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comments2.xml" ContentType="application/vnd.openxmlformats-officedocument.spreadsheetml.comments+xml"/>
  <Override PartName="/xl/drawings/drawing9.xml" ContentType="application/vnd.openxmlformats-officedocument.drawing+xml"/>
  <Override PartName="/xl/comments3.xml" ContentType="application/vnd.openxmlformats-officedocument.spreadsheetml.comments+xml"/>
  <Override PartName="/xl/drawings/drawing10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1.xml" ContentType="application/vnd.openxmlformats-officedocument.drawing+xml"/>
  <Override PartName="/xl/comments4.xml" ContentType="application/vnd.openxmlformats-officedocument.spreadsheetml.comments+xml"/>
  <Override PartName="/xl/drawings/drawing12.xml" ContentType="application/vnd.openxmlformats-officedocument.drawing+xml"/>
  <Override PartName="/xl/comments5.xml" ContentType="application/vnd.openxmlformats-officedocument.spreadsheetml.comments+xml"/>
  <Override PartName="/xl/drawings/drawing13.xml" ContentType="application/vnd.openxmlformats-officedocument.drawing+xml"/>
  <Override PartName="/xl/comments6.xml" ContentType="application/vnd.openxmlformats-officedocument.spreadsheetml.comments+xml"/>
  <Override PartName="/xl/drawings/drawing1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5.xml" ContentType="application/vnd.openxmlformats-officedocument.drawing+xml"/>
  <Override PartName="/xl/comments7.xml" ContentType="application/vnd.openxmlformats-officedocument.spreadsheetml.comments+xml"/>
  <Override PartName="/xl/drawings/drawing16.xml" ContentType="application/vnd.openxmlformats-officedocument.drawing+xml"/>
  <Override PartName="/xl/comments8.xml" ContentType="application/vnd.openxmlformats-officedocument.spreadsheetml.comments+xml"/>
  <Override PartName="/xl/drawings/drawing17.xml" ContentType="application/vnd.openxmlformats-officedocument.drawing+xml"/>
  <Override PartName="/xl/comments9.xml" ContentType="application/vnd.openxmlformats-officedocument.spreadsheetml.comments+xml"/>
  <Override PartName="/xl/drawings/drawing18.xml" ContentType="application/vnd.openxmlformats-officedocument.drawing+xml"/>
  <Override PartName="/xl/comments10.xml" ContentType="application/vnd.openxmlformats-officedocument.spreadsheetml.comments+xml"/>
  <Override PartName="/xl/drawings/drawing19.xml" ContentType="application/vnd.openxmlformats-officedocument.drawing+xml"/>
  <Override PartName="/xl/comments11.xml" ContentType="application/vnd.openxmlformats-officedocument.spreadsheetml.comments+xml"/>
  <Override PartName="/xl/drawings/drawing20.xml" ContentType="application/vnd.openxmlformats-officedocument.drawing+xml"/>
  <Override PartName="/xl/comments12.xml" ContentType="application/vnd.openxmlformats-officedocument.spreadsheetml.comments+xml"/>
  <Override PartName="/xl/drawings/drawing21.xml" ContentType="application/vnd.openxmlformats-officedocument.drawing+xml"/>
  <Override PartName="/xl/embeddings/oleObject1.bin" ContentType="application/vnd.openxmlformats-officedocument.oleObject"/>
  <Override PartName="/xl/comments13.xml" ContentType="application/vnd.openxmlformats-officedocument.spreadsheetml.comments+xml"/>
  <Override PartName="/xl/drawings/drawing22.xml" ContentType="application/vnd.openxmlformats-officedocument.drawing+xml"/>
  <Override PartName="/xl/comments14.xml" ContentType="application/vnd.openxmlformats-officedocument.spreadsheetml.comments+xml"/>
  <Override PartName="/xl/drawings/drawing23.xml" ContentType="application/vnd.openxmlformats-officedocument.drawing+xml"/>
  <Override PartName="/xl/comments15.xml" ContentType="application/vnd.openxmlformats-officedocument.spreadsheetml.comments+xml"/>
  <Override PartName="/xl/drawings/drawing24.xml" ContentType="application/vnd.openxmlformats-officedocument.drawing+xml"/>
  <Override PartName="/xl/comments16.xml" ContentType="application/vnd.openxmlformats-officedocument.spreadsheetml.comments+xml"/>
  <Override PartName="/xl/drawings/drawing25.xml" ContentType="application/vnd.openxmlformats-officedocument.drawing+xml"/>
  <Override PartName="/xl/embeddings/oleObject2.bin" ContentType="application/vnd.openxmlformats-officedocument.oleObject"/>
  <Override PartName="/xl/comments17.xml" ContentType="application/vnd.openxmlformats-officedocument.spreadsheetml.comments+xml"/>
  <Override PartName="/xl/drawings/drawing26.xml" ContentType="application/vnd.openxmlformats-officedocument.drawing+xml"/>
  <Override PartName="/xl/embeddings/oleObject3.bin" ContentType="application/vnd.openxmlformats-officedocument.oleObject"/>
  <Override PartName="/xl/comments18.xml" ContentType="application/vnd.openxmlformats-officedocument.spreadsheetml.comments+xml"/>
  <Override PartName="/xl/drawings/drawing27.xml" ContentType="application/vnd.openxmlformats-officedocument.drawing+xml"/>
  <Override PartName="/xl/comments19.xml" ContentType="application/vnd.openxmlformats-officedocument.spreadsheetml.comments+xml"/>
  <Override PartName="/xl/drawings/drawing28.xml" ContentType="application/vnd.openxmlformats-officedocument.drawing+xml"/>
  <Override PartName="/xl/embeddings/oleObject4.bin" ContentType="application/vnd.openxmlformats-officedocument.oleObject"/>
  <Override PartName="/xl/comments20.xml" ContentType="application/vnd.openxmlformats-officedocument.spreadsheetml.comments+xml"/>
  <Override PartName="/xl/drawings/drawing29.xml" ContentType="application/vnd.openxmlformats-officedocument.drawing+xml"/>
  <Override PartName="/xl/comments21.xml" ContentType="application/vnd.openxmlformats-officedocument.spreadsheetml.comments+xml"/>
  <Override PartName="/xl/drawings/drawing30.xml" ContentType="application/vnd.openxmlformats-officedocument.drawing+xml"/>
  <Override PartName="/xl/embeddings/oleObject5.bin" ContentType="application/vnd.openxmlformats-officedocument.oleObject"/>
  <Override PartName="/xl/comments22.xml" ContentType="application/vnd.openxmlformats-officedocument.spreadsheetml.comments+xml"/>
  <Override PartName="/xl/drawings/drawing31.xml" ContentType="application/vnd.openxmlformats-officedocument.drawing+xml"/>
  <Override PartName="/xl/comments23.xml" ContentType="application/vnd.openxmlformats-officedocument.spreadsheetml.comments+xml"/>
  <Override PartName="/xl/drawings/drawing32.xml" ContentType="application/vnd.openxmlformats-officedocument.drawing+xml"/>
  <Override PartName="/xl/comments24.xml" ContentType="application/vnd.openxmlformats-officedocument.spreadsheetml.comments+xml"/>
  <Override PartName="/xl/drawings/drawing33.xml" ContentType="application/vnd.openxmlformats-officedocument.drawing+xml"/>
  <Override PartName="/xl/comments25.xml" ContentType="application/vnd.openxmlformats-officedocument.spreadsheetml.comments+xml"/>
  <Override PartName="/xl/drawings/drawing34.xml" ContentType="application/vnd.openxmlformats-officedocument.drawing+xml"/>
  <Override PartName="/xl/comments26.xml" ContentType="application/vnd.openxmlformats-officedocument.spreadsheetml.comments+xml"/>
  <Override PartName="/xl/drawings/drawing35.xml" ContentType="application/vnd.openxmlformats-officedocument.drawing+xml"/>
  <Override PartName="/xl/comments27.xml" ContentType="application/vnd.openxmlformats-officedocument.spreadsheetml.comments+xml"/>
  <Override PartName="/xl/drawings/drawing36.xml" ContentType="application/vnd.openxmlformats-officedocument.drawing+xml"/>
  <Override PartName="/xl/comments28.xml" ContentType="application/vnd.openxmlformats-officedocument.spreadsheetml.comments+xml"/>
  <Override PartName="/xl/drawings/drawing37.xml" ContentType="application/vnd.openxmlformats-officedocument.drawing+xml"/>
  <Override PartName="/xl/comments29.xml" ContentType="application/vnd.openxmlformats-officedocument.spreadsheetml.comments+xml"/>
  <Override PartName="/xl/drawings/drawing38.xml" ContentType="application/vnd.openxmlformats-officedocument.drawing+xml"/>
  <Override PartName="/xl/comments30.xml" ContentType="application/vnd.openxmlformats-officedocument.spreadsheetml.comments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Workbook_____________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662aed8b1bac318/Desktop/resume/"/>
    </mc:Choice>
  </mc:AlternateContent>
  <xr:revisionPtr revIDLastSave="0" documentId="14_{B151E2C7-6506-40C6-B9AB-DEDE0E122EE2}" xr6:coauthVersionLast="47" xr6:coauthVersionMax="47" xr10:uidLastSave="{00000000-0000-0000-0000-000000000000}"/>
  <workbookProtection workbookAlgorithmName="SHA-512" workbookHashValue="1tCLU5aXxUOh3vL0hwDd9Ano17BENlujzt/X+qHeGwb+ZQwNGddMpWnbgN5gSz8+RYEKoubHOdlTGLRwyU6qYQ==" workbookSaltValue="8eAXktcxL+NhD8fInfwdjA==" workbookSpinCount="100000" lockStructure="1"/>
  <bookViews>
    <workbookView xWindow="-120" yWindow="-120" windowWidth="38640" windowHeight="21120" tabRatio="702" activeTab="5" xr2:uid="{B45FE7CD-11F0-4519-B3A6-F442A41DB2A6}"/>
  </bookViews>
  <sheets>
    <sheet name="เมนูหลัก" sheetId="80" r:id="rId1"/>
    <sheet name="เมนูออกแบบ กรอกค่า" sheetId="81" r:id="rId2"/>
    <sheet name="เมนู ประมาณราคา" sheetId="82" r:id="rId3"/>
    <sheet name="ข้อมูลการออกแบบ" sheetId="95" r:id="rId4"/>
    <sheet name="ข้อมูลประมาณราคา" sheetId="31" r:id="rId5"/>
    <sheet name="รายชื่อคณะผู้จัดทำโปรแกรม" sheetId="13" r:id="rId6"/>
    <sheet name="CANTILEVER SLAB (WSD)" sheetId="6" r:id="rId7"/>
    <sheet name="CANTILEVER SLAB (USD)" sheetId="11" r:id="rId8"/>
    <sheet name="CANTILEVER SLAB (กรอกค่า)" sheetId="49" r:id="rId9"/>
    <sheet name="SFD BMD CANTILEVER" sheetId="15" r:id="rId10"/>
    <sheet name="ONE WAY SLAB (WSD)" sheetId="7" r:id="rId11"/>
    <sheet name="ONE WAY SLAB (USD)" sheetId="8" r:id="rId12"/>
    <sheet name="ONE WAY SLAB (กรอกค่า)" sheetId="51" r:id="rId13"/>
    <sheet name="SFD BMD ONE WAY SLAB" sheetId="16" r:id="rId14"/>
    <sheet name="TWO WAY SLAB (WSD) " sheetId="3" r:id="rId15"/>
    <sheet name="TWO WAY SLAB (USD)" sheetId="10" r:id="rId16"/>
    <sheet name="TWO WAY SLAB (กรอกค่า)" sheetId="53" r:id="rId17"/>
    <sheet name="BEAM (WSD)" sheetId="14" r:id="rId18"/>
    <sheet name="BEAM (USD)" sheetId="17" r:id="rId19"/>
    <sheet name="BEAM (USD) กรอก Mu Vu" sheetId="96" r:id="rId20"/>
    <sheet name="BEAM (กรอกค่า)" sheetId="55" r:id="rId21"/>
    <sheet name="STAIR (WSD)" sheetId="21" r:id="rId22"/>
    <sheet name="STAIR (USD)" sheetId="22" r:id="rId23"/>
    <sheet name="STAIR (กรอกค่า)" sheetId="57" r:id="rId24"/>
    <sheet name="Column (WSD) " sheetId="19" r:id="rId25"/>
    <sheet name="Column (USD)" sheetId="20" r:id="rId26"/>
    <sheet name="Column (กรอกค่า)" sheetId="59" r:id="rId27"/>
    <sheet name="Spread footings (WSD)" sheetId="23" r:id="rId28"/>
    <sheet name="Spread footings (USD)" sheetId="25" r:id="rId29"/>
    <sheet name="Spread footings  (กรอกค่า)" sheetId="61" r:id="rId30"/>
    <sheet name="Footings 1 pile  " sheetId="26" r:id="rId31"/>
    <sheet name="Footings 1 pile (กรอกค่า)" sheetId="63" r:id="rId32"/>
    <sheet name="Footings 2 pile " sheetId="27" r:id="rId33"/>
    <sheet name="Footings 2 pile  (กรอกค่า)" sheetId="65" r:id="rId34"/>
    <sheet name="Footings 3 pile" sheetId="83" r:id="rId35"/>
    <sheet name="Footings 3 pile (กรอกค่า)" sheetId="88" r:id="rId36"/>
    <sheet name="Footings 4 pile " sheetId="85" r:id="rId37"/>
    <sheet name="Footings 4 pile  (กรอกค่า)" sheetId="92" r:id="rId38"/>
    <sheet name="ประมาณราคา CANTILEVER SLAB (WSD" sheetId="47" r:id="rId39"/>
    <sheet name="ประมาณราคา CANTILEVER SLAB (USD" sheetId="48" r:id="rId40"/>
    <sheet name="ประมาณราคา CANTILEVER SLAB(กรอก" sheetId="50" r:id="rId41"/>
    <sheet name="ประมาณราคา CANTILEVER SLAB(BOQ)" sheetId="69" r:id="rId42"/>
    <sheet name="ประมาณราคา ONE WAY SLAB (WSD)" sheetId="29" r:id="rId43"/>
    <sheet name="ประมาณราคา ONE WAY SLAB (USD)" sheetId="32" r:id="rId44"/>
    <sheet name="ประมาณราคา ONE WAY SLAB(กรอกค่า" sheetId="52" r:id="rId45"/>
    <sheet name="ประมาณราคา ONE WAY SLAB(BOQ)" sheetId="70" r:id="rId46"/>
    <sheet name="ประมาณราคา TWO WAY SLAB (WSD) " sheetId="33" r:id="rId47"/>
    <sheet name="ประมาณราคา TWO WAY SLAB (USD)" sheetId="34" r:id="rId48"/>
    <sheet name="ประมาณราคา TWO WAY SLAB(กรอกค่า" sheetId="54" r:id="rId49"/>
    <sheet name="ประมาณราคา TWO WAY SLAB(BOQ)" sheetId="71" r:id="rId50"/>
    <sheet name="ประมาณราคา BEAM (WSD)" sheetId="35" r:id="rId51"/>
    <sheet name="ประมาณราคา BEAM (USD)" sheetId="36" r:id="rId52"/>
    <sheet name="ประมาณราคา BEAM (USD) Mu Vu" sheetId="97" r:id="rId53"/>
    <sheet name="ประมาณราคา BEAM (กรอกค่า)" sheetId="56" r:id="rId54"/>
    <sheet name="ประมาณราคา BEAM (BOQ)" sheetId="72" r:id="rId55"/>
    <sheet name="ประมาณราคา STAIR (WSD)" sheetId="38" r:id="rId56"/>
    <sheet name="ประมาณราคา STAIR (USD)" sheetId="39" r:id="rId57"/>
    <sheet name="ประมาณราคา STAIR (กรอกค่า)" sheetId="58" r:id="rId58"/>
    <sheet name="ประมาณราคา STAIR (BOQ)" sheetId="73" r:id="rId59"/>
    <sheet name="ประมาณราคา Column (WSD) " sheetId="40" r:id="rId60"/>
    <sheet name="ประมาณราคา Column (USD)" sheetId="42" r:id="rId61"/>
    <sheet name="ประมาณราคา Column (กรอกค่า)" sheetId="60" r:id="rId62"/>
    <sheet name="ประมาณราคา Column (BOQ)" sheetId="74" r:id="rId63"/>
    <sheet name="ประมาณราคา Spread footings (WSD" sheetId="43" r:id="rId64"/>
    <sheet name="ประมาณราคา Spread footings (USD" sheetId="44" r:id="rId65"/>
    <sheet name="ประมาณราคาSpread footings (กรอก" sheetId="62" r:id="rId66"/>
    <sheet name="ประมาณราคาSpread footings (BOQ)" sheetId="75" r:id="rId67"/>
    <sheet name="ประมาณราคา Footings 1 pile  " sheetId="45" r:id="rId68"/>
    <sheet name="ประมาณราคาFootings 1 pile(กรอก" sheetId="64" r:id="rId69"/>
    <sheet name="ประมาณราคาFootings 1 pile(BOQ)" sheetId="77" r:id="rId70"/>
    <sheet name="ประมาณราคา Footings 2 pile " sheetId="46" r:id="rId71"/>
    <sheet name="ประมาณราคาFootings 2 pile (กรอก" sheetId="66" r:id="rId72"/>
    <sheet name="ประมาณราคาFootings 2 pile (BOQ)" sheetId="78" r:id="rId73"/>
    <sheet name="ประมาณราคา Footings 3 pile" sheetId="86" r:id="rId74"/>
    <sheet name="ประมาณราคา Footings 3 pile(กรอก" sheetId="90" r:id="rId75"/>
    <sheet name="ประมาณราคา Footings 3 pile(BOQ)" sheetId="91" r:id="rId76"/>
    <sheet name="ประมาณราคา Footings 4 pile" sheetId="87" r:id="rId77"/>
    <sheet name="ประมาณราคา Footings 4 pile(กรอก" sheetId="93" r:id="rId78"/>
    <sheet name="ประมาณราคา Footings 4 pile( BOQ" sheetId="94" r:id="rId79"/>
  </sheets>
  <definedNames>
    <definedName name="b" localSheetId="3">#REF!</definedName>
    <definedName name="b" localSheetId="2">#REF!</definedName>
    <definedName name="b" localSheetId="0">#REF!</definedName>
    <definedName name="b" localSheetId="1">#REF!</definedName>
    <definedName name="b" localSheetId="5">#REF!</definedName>
    <definedName name="b">#REF!</definedName>
    <definedName name="bc" localSheetId="3">#REF!</definedName>
    <definedName name="bc" localSheetId="2">#REF!</definedName>
    <definedName name="bc" localSheetId="0">#REF!</definedName>
    <definedName name="bc" localSheetId="1">#REF!</definedName>
    <definedName name="bc" localSheetId="5">#REF!</definedName>
    <definedName name="bc">#REF!</definedName>
    <definedName name="D" localSheetId="3">#REF!</definedName>
    <definedName name="D" localSheetId="4">#REF!</definedName>
    <definedName name="D" localSheetId="54">#REF!</definedName>
    <definedName name="D" localSheetId="51">#REF!</definedName>
    <definedName name="D" localSheetId="52">#REF!</definedName>
    <definedName name="D" localSheetId="50">#REF!</definedName>
    <definedName name="D" localSheetId="53">#REF!</definedName>
    <definedName name="D" localSheetId="39">#REF!</definedName>
    <definedName name="D" localSheetId="38">#REF!</definedName>
    <definedName name="D" localSheetId="41">#REF!</definedName>
    <definedName name="D" localSheetId="40">#REF!</definedName>
    <definedName name="D" localSheetId="62">#REF!</definedName>
    <definedName name="D" localSheetId="60">#REF!</definedName>
    <definedName name="D" localSheetId="59">#REF!</definedName>
    <definedName name="D" localSheetId="61">#REF!</definedName>
    <definedName name="D" localSheetId="67">#REF!</definedName>
    <definedName name="D" localSheetId="70">#REF!</definedName>
    <definedName name="D" localSheetId="73">#REF!</definedName>
    <definedName name="D" localSheetId="75">#REF!</definedName>
    <definedName name="D" localSheetId="74">#REF!</definedName>
    <definedName name="D" localSheetId="76">#REF!</definedName>
    <definedName name="D" localSheetId="78">#REF!</definedName>
    <definedName name="D" localSheetId="77">#REF!</definedName>
    <definedName name="D" localSheetId="43">#REF!</definedName>
    <definedName name="D" localSheetId="42">#REF!</definedName>
    <definedName name="D" localSheetId="45">#REF!</definedName>
    <definedName name="D" localSheetId="44">#REF!</definedName>
    <definedName name="D" localSheetId="64">#REF!</definedName>
    <definedName name="D" localSheetId="63">#REF!</definedName>
    <definedName name="D" localSheetId="58">#REF!</definedName>
    <definedName name="D" localSheetId="56">#REF!</definedName>
    <definedName name="D" localSheetId="55">#REF!</definedName>
    <definedName name="D" localSheetId="57">#REF!</definedName>
    <definedName name="D" localSheetId="47">#REF!</definedName>
    <definedName name="D" localSheetId="46">#REF!</definedName>
    <definedName name="D" localSheetId="49">#REF!</definedName>
    <definedName name="D" localSheetId="48">#REF!</definedName>
    <definedName name="D" localSheetId="69">#REF!</definedName>
    <definedName name="D" localSheetId="68">#REF!</definedName>
    <definedName name="D" localSheetId="72">#REF!</definedName>
    <definedName name="D" localSheetId="71">#REF!</definedName>
    <definedName name="D" localSheetId="66">#REF!</definedName>
    <definedName name="D" localSheetId="65">#REF!</definedName>
    <definedName name="D" localSheetId="2">#REF!</definedName>
    <definedName name="D" localSheetId="0">#REF!</definedName>
    <definedName name="D" localSheetId="1">#REF!</definedName>
    <definedName name="D" localSheetId="5">#REF!</definedName>
    <definedName name="D">#REF!</definedName>
    <definedName name="Ec" localSheetId="3">#REF!</definedName>
    <definedName name="Ec" localSheetId="2">#REF!</definedName>
    <definedName name="Ec" localSheetId="0">#REF!</definedName>
    <definedName name="Ec" localSheetId="1">#REF!</definedName>
    <definedName name="Ec" localSheetId="5">#REF!</definedName>
    <definedName name="Ec">#REF!</definedName>
    <definedName name="Es" localSheetId="3">#REF!</definedName>
    <definedName name="Es" localSheetId="2">#REF!</definedName>
    <definedName name="Es" localSheetId="0">#REF!</definedName>
    <definedName name="Es" localSheetId="1">#REF!</definedName>
    <definedName name="Es" localSheetId="5">#REF!</definedName>
    <definedName name="Es">#REF!</definedName>
    <definedName name="fc" localSheetId="3">#REF!</definedName>
    <definedName name="fc" localSheetId="2">#REF!</definedName>
    <definedName name="fc" localSheetId="0">#REF!</definedName>
    <definedName name="fc" localSheetId="1">#REF!</definedName>
    <definedName name="fc" localSheetId="5">#REF!</definedName>
    <definedName name="fc">#REF!</definedName>
    <definedName name="fcu" localSheetId="3">#REF!</definedName>
    <definedName name="fcu" localSheetId="2">#REF!</definedName>
    <definedName name="fcu" localSheetId="0">#REF!</definedName>
    <definedName name="fcu" localSheetId="1">#REF!</definedName>
    <definedName name="fcu" localSheetId="5">#REF!</definedName>
    <definedName name="fcu">#REF!</definedName>
    <definedName name="fs" localSheetId="3">#REF!</definedName>
    <definedName name="fs" localSheetId="2">#REF!</definedName>
    <definedName name="fs" localSheetId="0">#REF!</definedName>
    <definedName name="fs" localSheetId="1">#REF!</definedName>
    <definedName name="fs" localSheetId="5">#REF!</definedName>
    <definedName name="fs">#REF!</definedName>
    <definedName name="fy" localSheetId="3">#REF!</definedName>
    <definedName name="fy" localSheetId="2">#REF!</definedName>
    <definedName name="fy" localSheetId="0">#REF!</definedName>
    <definedName name="fy" localSheetId="1">#REF!</definedName>
    <definedName name="fy" localSheetId="5">#REF!</definedName>
    <definedName name="fy">#REF!</definedName>
    <definedName name="H">#REF!</definedName>
    <definedName name="j" localSheetId="3">#REF!</definedName>
    <definedName name="j" localSheetId="2">#REF!</definedName>
    <definedName name="j" localSheetId="0">#REF!</definedName>
    <definedName name="j" localSheetId="1">#REF!</definedName>
    <definedName name="j" localSheetId="5">#REF!</definedName>
    <definedName name="j">#REF!</definedName>
    <definedName name="k" localSheetId="3">#REF!</definedName>
    <definedName name="k" localSheetId="2">#REF!</definedName>
    <definedName name="k" localSheetId="0">#REF!</definedName>
    <definedName name="k" localSheetId="1">#REF!</definedName>
    <definedName name="k" localSheetId="5">#REF!</definedName>
    <definedName name="k">#REF!</definedName>
    <definedName name="Ka" localSheetId="3">#REF!</definedName>
    <definedName name="Ka" localSheetId="2">#REF!</definedName>
    <definedName name="Ka" localSheetId="0">#REF!</definedName>
    <definedName name="Ka" localSheetId="1">#REF!</definedName>
    <definedName name="Ka" localSheetId="5">#REF!</definedName>
    <definedName name="Ka">#REF!</definedName>
    <definedName name="LC" localSheetId="3">#REF!</definedName>
    <definedName name="LC" localSheetId="2">#REF!</definedName>
    <definedName name="LC" localSheetId="0">#REF!</definedName>
    <definedName name="LC" localSheetId="1">#REF!</definedName>
    <definedName name="LC" localSheetId="5">#REF!</definedName>
    <definedName name="LC">#REF!</definedName>
    <definedName name="Ls" localSheetId="3">#REF!</definedName>
    <definedName name="Ls" localSheetId="2">#REF!</definedName>
    <definedName name="Ls" localSheetId="0">#REF!</definedName>
    <definedName name="Ls" localSheetId="1">#REF!</definedName>
    <definedName name="Ls" localSheetId="5">#REF!</definedName>
    <definedName name="Ls">#REF!</definedName>
    <definedName name="Lw" localSheetId="3">#REF!</definedName>
    <definedName name="Lw" localSheetId="2">#REF!</definedName>
    <definedName name="Lw" localSheetId="0">#REF!</definedName>
    <definedName name="Lw" localSheetId="1">#REF!</definedName>
    <definedName name="Lw" localSheetId="5">#REF!</definedName>
    <definedName name="Lw">#REF!</definedName>
    <definedName name="LX" localSheetId="3">#REF!</definedName>
    <definedName name="LX" localSheetId="2">#REF!</definedName>
    <definedName name="LX" localSheetId="0">#REF!</definedName>
    <definedName name="LX" localSheetId="1">#REF!</definedName>
    <definedName name="LX" localSheetId="5">#REF!</definedName>
    <definedName name="LX">#REF!</definedName>
    <definedName name="LY" localSheetId="3">#REF!</definedName>
    <definedName name="LY" localSheetId="2">#REF!</definedName>
    <definedName name="LY" localSheetId="0">#REF!</definedName>
    <definedName name="LY" localSheetId="1">#REF!</definedName>
    <definedName name="LY" localSheetId="5">#REF!</definedName>
    <definedName name="LY">#REF!</definedName>
    <definedName name="LZ" localSheetId="3">#REF!</definedName>
    <definedName name="LZ" localSheetId="2">#REF!</definedName>
    <definedName name="LZ" localSheetId="0">#REF!</definedName>
    <definedName name="LZ" localSheetId="1">#REF!</definedName>
    <definedName name="LZ" localSheetId="5">#REF!</definedName>
    <definedName name="LZ">#REF!</definedName>
    <definedName name="M" localSheetId="3">#REF!</definedName>
    <definedName name="M" localSheetId="2">#REF!</definedName>
    <definedName name="M" localSheetId="0">#REF!</definedName>
    <definedName name="M" localSheetId="1">#REF!</definedName>
    <definedName name="M" localSheetId="5">#REF!</definedName>
    <definedName name="M">#REF!</definedName>
    <definedName name="Mc" localSheetId="3">#REF!</definedName>
    <definedName name="Mc" localSheetId="2">#REF!</definedName>
    <definedName name="Mc" localSheetId="0">#REF!</definedName>
    <definedName name="Mc" localSheetId="1">#REF!</definedName>
    <definedName name="Mc" localSheetId="5">#REF!</definedName>
    <definedName name="Mc">#REF!</definedName>
    <definedName name="n" localSheetId="3">#REF!</definedName>
    <definedName name="n" localSheetId="2">#REF!</definedName>
    <definedName name="n" localSheetId="0">#REF!</definedName>
    <definedName name="n" localSheetId="1">#REF!</definedName>
    <definedName name="n" localSheetId="5">#REF!</definedName>
    <definedName name="n">#REF!</definedName>
    <definedName name="P" localSheetId="3">#REF!</definedName>
    <definedName name="P" localSheetId="2">#REF!</definedName>
    <definedName name="P" localSheetId="0">#REF!</definedName>
    <definedName name="P" localSheetId="1">#REF!</definedName>
    <definedName name="P" localSheetId="5">#REF!</definedName>
    <definedName name="P">#REF!</definedName>
    <definedName name="P1." localSheetId="3">#REF!</definedName>
    <definedName name="P1." localSheetId="2">#REF!</definedName>
    <definedName name="P1." localSheetId="0">#REF!</definedName>
    <definedName name="P1." localSheetId="1">#REF!</definedName>
    <definedName name="P1." localSheetId="5">#REF!</definedName>
    <definedName name="P1.">#REF!</definedName>
    <definedName name="P2." localSheetId="3">#REF!</definedName>
    <definedName name="P2." localSheetId="2">#REF!</definedName>
    <definedName name="P2." localSheetId="0">#REF!</definedName>
    <definedName name="P2." localSheetId="1">#REF!</definedName>
    <definedName name="P2." localSheetId="5">#REF!</definedName>
    <definedName name="P2.">#REF!</definedName>
    <definedName name="P3." localSheetId="3">#REF!</definedName>
    <definedName name="P3." localSheetId="2">#REF!</definedName>
    <definedName name="P3." localSheetId="0">#REF!</definedName>
    <definedName name="P3." localSheetId="1">#REF!</definedName>
    <definedName name="P3." localSheetId="5">#REF!</definedName>
    <definedName name="P3.">#REF!</definedName>
    <definedName name="pic" localSheetId="12">INDEX('ONE WAY SLAB (กรอกค่า)'!$W$5:$AF$32,MATCH('ONE WAY SLAB (กรอกค่า)'!$C$20,'ONE WAY SLAB (กรอกค่า)'!$V$5:$V$32,0))</definedName>
    <definedName name="pic">INDEX('ONE WAY SLAB (WSD)'!$W$5:$AF$32,MATCH('ONE WAY SLAB (WSD)'!$C$20,'ONE WAY SLAB (WSD)'!$V$5:$V$32,0))</definedName>
    <definedName name="Rall" localSheetId="3">#REF!</definedName>
    <definedName name="Rall" localSheetId="2">#REF!</definedName>
    <definedName name="Rall" localSheetId="0">#REF!</definedName>
    <definedName name="Rall" localSheetId="1">#REF!</definedName>
    <definedName name="Rall" localSheetId="5">#REF!</definedName>
    <definedName name="Rall">#REF!</definedName>
    <definedName name="ss" localSheetId="3">#REF!</definedName>
    <definedName name="ss" localSheetId="2">#REF!</definedName>
    <definedName name="ss" localSheetId="0">#REF!</definedName>
    <definedName name="ss" localSheetId="1">#REF!</definedName>
    <definedName name="ss" localSheetId="5">#REF!</definedName>
    <definedName name="ss">#REF!</definedName>
    <definedName name="St" localSheetId="3">#REF!</definedName>
    <definedName name="St" localSheetId="2">#REF!</definedName>
    <definedName name="St" localSheetId="0">#REF!</definedName>
    <definedName name="St" localSheetId="1">#REF!</definedName>
    <definedName name="St" localSheetId="5">#REF!</definedName>
    <definedName name="St">#REF!</definedName>
    <definedName name="Surcharge" localSheetId="3">#REF!</definedName>
    <definedName name="Surcharge" localSheetId="2">#REF!</definedName>
    <definedName name="Surcharge" localSheetId="0">#REF!</definedName>
    <definedName name="Surcharge" localSheetId="1">#REF!</definedName>
    <definedName name="Surcharge" localSheetId="5">#REF!</definedName>
    <definedName name="Surcharge">#REF!</definedName>
    <definedName name="ts">#REF!</definedName>
    <definedName name="tw" localSheetId="3">#REF!</definedName>
    <definedName name="tw" localSheetId="2">#REF!</definedName>
    <definedName name="tw" localSheetId="0">#REF!</definedName>
    <definedName name="tw" localSheetId="1">#REF!</definedName>
    <definedName name="tw" localSheetId="5">#REF!</definedName>
    <definedName name="tw">#REF!</definedName>
    <definedName name="W.all" localSheetId="3">#REF!</definedName>
    <definedName name="W.all" localSheetId="2">#REF!</definedName>
    <definedName name="W.all" localSheetId="0">#REF!</definedName>
    <definedName name="W.all" localSheetId="1">#REF!</definedName>
    <definedName name="W.all" localSheetId="5">#REF!</definedName>
    <definedName name="W.all">#REF!</definedName>
    <definedName name="Wslap" localSheetId="3">#REF!</definedName>
    <definedName name="Wslap" localSheetId="2">#REF!</definedName>
    <definedName name="Wslap" localSheetId="0">#REF!</definedName>
    <definedName name="Wslap" localSheetId="1">#REF!</definedName>
    <definedName name="Wslap" localSheetId="5">#REF!</definedName>
    <definedName name="Wslap">#REF!</definedName>
    <definedName name="Wt" localSheetId="3">#REF!</definedName>
    <definedName name="Wt" localSheetId="2">#REF!</definedName>
    <definedName name="Wt" localSheetId="0">#REF!</definedName>
    <definedName name="Wt" localSheetId="1">#REF!</definedName>
    <definedName name="Wt" localSheetId="5">#REF!</definedName>
    <definedName name="Wt">#REF!</definedName>
    <definedName name="Wwall" localSheetId="3">#REF!</definedName>
    <definedName name="Wwall" localSheetId="2">#REF!</definedName>
    <definedName name="Wwall" localSheetId="0">#REF!</definedName>
    <definedName name="Wwall" localSheetId="1">#REF!</definedName>
    <definedName name="Wwall" localSheetId="5">#REF!</definedName>
    <definedName name="Wwall">#REF!</definedName>
    <definedName name="Wwater" localSheetId="3">#REF!</definedName>
    <definedName name="Wwater" localSheetId="2">#REF!</definedName>
    <definedName name="Wwater" localSheetId="0">#REF!</definedName>
    <definedName name="Wwater" localSheetId="1">#REF!</definedName>
    <definedName name="Wwater" localSheetId="5">#REF!</definedName>
    <definedName name="Wwater">#REF!</definedName>
    <definedName name="Z" localSheetId="3">#REF!</definedName>
    <definedName name="Z" localSheetId="2">#REF!</definedName>
    <definedName name="Z" localSheetId="0">#REF!</definedName>
    <definedName name="Z" localSheetId="1">#REF!</definedName>
    <definedName name="Z" localSheetId="5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1" l="1"/>
  <c r="O70" i="85"/>
  <c r="H91" i="85" s="1"/>
  <c r="O69" i="85"/>
  <c r="T72" i="85"/>
  <c r="T58" i="85"/>
  <c r="E27" i="20"/>
  <c r="E45" i="96"/>
  <c r="E34" i="7"/>
  <c r="T22" i="88" l="1"/>
  <c r="T21" i="88"/>
  <c r="U17" i="88"/>
  <c r="S24" i="83"/>
  <c r="S25" i="83"/>
  <c r="Z15" i="88"/>
  <c r="Z16" i="88"/>
  <c r="U18" i="83"/>
  <c r="Y15" i="88"/>
  <c r="Z14" i="88"/>
  <c r="U15" i="88"/>
  <c r="U17" i="83"/>
  <c r="U22" i="88"/>
  <c r="U23" i="88"/>
  <c r="U25" i="88"/>
  <c r="U20" i="88"/>
  <c r="AB20" i="83"/>
  <c r="U7" i="83"/>
  <c r="X37" i="83"/>
  <c r="AB21" i="83"/>
  <c r="G43" i="25"/>
  <c r="E25" i="19"/>
  <c r="E28" i="19"/>
  <c r="H62" i="22"/>
  <c r="E62" i="22"/>
  <c r="T49" i="22"/>
  <c r="H49" i="21"/>
  <c r="O10" i="57"/>
  <c r="P14" i="57"/>
  <c r="P14" i="22"/>
  <c r="O10" i="21"/>
  <c r="P14" i="21"/>
  <c r="P56" i="58"/>
  <c r="O56" i="39"/>
  <c r="T6" i="57"/>
  <c r="T4" i="57"/>
  <c r="P56" i="38" l="1"/>
  <c r="P67" i="38" s="1"/>
  <c r="T4" i="22"/>
  <c r="U5" i="22" s="1"/>
  <c r="T6" i="22"/>
  <c r="T4" i="21"/>
  <c r="T6" i="21"/>
  <c r="C22" i="53"/>
  <c r="C7" i="53"/>
  <c r="C22" i="10"/>
  <c r="C22" i="3"/>
  <c r="C7" i="3"/>
  <c r="E47" i="14"/>
  <c r="E44" i="14"/>
  <c r="E49" i="14"/>
  <c r="AD87" i="14"/>
  <c r="U103" i="10"/>
  <c r="U101" i="10"/>
  <c r="E55" i="3"/>
  <c r="AC36" i="8" a="1"/>
  <c r="AC36" i="8" s="1"/>
  <c r="AC33" i="8"/>
  <c r="H40" i="8" s="1"/>
  <c r="AC32" i="8"/>
  <c r="H39" i="8" s="1"/>
  <c r="AN25" i="8"/>
  <c r="H59" i="11"/>
  <c r="E34" i="85"/>
  <c r="E37" i="85"/>
  <c r="Y56" i="85" s="1"/>
  <c r="K33" i="85"/>
  <c r="E33" i="25"/>
  <c r="O29" i="22"/>
  <c r="E28" i="22" s="1"/>
  <c r="E33" i="21"/>
  <c r="E36" i="21"/>
  <c r="E40" i="14"/>
  <c r="E54" i="10"/>
  <c r="E53" i="10"/>
  <c r="AE65" i="3"/>
  <c r="E48" i="3" s="1"/>
  <c r="V43" i="10"/>
  <c r="N42" i="10" s="1"/>
  <c r="W43" i="3"/>
  <c r="AP16" i="8"/>
  <c r="N21" i="8"/>
  <c r="T44" i="6"/>
  <c r="N21" i="6" s="1"/>
  <c r="V21" i="11"/>
  <c r="O26" i="11"/>
  <c r="O27" i="11" s="1"/>
  <c r="O26" i="6"/>
  <c r="O29" i="6"/>
  <c r="O30" i="6" s="1"/>
  <c r="O26" i="7"/>
  <c r="O27" i="7" s="1"/>
  <c r="O28" i="7" s="1"/>
  <c r="E27" i="7" s="1"/>
  <c r="AJ61" i="8"/>
  <c r="O29" i="7"/>
  <c r="O30" i="7" s="1"/>
  <c r="O29" i="21"/>
  <c r="O30" i="21" s="1"/>
  <c r="E28" i="21" s="1"/>
  <c r="O22" i="21"/>
  <c r="O23" i="21" s="1"/>
  <c r="BE43" i="3"/>
  <c r="BE44" i="3" s="1"/>
  <c r="E49" i="10"/>
  <c r="K96" i="10" s="1"/>
  <c r="BE47" i="3"/>
  <c r="BE48" i="3" s="1"/>
  <c r="E51" i="3" s="1"/>
  <c r="K95" i="3" s="1"/>
  <c r="E50" i="10"/>
  <c r="U51" i="10"/>
  <c r="BE46" i="3"/>
  <c r="S20" i="7"/>
  <c r="AE17" i="94"/>
  <c r="AE18" i="94"/>
  <c r="AE18" i="91"/>
  <c r="AE17" i="91"/>
  <c r="AB15" i="77"/>
  <c r="AE19" i="78"/>
  <c r="AE18" i="78"/>
  <c r="AE17" i="78"/>
  <c r="AE19" i="77"/>
  <c r="AE18" i="77"/>
  <c r="AE17" i="77"/>
  <c r="AE10" i="75"/>
  <c r="AE9" i="75"/>
  <c r="AE10" i="74"/>
  <c r="AE9" i="74"/>
  <c r="AE10" i="73"/>
  <c r="AE9" i="73"/>
  <c r="AF9" i="73" s="1"/>
  <c r="AD9" i="73"/>
  <c r="AE20" i="72"/>
  <c r="U19" i="72"/>
  <c r="U18" i="72"/>
  <c r="Z18" i="72" s="1"/>
  <c r="AE19" i="72"/>
  <c r="AE18" i="72"/>
  <c r="AE17" i="72"/>
  <c r="AE16" i="72"/>
  <c r="AE23" i="71"/>
  <c r="AE19" i="71"/>
  <c r="AE25" i="71"/>
  <c r="AE24" i="71"/>
  <c r="AE21" i="71"/>
  <c r="AE20" i="71"/>
  <c r="AE25" i="70"/>
  <c r="AE24" i="70"/>
  <c r="AE19" i="70"/>
  <c r="AE21" i="70"/>
  <c r="AE20" i="70"/>
  <c r="AE23" i="70"/>
  <c r="U18" i="70"/>
  <c r="U17" i="70"/>
  <c r="AB16" i="70"/>
  <c r="AE20" i="69"/>
  <c r="AE19" i="69"/>
  <c r="C21" i="69"/>
  <c r="AE18" i="69"/>
  <c r="E45" i="17"/>
  <c r="T69" i="55"/>
  <c r="T67" i="55"/>
  <c r="T66" i="55"/>
  <c r="T65" i="55"/>
  <c r="U31" i="96"/>
  <c r="G38" i="96" s="1"/>
  <c r="T7" i="55"/>
  <c r="T5" i="55"/>
  <c r="T3" i="55"/>
  <c r="U34" i="96"/>
  <c r="G40" i="96" s="1"/>
  <c r="U32" i="96"/>
  <c r="G39" i="96" s="1"/>
  <c r="U30" i="96"/>
  <c r="G37" i="96" s="1"/>
  <c r="T7" i="96"/>
  <c r="T5" i="96"/>
  <c r="T3" i="96"/>
  <c r="T7" i="14"/>
  <c r="T5" i="14"/>
  <c r="T3" i="14"/>
  <c r="T7" i="17"/>
  <c r="T5" i="17"/>
  <c r="T3" i="17"/>
  <c r="U34" i="17"/>
  <c r="U32" i="17"/>
  <c r="U31" i="17"/>
  <c r="U30" i="17"/>
  <c r="U34" i="14"/>
  <c r="U31" i="14"/>
  <c r="U32" i="14"/>
  <c r="U30" i="14"/>
  <c r="E22" i="21" l="1"/>
  <c r="X6" i="21"/>
  <c r="T5" i="21"/>
  <c r="X7" i="21"/>
  <c r="E96" i="10"/>
  <c r="E49" i="3"/>
  <c r="E95" i="3" s="1"/>
  <c r="J39" i="14"/>
  <c r="J39" i="55"/>
  <c r="J37" i="55"/>
  <c r="J39" i="17"/>
  <c r="J37" i="17"/>
  <c r="J45" i="55"/>
  <c r="J44" i="55"/>
  <c r="J45" i="96"/>
  <c r="J44" i="96"/>
  <c r="J45" i="17"/>
  <c r="J44" i="17"/>
  <c r="J45" i="14"/>
  <c r="J44" i="14"/>
  <c r="J37" i="14"/>
  <c r="Q123" i="56"/>
  <c r="Q123" i="97"/>
  <c r="J39" i="96"/>
  <c r="J37" i="96"/>
  <c r="S4" i="14"/>
  <c r="S6" i="14" s="1"/>
  <c r="S3" i="14"/>
  <c r="S5" i="14" s="1"/>
  <c r="S4" i="17"/>
  <c r="S6" i="17" s="1"/>
  <c r="S3" i="17"/>
  <c r="S5" i="17" s="1"/>
  <c r="S6" i="96"/>
  <c r="S5" i="96"/>
  <c r="S4" i="96"/>
  <c r="S3" i="96"/>
  <c r="V6" i="55"/>
  <c r="I46" i="96"/>
  <c r="U82" i="35"/>
  <c r="T6" i="14"/>
  <c r="V2" i="14" s="1"/>
  <c r="I46" i="17"/>
  <c r="U4" i="17" s="1"/>
  <c r="V6" i="17" s="1"/>
  <c r="I46" i="14"/>
  <c r="X8" i="21" l="1"/>
  <c r="X9" i="21" s="1"/>
  <c r="O27" i="21"/>
  <c r="H69" i="21"/>
  <c r="Y6" i="14"/>
  <c r="I39" i="14" l="1"/>
  <c r="I45" i="14"/>
  <c r="AB25" i="94" l="1"/>
  <c r="AB20" i="94"/>
  <c r="AB21" i="91"/>
  <c r="AB20" i="91"/>
  <c r="AB26" i="78"/>
  <c r="AB21" i="78"/>
  <c r="AB19" i="78"/>
  <c r="AB26" i="77"/>
  <c r="AB21" i="77"/>
  <c r="AB12" i="75"/>
  <c r="AB12" i="73"/>
  <c r="AB12" i="74"/>
  <c r="AB22" i="72"/>
  <c r="AB27" i="71"/>
  <c r="AB27" i="70"/>
  <c r="Z25" i="70"/>
  <c r="Z21" i="70"/>
  <c r="AB22" i="69"/>
  <c r="T17" i="20"/>
  <c r="T17" i="19"/>
  <c r="X119" i="56"/>
  <c r="X120" i="56"/>
  <c r="X118" i="56"/>
  <c r="Q118" i="56"/>
  <c r="R118" i="56"/>
  <c r="R71" i="56" s="1"/>
  <c r="U72" i="56" s="1"/>
  <c r="R119" i="56"/>
  <c r="Q120" i="56"/>
  <c r="R120" i="56"/>
  <c r="Q121" i="56"/>
  <c r="R121" i="56"/>
  <c r="R62" i="56" s="1"/>
  <c r="Q122" i="56"/>
  <c r="R122" i="56"/>
  <c r="R123" i="56"/>
  <c r="R117" i="56"/>
  <c r="N53" i="56"/>
  <c r="N52" i="56"/>
  <c r="W119" i="35"/>
  <c r="W118" i="35"/>
  <c r="W120" i="35"/>
  <c r="Y118" i="35"/>
  <c r="U21" i="3"/>
  <c r="T36" i="7"/>
  <c r="S37" i="7"/>
  <c r="T37" i="7" s="1"/>
  <c r="R16" i="7" s="1"/>
  <c r="AT26" i="8"/>
  <c r="AU26" i="8" s="1"/>
  <c r="AE16" i="8" s="1"/>
  <c r="AT25" i="8"/>
  <c r="S37" i="51"/>
  <c r="T37" i="51" s="1"/>
  <c r="R16" i="51" s="1"/>
  <c r="S35" i="51"/>
  <c r="T35" i="51" s="1"/>
  <c r="V35" i="51"/>
  <c r="U35" i="51"/>
  <c r="T17" i="51"/>
  <c r="T18" i="51"/>
  <c r="T36" i="51"/>
  <c r="R51" i="50"/>
  <c r="Q60" i="50"/>
  <c r="E38" i="21"/>
  <c r="E29" i="8"/>
  <c r="K58" i="7"/>
  <c r="E57" i="3"/>
  <c r="E58" i="3" l="1"/>
  <c r="E59" i="3"/>
  <c r="S16" i="51"/>
  <c r="R15" i="51"/>
  <c r="J61" i="96"/>
  <c r="AM26" i="94"/>
  <c r="AM25" i="94"/>
  <c r="AM24" i="94"/>
  <c r="AM23" i="94"/>
  <c r="AM22" i="94"/>
  <c r="AM21" i="94"/>
  <c r="AM20" i="94"/>
  <c r="AM15" i="94"/>
  <c r="AK15" i="94"/>
  <c r="AB22" i="94" s="1"/>
  <c r="AM14" i="94"/>
  <c r="AK14" i="94"/>
  <c r="AB24" i="94" s="1"/>
  <c r="AM13" i="94"/>
  <c r="AK13" i="94" s="1"/>
  <c r="AB23" i="94" s="1"/>
  <c r="AM12" i="94"/>
  <c r="AK12" i="94" s="1"/>
  <c r="AB15" i="94" s="1"/>
  <c r="AM26" i="93"/>
  <c r="AM25" i="93"/>
  <c r="AM24" i="93"/>
  <c r="AM23" i="93"/>
  <c r="AM22" i="93"/>
  <c r="AM21" i="93"/>
  <c r="AM20" i="93"/>
  <c r="AM15" i="93"/>
  <c r="AK15" i="93" s="1"/>
  <c r="AM14" i="93"/>
  <c r="AK14" i="93" s="1"/>
  <c r="AM13" i="93"/>
  <c r="AK13" i="93" s="1"/>
  <c r="AM12" i="93"/>
  <c r="AK12" i="93"/>
  <c r="AM26" i="87"/>
  <c r="AM25" i="87"/>
  <c r="AM24" i="87"/>
  <c r="AM23" i="87"/>
  <c r="AM22" i="87"/>
  <c r="AM21" i="87"/>
  <c r="AM20" i="87"/>
  <c r="AM15" i="87"/>
  <c r="AK15" i="87"/>
  <c r="AM14" i="87"/>
  <c r="AK14" i="87" s="1"/>
  <c r="AM13" i="87"/>
  <c r="AK13" i="87" s="1"/>
  <c r="AM12" i="87"/>
  <c r="AK12" i="87"/>
  <c r="AM26" i="91"/>
  <c r="AM25" i="91"/>
  <c r="AM24" i="91"/>
  <c r="AM23" i="91"/>
  <c r="AM22" i="91"/>
  <c r="AM21" i="91"/>
  <c r="AM20" i="91"/>
  <c r="AM15" i="91"/>
  <c r="AK15" i="91" s="1"/>
  <c r="AM14" i="91"/>
  <c r="AK14" i="91" s="1"/>
  <c r="AM13" i="91"/>
  <c r="AK13" i="91" s="1"/>
  <c r="AM12" i="91"/>
  <c r="AK12" i="91" s="1"/>
  <c r="AB15" i="91" s="1"/>
  <c r="AM26" i="90"/>
  <c r="AM25" i="90"/>
  <c r="AM24" i="90"/>
  <c r="AM23" i="90"/>
  <c r="AM22" i="90"/>
  <c r="AM21" i="90"/>
  <c r="AM20" i="90"/>
  <c r="AM15" i="90"/>
  <c r="AK15" i="90" s="1"/>
  <c r="AM14" i="90"/>
  <c r="AK14" i="90" s="1"/>
  <c r="AM13" i="90"/>
  <c r="AK13" i="90"/>
  <c r="AM12" i="90"/>
  <c r="AK12" i="90" s="1"/>
  <c r="AM26" i="86"/>
  <c r="AM25" i="86"/>
  <c r="AM24" i="86"/>
  <c r="AM23" i="86"/>
  <c r="AM22" i="86"/>
  <c r="AM21" i="86"/>
  <c r="AM20" i="86"/>
  <c r="AM15" i="86"/>
  <c r="AK15" i="86" s="1"/>
  <c r="AM14" i="86"/>
  <c r="AK14" i="86" s="1"/>
  <c r="AM13" i="86"/>
  <c r="AK13" i="86" s="1"/>
  <c r="AM12" i="86"/>
  <c r="AK12" i="86" s="1"/>
  <c r="AM26" i="78"/>
  <c r="AM25" i="78"/>
  <c r="AM24" i="78"/>
  <c r="AM23" i="78"/>
  <c r="AM22" i="78"/>
  <c r="AM21" i="78"/>
  <c r="AM20" i="78"/>
  <c r="AM15" i="78"/>
  <c r="AK15" i="78" s="1"/>
  <c r="AB23" i="78" s="1"/>
  <c r="AM14" i="78"/>
  <c r="AK14" i="78"/>
  <c r="AB25" i="78" s="1"/>
  <c r="AM13" i="78"/>
  <c r="AK13" i="78" s="1"/>
  <c r="AB24" i="78" s="1"/>
  <c r="AM12" i="78"/>
  <c r="AK12" i="78"/>
  <c r="AB15" i="78" s="1"/>
  <c r="AM26" i="66"/>
  <c r="AM25" i="66"/>
  <c r="AM24" i="66"/>
  <c r="AM23" i="66"/>
  <c r="AM22" i="66"/>
  <c r="AM21" i="66"/>
  <c r="AM20" i="66"/>
  <c r="AM15" i="66"/>
  <c r="AK15" i="66" s="1"/>
  <c r="AM14" i="66"/>
  <c r="AK14" i="66" s="1"/>
  <c r="AM13" i="66"/>
  <c r="AK13" i="66" s="1"/>
  <c r="AM12" i="66"/>
  <c r="AK12" i="66"/>
  <c r="AM26" i="46"/>
  <c r="AM25" i="46"/>
  <c r="AM24" i="46"/>
  <c r="AM23" i="46"/>
  <c r="AM22" i="46"/>
  <c r="AM21" i="46"/>
  <c r="AM20" i="46"/>
  <c r="AM15" i="46"/>
  <c r="AK15" i="46" s="1"/>
  <c r="AM14" i="46"/>
  <c r="AK14" i="46" s="1"/>
  <c r="AM13" i="46"/>
  <c r="AK13" i="46" s="1"/>
  <c r="AM12" i="46"/>
  <c r="AK12" i="46" s="1"/>
  <c r="AM26" i="77"/>
  <c r="AM25" i="77"/>
  <c r="AM24" i="77"/>
  <c r="AM23" i="77"/>
  <c r="AM22" i="77"/>
  <c r="AM21" i="77"/>
  <c r="AM20" i="77"/>
  <c r="AM15" i="77"/>
  <c r="AK15" i="77" s="1"/>
  <c r="AB23" i="77" s="1"/>
  <c r="AM14" i="77"/>
  <c r="AK14" i="77" s="1"/>
  <c r="AB25" i="77" s="1"/>
  <c r="AM13" i="77"/>
  <c r="AK13" i="77" s="1"/>
  <c r="AB24" i="77" s="1"/>
  <c r="AM12" i="77"/>
  <c r="AK12" i="77"/>
  <c r="AM26" i="64"/>
  <c r="AM25" i="64"/>
  <c r="AM24" i="64"/>
  <c r="AM23" i="64"/>
  <c r="AM22" i="64"/>
  <c r="AM21" i="64"/>
  <c r="AM20" i="64"/>
  <c r="AM15" i="64"/>
  <c r="AK15" i="64" s="1"/>
  <c r="AM14" i="64"/>
  <c r="AK14" i="64" s="1"/>
  <c r="AM13" i="64"/>
  <c r="AK13" i="64"/>
  <c r="AM12" i="64"/>
  <c r="AK12" i="64"/>
  <c r="AM26" i="45"/>
  <c r="AM25" i="45"/>
  <c r="AM24" i="45"/>
  <c r="AM23" i="45"/>
  <c r="AM22" i="45"/>
  <c r="AM21" i="45"/>
  <c r="AM20" i="45"/>
  <c r="AM15" i="45"/>
  <c r="AK15" i="45"/>
  <c r="AM14" i="45"/>
  <c r="AK14" i="45" s="1"/>
  <c r="AM13" i="45"/>
  <c r="AK13" i="45" s="1"/>
  <c r="AM12" i="45"/>
  <c r="AK12" i="45" s="1"/>
  <c r="AM18" i="75"/>
  <c r="AM17" i="75"/>
  <c r="AM16" i="75"/>
  <c r="AM15" i="75"/>
  <c r="AM14" i="75"/>
  <c r="AM13" i="75"/>
  <c r="AM12" i="75"/>
  <c r="AM7" i="75"/>
  <c r="AK7" i="75"/>
  <c r="AM6" i="75"/>
  <c r="AK6" i="75" s="1"/>
  <c r="AM5" i="75"/>
  <c r="AK5" i="75" s="1"/>
  <c r="AB15" i="75" s="1"/>
  <c r="AM4" i="75"/>
  <c r="AK4" i="75"/>
  <c r="AB7" i="75" s="1"/>
  <c r="AM18" i="62"/>
  <c r="AM17" i="62"/>
  <c r="AM16" i="62"/>
  <c r="AM15" i="62"/>
  <c r="AM14" i="62"/>
  <c r="AM13" i="62"/>
  <c r="AM12" i="62"/>
  <c r="AM7" i="62"/>
  <c r="AK7" i="62" s="1"/>
  <c r="AM6" i="62"/>
  <c r="AK6" i="62" s="1"/>
  <c r="AM5" i="62"/>
  <c r="AK5" i="62" s="1"/>
  <c r="AM4" i="62"/>
  <c r="AK4" i="62"/>
  <c r="AM18" i="44"/>
  <c r="AM17" i="44"/>
  <c r="AM16" i="44"/>
  <c r="AM15" i="44"/>
  <c r="AM14" i="44"/>
  <c r="AM13" i="44"/>
  <c r="AM12" i="44"/>
  <c r="AM7" i="44"/>
  <c r="AK7" i="44"/>
  <c r="AM6" i="44"/>
  <c r="AK6" i="44" s="1"/>
  <c r="AM5" i="44"/>
  <c r="AK5" i="44" s="1"/>
  <c r="AM4" i="44"/>
  <c r="AK4" i="44" s="1"/>
  <c r="AM18" i="43"/>
  <c r="AM17" i="43"/>
  <c r="AM16" i="43"/>
  <c r="AM15" i="43"/>
  <c r="AM14" i="43"/>
  <c r="AM13" i="43"/>
  <c r="AM12" i="43"/>
  <c r="AM7" i="43"/>
  <c r="AK7" i="43"/>
  <c r="AM6" i="43"/>
  <c r="AK6" i="43" s="1"/>
  <c r="AM5" i="43"/>
  <c r="AK5" i="43" s="1"/>
  <c r="AM4" i="43"/>
  <c r="AK4" i="43"/>
  <c r="AM18" i="74"/>
  <c r="AM17" i="74"/>
  <c r="AM16" i="74"/>
  <c r="AM15" i="74"/>
  <c r="AM14" i="74"/>
  <c r="AM13" i="74"/>
  <c r="AM12" i="74"/>
  <c r="AM7" i="74"/>
  <c r="AK7" i="74"/>
  <c r="AM6" i="74"/>
  <c r="AK6" i="74" s="1"/>
  <c r="AM5" i="74"/>
  <c r="AK5" i="74" s="1"/>
  <c r="AM4" i="74"/>
  <c r="AK4" i="74" s="1"/>
  <c r="AB7" i="74" s="1"/>
  <c r="AM18" i="60"/>
  <c r="AM17" i="60"/>
  <c r="AM16" i="60"/>
  <c r="AM15" i="60"/>
  <c r="AM14" i="60"/>
  <c r="AM13" i="60"/>
  <c r="AM12" i="60"/>
  <c r="AM7" i="60"/>
  <c r="AK7" i="60" s="1"/>
  <c r="AM6" i="60"/>
  <c r="AK6" i="60" s="1"/>
  <c r="AM5" i="60"/>
  <c r="AK5" i="60" s="1"/>
  <c r="AM4" i="60"/>
  <c r="AK4" i="60" s="1"/>
  <c r="AM18" i="42"/>
  <c r="AM17" i="42"/>
  <c r="AM16" i="42"/>
  <c r="AM15" i="42"/>
  <c r="AM14" i="42"/>
  <c r="AM13" i="42"/>
  <c r="AM12" i="42"/>
  <c r="AM7" i="42"/>
  <c r="AK7" i="42"/>
  <c r="AM6" i="42"/>
  <c r="AK6" i="42" s="1"/>
  <c r="AM5" i="42"/>
  <c r="AK5" i="42" s="1"/>
  <c r="AM4" i="42"/>
  <c r="AK4" i="42"/>
  <c r="AM18" i="40"/>
  <c r="AM17" i="40"/>
  <c r="AM16" i="40"/>
  <c r="AM15" i="40"/>
  <c r="AM14" i="40"/>
  <c r="AM13" i="40"/>
  <c r="AM12" i="40"/>
  <c r="AM7" i="40"/>
  <c r="AK7" i="40"/>
  <c r="AM6" i="40"/>
  <c r="AK6" i="40" s="1"/>
  <c r="AM5" i="40"/>
  <c r="AK5" i="40" s="1"/>
  <c r="AM4" i="40"/>
  <c r="AK4" i="40" s="1"/>
  <c r="AM18" i="73"/>
  <c r="AM17" i="73"/>
  <c r="AM16" i="73"/>
  <c r="AM15" i="73"/>
  <c r="AM14" i="73"/>
  <c r="AM13" i="73"/>
  <c r="AM12" i="73"/>
  <c r="AM7" i="73"/>
  <c r="AK7" i="73"/>
  <c r="AM6" i="73"/>
  <c r="AK6" i="73" s="1"/>
  <c r="AM5" i="73"/>
  <c r="AK5" i="73"/>
  <c r="AM4" i="73"/>
  <c r="AK4" i="73"/>
  <c r="AB7" i="73" s="1"/>
  <c r="AM18" i="58"/>
  <c r="AM17" i="58"/>
  <c r="AM16" i="58"/>
  <c r="AM15" i="58"/>
  <c r="AM14" i="58"/>
  <c r="AM13" i="58"/>
  <c r="AM12" i="58"/>
  <c r="AM7" i="58"/>
  <c r="AK7" i="58" s="1"/>
  <c r="AM6" i="58"/>
  <c r="AK6" i="58" s="1"/>
  <c r="AM5" i="58"/>
  <c r="AK5" i="58" s="1"/>
  <c r="AM4" i="58"/>
  <c r="AK4" i="58" s="1"/>
  <c r="AM18" i="39"/>
  <c r="AM17" i="39"/>
  <c r="AM16" i="39"/>
  <c r="AM15" i="39"/>
  <c r="AM14" i="39"/>
  <c r="AM13" i="39"/>
  <c r="AM12" i="39"/>
  <c r="AM7" i="39"/>
  <c r="AK7" i="39"/>
  <c r="AM6" i="39"/>
  <c r="AK6" i="39" s="1"/>
  <c r="AM5" i="39"/>
  <c r="AK5" i="39" s="1"/>
  <c r="AM4" i="39"/>
  <c r="AK4" i="39" s="1"/>
  <c r="AM18" i="38"/>
  <c r="AM17" i="38"/>
  <c r="AM16" i="38"/>
  <c r="AM15" i="38"/>
  <c r="AM14" i="38"/>
  <c r="AM13" i="38"/>
  <c r="AM12" i="38"/>
  <c r="AM7" i="38"/>
  <c r="AK7" i="38" s="1"/>
  <c r="AM6" i="38"/>
  <c r="AK6" i="38" s="1"/>
  <c r="AM5" i="38"/>
  <c r="AK5" i="38" s="1"/>
  <c r="AM4" i="38"/>
  <c r="AK4" i="38"/>
  <c r="AM25" i="72"/>
  <c r="AM24" i="72"/>
  <c r="AM23" i="72"/>
  <c r="AM22" i="72"/>
  <c r="AM21" i="72"/>
  <c r="AM20" i="72"/>
  <c r="AM19" i="72"/>
  <c r="AM14" i="72"/>
  <c r="AK14" i="72" s="1"/>
  <c r="AM13" i="72"/>
  <c r="AK13" i="72" s="1"/>
  <c r="AM12" i="72"/>
  <c r="AK12" i="72" s="1"/>
  <c r="AM11" i="72"/>
  <c r="AK11" i="72" s="1"/>
  <c r="AB14" i="72" s="1"/>
  <c r="AM25" i="56"/>
  <c r="AM24" i="56"/>
  <c r="AM23" i="56"/>
  <c r="AM22" i="56"/>
  <c r="AM21" i="56"/>
  <c r="AM20" i="56"/>
  <c r="AJ16" i="56" s="1"/>
  <c r="AK16" i="56" s="1"/>
  <c r="AM19" i="56"/>
  <c r="AM14" i="56"/>
  <c r="AK14" i="56"/>
  <c r="AM13" i="56"/>
  <c r="AK13" i="56" s="1"/>
  <c r="AM12" i="56"/>
  <c r="AK12" i="56"/>
  <c r="AM11" i="56"/>
  <c r="AK11" i="56" s="1"/>
  <c r="AM25" i="97"/>
  <c r="AM24" i="97"/>
  <c r="AM23" i="97"/>
  <c r="AM22" i="97"/>
  <c r="AM21" i="97"/>
  <c r="AM20" i="97"/>
  <c r="AJ16" i="97" s="1"/>
  <c r="AK16" i="97" s="1"/>
  <c r="AM19" i="97"/>
  <c r="AM14" i="97"/>
  <c r="AK14" i="97"/>
  <c r="AM13" i="97"/>
  <c r="AK13" i="97" s="1"/>
  <c r="AM12" i="97"/>
  <c r="AK12" i="97" s="1"/>
  <c r="AM11" i="97"/>
  <c r="AK11" i="97" s="1"/>
  <c r="AM25" i="36"/>
  <c r="AM24" i="36"/>
  <c r="AM23" i="36"/>
  <c r="AM22" i="36"/>
  <c r="AM21" i="36"/>
  <c r="AM20" i="36"/>
  <c r="AM19" i="36"/>
  <c r="AM14" i="36"/>
  <c r="AK14" i="36" s="1"/>
  <c r="AM13" i="36"/>
  <c r="AK13" i="36" s="1"/>
  <c r="AM12" i="36"/>
  <c r="AK12" i="36" s="1"/>
  <c r="AM11" i="36"/>
  <c r="AK11" i="36" s="1"/>
  <c r="AM25" i="35"/>
  <c r="AM24" i="35"/>
  <c r="AM23" i="35"/>
  <c r="AM22" i="35"/>
  <c r="AM21" i="35"/>
  <c r="AM20" i="35"/>
  <c r="AM19" i="35"/>
  <c r="AM14" i="35"/>
  <c r="AK14" i="35" s="1"/>
  <c r="AM13" i="35"/>
  <c r="AK13" i="35" s="1"/>
  <c r="AM12" i="35"/>
  <c r="AK12" i="35"/>
  <c r="AM11" i="35"/>
  <c r="AK11" i="35" s="1"/>
  <c r="AM27" i="71"/>
  <c r="AM26" i="71"/>
  <c r="AM25" i="71"/>
  <c r="AM24" i="71"/>
  <c r="AM23" i="71"/>
  <c r="AM22" i="71"/>
  <c r="AM21" i="71"/>
  <c r="AM16" i="71"/>
  <c r="AK16" i="71" s="1"/>
  <c r="AM15" i="71"/>
  <c r="AK15" i="71" s="1"/>
  <c r="AM14" i="71"/>
  <c r="AK14" i="71" s="1"/>
  <c r="AM13" i="71"/>
  <c r="AK13" i="71"/>
  <c r="AB16" i="71" s="1"/>
  <c r="AM27" i="54"/>
  <c r="AM26" i="54"/>
  <c r="AM25" i="54"/>
  <c r="AM24" i="54"/>
  <c r="AM23" i="54"/>
  <c r="AM22" i="54"/>
  <c r="AM21" i="54"/>
  <c r="AM16" i="54"/>
  <c r="AK16" i="54"/>
  <c r="AM15" i="54"/>
  <c r="AK15" i="54" s="1"/>
  <c r="AM14" i="54"/>
  <c r="AK14" i="54" s="1"/>
  <c r="AM13" i="54"/>
  <c r="AK13" i="54" s="1"/>
  <c r="AB16" i="75" l="1"/>
  <c r="AB14" i="75"/>
  <c r="AM27" i="34"/>
  <c r="AM26" i="34"/>
  <c r="AM25" i="34"/>
  <c r="AM24" i="34"/>
  <c r="AM23" i="34"/>
  <c r="AM22" i="34"/>
  <c r="AM21" i="34"/>
  <c r="AM16" i="34"/>
  <c r="AK16" i="34" s="1"/>
  <c r="AM15" i="34"/>
  <c r="AK15" i="34"/>
  <c r="AM14" i="34"/>
  <c r="AK14" i="34" s="1"/>
  <c r="AM13" i="34"/>
  <c r="AK13" i="34" s="1"/>
  <c r="AM27" i="33"/>
  <c r="AM26" i="33"/>
  <c r="AM25" i="33"/>
  <c r="AM24" i="33"/>
  <c r="AM23" i="33"/>
  <c r="AM22" i="33"/>
  <c r="AM21" i="33"/>
  <c r="AM16" i="33"/>
  <c r="AK16" i="33" s="1"/>
  <c r="AM15" i="33"/>
  <c r="AK15" i="33"/>
  <c r="AM14" i="33"/>
  <c r="AK14" i="33" s="1"/>
  <c r="AM13" i="33"/>
  <c r="AK13" i="33" s="1"/>
  <c r="AM27" i="70"/>
  <c r="AM26" i="70"/>
  <c r="AM25" i="70"/>
  <c r="AM24" i="70"/>
  <c r="AM23" i="70"/>
  <c r="AM22" i="70"/>
  <c r="AM21" i="70"/>
  <c r="AM16" i="70"/>
  <c r="AK16" i="70" s="1"/>
  <c r="AM15" i="70"/>
  <c r="AK15" i="70" s="1"/>
  <c r="AM14" i="70"/>
  <c r="AK14" i="70" s="1"/>
  <c r="AM13" i="70"/>
  <c r="AK13" i="70" s="1"/>
  <c r="AM27" i="52"/>
  <c r="AM26" i="52"/>
  <c r="AM25" i="52"/>
  <c r="AM24" i="52"/>
  <c r="AM23" i="52"/>
  <c r="AM22" i="52"/>
  <c r="AM21" i="52"/>
  <c r="AM16" i="52"/>
  <c r="AK16" i="52" s="1"/>
  <c r="AM15" i="52"/>
  <c r="AK15" i="52"/>
  <c r="AM14" i="52"/>
  <c r="AK14" i="52" s="1"/>
  <c r="AM13" i="52"/>
  <c r="AK13" i="52" s="1"/>
  <c r="AM27" i="32"/>
  <c r="AM26" i="32"/>
  <c r="AM25" i="32"/>
  <c r="AM24" i="32"/>
  <c r="AM23" i="32"/>
  <c r="AM22" i="32"/>
  <c r="AM21" i="32"/>
  <c r="AM16" i="32"/>
  <c r="AK16" i="32"/>
  <c r="AM15" i="32"/>
  <c r="AK15" i="32" s="1"/>
  <c r="AM14" i="32"/>
  <c r="AK14" i="32" s="1"/>
  <c r="AM13" i="32"/>
  <c r="AK13" i="32" s="1"/>
  <c r="AK13" i="29"/>
  <c r="AM27" i="69"/>
  <c r="AM26" i="69"/>
  <c r="AM25" i="69"/>
  <c r="AM24" i="69"/>
  <c r="AM23" i="69"/>
  <c r="AM22" i="69"/>
  <c r="AM21" i="69"/>
  <c r="AM16" i="69"/>
  <c r="AK16" i="69" s="1"/>
  <c r="AM15" i="69"/>
  <c r="AK15" i="69"/>
  <c r="AM14" i="69"/>
  <c r="AK14" i="69" s="1"/>
  <c r="AM13" i="69"/>
  <c r="AK13" i="69" s="1"/>
  <c r="AB16" i="69" s="1"/>
  <c r="AK16" i="50"/>
  <c r="AM27" i="48"/>
  <c r="AM27" i="29"/>
  <c r="AM27" i="50"/>
  <c r="AM27" i="47"/>
  <c r="AM26" i="29"/>
  <c r="AM25" i="29"/>
  <c r="AM24" i="29"/>
  <c r="AM23" i="29"/>
  <c r="AM22" i="29"/>
  <c r="AM21" i="29"/>
  <c r="AM16" i="29"/>
  <c r="AK16" i="29" s="1"/>
  <c r="AM15" i="29"/>
  <c r="AK15" i="29" s="1"/>
  <c r="AM14" i="29"/>
  <c r="AK14" i="29" s="1"/>
  <c r="AM13" i="29"/>
  <c r="AM26" i="50"/>
  <c r="AM25" i="50"/>
  <c r="AM24" i="50"/>
  <c r="AM23" i="50"/>
  <c r="AM22" i="50"/>
  <c r="AM21" i="50"/>
  <c r="AM16" i="50"/>
  <c r="AM15" i="50"/>
  <c r="AK15" i="50" s="1"/>
  <c r="AM14" i="50"/>
  <c r="AK14" i="50" s="1"/>
  <c r="AM13" i="50"/>
  <c r="AK13" i="50" s="1"/>
  <c r="AM26" i="48"/>
  <c r="AM25" i="48"/>
  <c r="AM24" i="48"/>
  <c r="AM23" i="48"/>
  <c r="AM22" i="48"/>
  <c r="AM21" i="48"/>
  <c r="AM16" i="48"/>
  <c r="AK16" i="48"/>
  <c r="AM15" i="48"/>
  <c r="AK15" i="48"/>
  <c r="AM14" i="48"/>
  <c r="AK14" i="48" s="1"/>
  <c r="AM13" i="48"/>
  <c r="AK13" i="48" s="1"/>
  <c r="AK15" i="47"/>
  <c r="AK16" i="47"/>
  <c r="AK13" i="47"/>
  <c r="AE16" i="47"/>
  <c r="AM22" i="47"/>
  <c r="AM23" i="47"/>
  <c r="AM24" i="47"/>
  <c r="AM25" i="47"/>
  <c r="AM26" i="47"/>
  <c r="AM21" i="47"/>
  <c r="AM14" i="47"/>
  <c r="AK14" i="47" s="1"/>
  <c r="AM15" i="47"/>
  <c r="AM16" i="47"/>
  <c r="AM13" i="47"/>
  <c r="C45" i="94"/>
  <c r="AE15" i="94"/>
  <c r="AE20" i="94"/>
  <c r="AE20" i="93"/>
  <c r="AE15" i="93"/>
  <c r="C45" i="93"/>
  <c r="C45" i="87"/>
  <c r="AE20" i="87"/>
  <c r="AE15" i="87"/>
  <c r="AE20" i="91"/>
  <c r="AE15" i="91"/>
  <c r="C32" i="91"/>
  <c r="C32" i="90"/>
  <c r="AE20" i="90"/>
  <c r="AE15" i="90"/>
  <c r="AE20" i="86"/>
  <c r="AE15" i="86"/>
  <c r="C32" i="86"/>
  <c r="C50" i="78"/>
  <c r="AE15" i="78"/>
  <c r="AE21" i="78"/>
  <c r="AE21" i="66"/>
  <c r="AE15" i="66"/>
  <c r="C50" i="66"/>
  <c r="C50" i="46"/>
  <c r="AE21" i="46"/>
  <c r="AE15" i="46"/>
  <c r="AE21" i="77"/>
  <c r="AE15" i="77"/>
  <c r="C50" i="77"/>
  <c r="C50" i="64"/>
  <c r="AE15" i="64"/>
  <c r="AE21" i="64"/>
  <c r="AE21" i="45"/>
  <c r="AE15" i="45"/>
  <c r="C51" i="45"/>
  <c r="C37" i="75"/>
  <c r="AE12" i="75"/>
  <c r="AE7" i="75"/>
  <c r="C37" i="62"/>
  <c r="AE12" i="62"/>
  <c r="AE7" i="62"/>
  <c r="C37" i="44"/>
  <c r="AE12" i="44"/>
  <c r="AE7" i="44"/>
  <c r="AE12" i="43"/>
  <c r="AE7" i="43"/>
  <c r="C37" i="43"/>
  <c r="C25" i="74"/>
  <c r="AE12" i="74"/>
  <c r="AE7" i="74"/>
  <c r="AE7" i="60"/>
  <c r="AE12" i="60"/>
  <c r="C25" i="60"/>
  <c r="C25" i="42"/>
  <c r="AE12" i="42"/>
  <c r="AE7" i="42"/>
  <c r="AE12" i="40"/>
  <c r="AE7" i="40"/>
  <c r="C25" i="40"/>
  <c r="C26" i="73"/>
  <c r="AE7" i="73"/>
  <c r="AE12" i="73"/>
  <c r="AE12" i="58"/>
  <c r="AE7" i="58"/>
  <c r="C26" i="58"/>
  <c r="C26" i="39"/>
  <c r="AE7" i="39"/>
  <c r="AE12" i="39"/>
  <c r="AE12" i="38"/>
  <c r="AE7" i="38"/>
  <c r="C26" i="38"/>
  <c r="C43" i="72"/>
  <c r="AE14" i="72"/>
  <c r="AE22" i="72"/>
  <c r="AE22" i="56"/>
  <c r="AE14" i="56"/>
  <c r="C43" i="56"/>
  <c r="C43" i="97"/>
  <c r="AE14" i="97"/>
  <c r="AE22" i="97"/>
  <c r="AE22" i="36"/>
  <c r="AE14" i="36"/>
  <c r="C43" i="36"/>
  <c r="C43" i="35"/>
  <c r="AE14" i="35"/>
  <c r="AE22" i="35"/>
  <c r="AE27" i="71"/>
  <c r="AE16" i="71"/>
  <c r="C48" i="71"/>
  <c r="C48" i="54"/>
  <c r="AE27" i="54"/>
  <c r="AE16" i="54"/>
  <c r="AE27" i="34"/>
  <c r="AE16" i="34"/>
  <c r="C48" i="34"/>
  <c r="C48" i="33"/>
  <c r="AE27" i="33"/>
  <c r="AE16" i="33"/>
  <c r="AE27" i="70"/>
  <c r="AE16" i="70"/>
  <c r="C48" i="70"/>
  <c r="C48" i="52"/>
  <c r="AE16" i="52"/>
  <c r="AE27" i="52"/>
  <c r="AE27" i="32"/>
  <c r="AE16" i="32"/>
  <c r="C48" i="32"/>
  <c r="AE27" i="29"/>
  <c r="AE16" i="29"/>
  <c r="C48" i="29"/>
  <c r="C32" i="69"/>
  <c r="AE16" i="69"/>
  <c r="AE22" i="69"/>
  <c r="AE22" i="50"/>
  <c r="AE16" i="50"/>
  <c r="C32" i="50"/>
  <c r="C32" i="48"/>
  <c r="AE22" i="48"/>
  <c r="AE16" i="48"/>
  <c r="AE22" i="47"/>
  <c r="C32" i="47"/>
  <c r="AC22" i="47" s="1"/>
  <c r="I45" i="55"/>
  <c r="W119" i="56" s="1"/>
  <c r="W120" i="56"/>
  <c r="I44" i="55"/>
  <c r="W118" i="56" s="1"/>
  <c r="I37" i="55"/>
  <c r="I39" i="55"/>
  <c r="Q119" i="56" s="1"/>
  <c r="J62" i="96"/>
  <c r="J63" i="96"/>
  <c r="I37" i="96"/>
  <c r="I39" i="96"/>
  <c r="I37" i="14"/>
  <c r="T2" i="14" s="1"/>
  <c r="Y2" i="14" s="1"/>
  <c r="I37" i="17"/>
  <c r="I39" i="17"/>
  <c r="T4" i="17" s="1"/>
  <c r="Q117" i="56" l="1"/>
  <c r="T2" i="55"/>
  <c r="Z18" i="94"/>
  <c r="Z17" i="94"/>
  <c r="Z15" i="94"/>
  <c r="Z18" i="91"/>
  <c r="Z17" i="91"/>
  <c r="Z15" i="91"/>
  <c r="Z19" i="78"/>
  <c r="Z18" i="78"/>
  <c r="Z17" i="78"/>
  <c r="Z15" i="78"/>
  <c r="Z17" i="77"/>
  <c r="Z10" i="75"/>
  <c r="Z9" i="75"/>
  <c r="Z10" i="74"/>
  <c r="Z10" i="73"/>
  <c r="Z9" i="73"/>
  <c r="Z19" i="72" l="1"/>
  <c r="Z17" i="72"/>
  <c r="Z16" i="72"/>
  <c r="W15" i="72"/>
  <c r="W14" i="72"/>
  <c r="Z20" i="72"/>
  <c r="W15" i="56"/>
  <c r="W14" i="56"/>
  <c r="W15" i="97"/>
  <c r="W14" i="97"/>
  <c r="W15" i="36"/>
  <c r="W14" i="36"/>
  <c r="Z16" i="70"/>
  <c r="Z21" i="71"/>
  <c r="C4" i="71"/>
  <c r="C16" i="70"/>
  <c r="C17" i="70"/>
  <c r="U18" i="71" l="1"/>
  <c r="Z20" i="71" s="1"/>
  <c r="U17" i="71"/>
  <c r="Z19" i="71" s="1"/>
  <c r="V36" i="51"/>
  <c r="U36" i="51"/>
  <c r="W36" i="51" s="1"/>
  <c r="T16" i="51" s="1"/>
  <c r="S50" i="51"/>
  <c r="S49" i="51"/>
  <c r="AT50" i="8"/>
  <c r="S42" i="7"/>
  <c r="Q108" i="29" s="1"/>
  <c r="U36" i="7"/>
  <c r="W36" i="7" s="1"/>
  <c r="T16" i="7" s="1"/>
  <c r="V36" i="7"/>
  <c r="AV26" i="8"/>
  <c r="AX26" i="8" s="1"/>
  <c r="AG16" i="8" s="1"/>
  <c r="AW26" i="8"/>
  <c r="AW25" i="8"/>
  <c r="AV25" i="8"/>
  <c r="AX25" i="8" s="1"/>
  <c r="X16" i="3"/>
  <c r="W16" i="3"/>
  <c r="W6" i="33"/>
  <c r="B13" i="70" l="1"/>
  <c r="Z19" i="70"/>
  <c r="B29" i="70"/>
  <c r="B18" i="70"/>
  <c r="Z24" i="70"/>
  <c r="B34" i="70"/>
  <c r="Z20" i="70"/>
  <c r="Y16" i="3"/>
  <c r="T16" i="3" s="1"/>
  <c r="Z18" i="69"/>
  <c r="T32" i="7"/>
  <c r="T31" i="7"/>
  <c r="G22" i="7" s="1"/>
  <c r="AD33" i="8"/>
  <c r="AD32" i="8"/>
  <c r="G22" i="8" s="1"/>
  <c r="T31" i="51"/>
  <c r="G22" i="51" s="1"/>
  <c r="T32" i="51"/>
  <c r="P83" i="75"/>
  <c r="AA15" i="92"/>
  <c r="Y16" i="92"/>
  <c r="H56" i="83"/>
  <c r="G53" i="27"/>
  <c r="G49" i="26"/>
  <c r="E22" i="92"/>
  <c r="E22" i="85"/>
  <c r="R54" i="64"/>
  <c r="H54" i="85"/>
  <c r="AA22" i="85"/>
  <c r="AA21" i="85"/>
  <c r="U2" i="85"/>
  <c r="X3" i="85" s="1"/>
  <c r="P13" i="85"/>
  <c r="T26" i="88"/>
  <c r="U16" i="88"/>
  <c r="X20" i="88"/>
  <c r="E38" i="83"/>
  <c r="T19" i="88"/>
  <c r="S26" i="83"/>
  <c r="U25" i="83"/>
  <c r="U22" i="83"/>
  <c r="U23" i="83"/>
  <c r="U24" i="83"/>
  <c r="P13" i="83"/>
  <c r="T23" i="83"/>
  <c r="T24" i="83" s="1"/>
  <c r="T25" i="83" s="1"/>
  <c r="Y2" i="65"/>
  <c r="Y17" i="65"/>
  <c r="Y18" i="65" s="1"/>
  <c r="U2" i="65"/>
  <c r="X2" i="65"/>
  <c r="U11" i="65"/>
  <c r="W12" i="65"/>
  <c r="U2" i="27" l="1"/>
  <c r="X2" i="27" s="1"/>
  <c r="W8" i="27"/>
  <c r="W9" i="27" s="1"/>
  <c r="Z11" i="27"/>
  <c r="P13" i="27"/>
  <c r="P13" i="65"/>
  <c r="X17" i="63"/>
  <c r="X11" i="63"/>
  <c r="T6" i="63"/>
  <c r="S7" i="26"/>
  <c r="Z11" i="63"/>
  <c r="Z11" i="26"/>
  <c r="X17" i="26"/>
  <c r="X11" i="26"/>
  <c r="U13" i="26"/>
  <c r="Z6" i="25"/>
  <c r="Z6" i="23"/>
  <c r="Z6" i="61"/>
  <c r="W10" i="61"/>
  <c r="W8" i="61"/>
  <c r="W9" i="61" s="1"/>
  <c r="U2" i="25"/>
  <c r="W2" i="25" s="1"/>
  <c r="W10" i="25"/>
  <c r="U2" i="23"/>
  <c r="W2" i="23" s="1"/>
  <c r="G48" i="23"/>
  <c r="S8" i="23" s="1"/>
  <c r="W7" i="23"/>
  <c r="W6" i="23" s="1"/>
  <c r="W8" i="23"/>
  <c r="J29" i="20"/>
  <c r="T17" i="21"/>
  <c r="T17" i="57"/>
  <c r="T17" i="22"/>
  <c r="D104" i="17"/>
  <c r="W2" i="27" l="1"/>
  <c r="T105" i="96"/>
  <c r="D102" i="96" s="1"/>
  <c r="T2" i="96"/>
  <c r="T6" i="96"/>
  <c r="T4" i="96"/>
  <c r="U105" i="17"/>
  <c r="T6" i="17"/>
  <c r="T2" i="17"/>
  <c r="V84" i="17"/>
  <c r="AF23" i="17"/>
  <c r="T105" i="14"/>
  <c r="D98" i="14" s="1"/>
  <c r="N71" i="10"/>
  <c r="O29" i="51"/>
  <c r="E28" i="7"/>
  <c r="H66" i="7" s="1"/>
  <c r="N35" i="8"/>
  <c r="Q121" i="8"/>
  <c r="E62" i="8" s="1"/>
  <c r="S32" i="7"/>
  <c r="S31" i="7"/>
  <c r="H46" i="7" s="1"/>
  <c r="S6" i="49"/>
  <c r="S6" i="11"/>
  <c r="AA52" i="11" l="1"/>
  <c r="T16" i="61"/>
  <c r="T16" i="23"/>
  <c r="T16" i="25"/>
  <c r="W8" i="25"/>
  <c r="T19" i="85"/>
  <c r="T19" i="65"/>
  <c r="T15" i="65"/>
  <c r="T16" i="65"/>
  <c r="R15" i="65"/>
  <c r="T19" i="27"/>
  <c r="E33" i="92"/>
  <c r="E33" i="88"/>
  <c r="E36" i="83"/>
  <c r="E34" i="65"/>
  <c r="E38" i="27"/>
  <c r="E33" i="63"/>
  <c r="E36" i="26"/>
  <c r="E31" i="61"/>
  <c r="E37" i="23"/>
  <c r="E26" i="59"/>
  <c r="E31" i="57"/>
  <c r="E34" i="22"/>
  <c r="E43" i="55"/>
  <c r="E50" i="53"/>
  <c r="E29" i="51"/>
  <c r="E33" i="8"/>
  <c r="E29" i="49"/>
  <c r="E32" i="11"/>
  <c r="E33" i="6"/>
  <c r="E34" i="6" s="1"/>
  <c r="Q118" i="64"/>
  <c r="R82" i="64" s="1"/>
  <c r="R83" i="64" s="1"/>
  <c r="Q75" i="64" s="1"/>
  <c r="S17" i="63"/>
  <c r="T17" i="63"/>
  <c r="T16" i="63"/>
  <c r="R17" i="63"/>
  <c r="T17" i="26"/>
  <c r="Q118" i="45"/>
  <c r="R83" i="45" s="1"/>
  <c r="R84" i="45" s="1"/>
  <c r="Q75" i="45" s="1"/>
  <c r="S17" i="26"/>
  <c r="R17" i="26"/>
  <c r="T16" i="26"/>
  <c r="G63" i="8" l="1"/>
  <c r="C4" i="97"/>
  <c r="C7" i="97"/>
  <c r="Z14" i="97" s="1"/>
  <c r="N52" i="97"/>
  <c r="Q55" i="97"/>
  <c r="Q54" i="97"/>
  <c r="Q53" i="97"/>
  <c r="R118" i="97"/>
  <c r="R71" i="97" s="1"/>
  <c r="U72" i="97" s="1"/>
  <c r="R119" i="97"/>
  <c r="R120" i="97"/>
  <c r="R66" i="97" s="1"/>
  <c r="U70" i="97" s="1"/>
  <c r="R121" i="97"/>
  <c r="R122" i="97"/>
  <c r="R117" i="97"/>
  <c r="X119" i="97"/>
  <c r="X120" i="97"/>
  <c r="X118" i="97"/>
  <c r="Q118" i="97"/>
  <c r="AJ20" i="97" s="1"/>
  <c r="AK20" i="97" s="1"/>
  <c r="Q119" i="97"/>
  <c r="Q120" i="97"/>
  <c r="AJ18" i="97" s="1"/>
  <c r="Q121" i="97"/>
  <c r="Q122" i="97"/>
  <c r="AJ19" i="97" s="1"/>
  <c r="AK19" i="97" s="1"/>
  <c r="Q117" i="97"/>
  <c r="P52" i="97" s="1"/>
  <c r="P53" i="97" s="1"/>
  <c r="P54" i="97" s="1"/>
  <c r="R60" i="97" s="1"/>
  <c r="M113" i="97"/>
  <c r="M112" i="97"/>
  <c r="M111" i="97"/>
  <c r="M110" i="97"/>
  <c r="M109" i="97"/>
  <c r="O77" i="97"/>
  <c r="O74" i="97"/>
  <c r="O73" i="97"/>
  <c r="O72" i="97"/>
  <c r="O71" i="97"/>
  <c r="O70" i="97"/>
  <c r="O69" i="97"/>
  <c r="O68" i="97"/>
  <c r="O67" i="97"/>
  <c r="O66" i="97"/>
  <c r="O65" i="97"/>
  <c r="P64" i="97"/>
  <c r="O64" i="97"/>
  <c r="O63" i="97"/>
  <c r="O62" i="97"/>
  <c r="O61" i="97"/>
  <c r="O60" i="97"/>
  <c r="O59" i="97"/>
  <c r="M56" i="97"/>
  <c r="M55" i="97"/>
  <c r="M54" i="97"/>
  <c r="M53" i="97"/>
  <c r="M52" i="97"/>
  <c r="K38" i="97"/>
  <c r="K37" i="97"/>
  <c r="K36" i="97"/>
  <c r="K35" i="97"/>
  <c r="K34" i="97"/>
  <c r="K33" i="97"/>
  <c r="K32" i="97"/>
  <c r="K31" i="97"/>
  <c r="K30" i="97"/>
  <c r="K29" i="97"/>
  <c r="K28" i="97"/>
  <c r="K27" i="97"/>
  <c r="K26" i="97"/>
  <c r="K25" i="97"/>
  <c r="AC22" i="97"/>
  <c r="K24" i="97"/>
  <c r="K23" i="97"/>
  <c r="K22" i="97"/>
  <c r="K21" i="97"/>
  <c r="K20" i="97"/>
  <c r="K19" i="97"/>
  <c r="W13" i="97"/>
  <c r="Q13" i="97"/>
  <c r="P13" i="97"/>
  <c r="O13" i="97"/>
  <c r="N13" i="97"/>
  <c r="M13" i="97"/>
  <c r="W12" i="97"/>
  <c r="Q12" i="97"/>
  <c r="P12" i="97"/>
  <c r="O12" i="97"/>
  <c r="N12" i="97"/>
  <c r="M12" i="97"/>
  <c r="W11" i="97"/>
  <c r="Q11" i="97"/>
  <c r="P11" i="97"/>
  <c r="O11" i="97"/>
  <c r="N11" i="97"/>
  <c r="M11" i="97"/>
  <c r="W10" i="97"/>
  <c r="T10" i="97"/>
  <c r="Q10" i="97"/>
  <c r="P10" i="97"/>
  <c r="O10" i="97"/>
  <c r="N10" i="97"/>
  <c r="M10" i="97"/>
  <c r="W9" i="97"/>
  <c r="T9" i="97"/>
  <c r="Q9" i="97"/>
  <c r="P9" i="97"/>
  <c r="O9" i="97"/>
  <c r="N9" i="97"/>
  <c r="M9" i="97"/>
  <c r="W8" i="97"/>
  <c r="T8" i="97"/>
  <c r="Q8" i="97"/>
  <c r="P8" i="97"/>
  <c r="O8" i="97"/>
  <c r="N8" i="97"/>
  <c r="M8" i="97"/>
  <c r="W7" i="97"/>
  <c r="AE16" i="97" s="1"/>
  <c r="T7" i="97"/>
  <c r="Q7" i="97"/>
  <c r="P7" i="97"/>
  <c r="O7" i="97"/>
  <c r="N7" i="97"/>
  <c r="M7" i="97"/>
  <c r="W6" i="97"/>
  <c r="T6" i="97"/>
  <c r="H2" i="97"/>
  <c r="U77" i="14"/>
  <c r="H58" i="14" s="1"/>
  <c r="U76" i="14"/>
  <c r="H57" i="14" s="1"/>
  <c r="W54" i="53"/>
  <c r="G45" i="53" s="1"/>
  <c r="V54" i="53"/>
  <c r="W53" i="53"/>
  <c r="G44" i="53" s="1"/>
  <c r="V53" i="53"/>
  <c r="G23" i="51"/>
  <c r="S32" i="51"/>
  <c r="S31" i="51"/>
  <c r="V53" i="10"/>
  <c r="K65" i="10" s="1"/>
  <c r="W54" i="10"/>
  <c r="G49" i="10" s="1"/>
  <c r="V54" i="10"/>
  <c r="K66" i="10" s="1"/>
  <c r="W53" i="10"/>
  <c r="G48" i="10" s="1"/>
  <c r="W54" i="3"/>
  <c r="G49" i="3" s="1"/>
  <c r="H80" i="3" s="1"/>
  <c r="W53" i="3"/>
  <c r="G44" i="3" s="1"/>
  <c r="B74" i="3" s="1"/>
  <c r="V54" i="3"/>
  <c r="G66" i="3" s="1"/>
  <c r="V53" i="3"/>
  <c r="K65" i="3" s="1"/>
  <c r="W48" i="3"/>
  <c r="V48" i="3"/>
  <c r="W47" i="3"/>
  <c r="V47" i="3"/>
  <c r="B51" i="7"/>
  <c r="H47" i="7"/>
  <c r="H59" i="85"/>
  <c r="H58" i="85"/>
  <c r="H61" i="83"/>
  <c r="H60" i="83"/>
  <c r="H62" i="83" s="1"/>
  <c r="G58" i="27"/>
  <c r="G57" i="27"/>
  <c r="D60" i="27" s="1"/>
  <c r="H38" i="20"/>
  <c r="H37" i="20"/>
  <c r="H39" i="20" s="1"/>
  <c r="H45" i="22"/>
  <c r="H44" i="22"/>
  <c r="E62" i="17"/>
  <c r="E61" i="17"/>
  <c r="B64" i="17" s="1"/>
  <c r="S19" i="27"/>
  <c r="R19" i="27"/>
  <c r="T19" i="83"/>
  <c r="S19" i="83"/>
  <c r="R19" i="83"/>
  <c r="T16" i="85"/>
  <c r="S19" i="85"/>
  <c r="R19" i="85"/>
  <c r="T81" i="85"/>
  <c r="O71" i="85" s="1"/>
  <c r="H93" i="85" s="1"/>
  <c r="K96" i="83"/>
  <c r="H48" i="85"/>
  <c r="T79" i="83"/>
  <c r="H50" i="83"/>
  <c r="O32" i="83"/>
  <c r="T73" i="27"/>
  <c r="H77" i="27" s="1"/>
  <c r="G43" i="26"/>
  <c r="O32" i="26"/>
  <c r="G47" i="27"/>
  <c r="O32" i="27"/>
  <c r="G47" i="23"/>
  <c r="K68" i="25"/>
  <c r="X55" i="25"/>
  <c r="X55" i="23"/>
  <c r="X56" i="23" s="1"/>
  <c r="P52" i="62"/>
  <c r="G44" i="25"/>
  <c r="E46" i="25" s="1"/>
  <c r="H60" i="85" l="1"/>
  <c r="H62" i="85" s="1"/>
  <c r="E61" i="85"/>
  <c r="D40" i="20"/>
  <c r="E63" i="83"/>
  <c r="E47" i="22"/>
  <c r="P62" i="97"/>
  <c r="P63" i="97" s="1"/>
  <c r="P65" i="97" s="1"/>
  <c r="R62" i="97"/>
  <c r="AE18" i="97"/>
  <c r="AK18" i="97"/>
  <c r="P55" i="97"/>
  <c r="P56" i="97" s="1"/>
  <c r="P57" i="97" s="1"/>
  <c r="Q60" i="97" s="1"/>
  <c r="AJ17" i="97"/>
  <c r="AK17" i="97" s="1"/>
  <c r="N68" i="10"/>
  <c r="H81" i="10"/>
  <c r="N65" i="10"/>
  <c r="H75" i="10"/>
  <c r="G59" i="27"/>
  <c r="K93" i="27"/>
  <c r="K77" i="27"/>
  <c r="O71" i="27"/>
  <c r="H93" i="27" s="1"/>
  <c r="U18" i="97"/>
  <c r="U19" i="97"/>
  <c r="C9" i="97"/>
  <c r="AC14" i="97" s="1"/>
  <c r="G44" i="10"/>
  <c r="K65" i="23"/>
  <c r="G65" i="10"/>
  <c r="G66" i="10"/>
  <c r="G45" i="10"/>
  <c r="N29" i="8"/>
  <c r="B48" i="8"/>
  <c r="G23" i="8"/>
  <c r="N32" i="8" s="1"/>
  <c r="H48" i="8"/>
  <c r="G23" i="7"/>
  <c r="H51" i="7"/>
  <c r="H65" i="23"/>
  <c r="AE20" i="97"/>
  <c r="AE17" i="97"/>
  <c r="M92" i="97"/>
  <c r="M91" i="97"/>
  <c r="C26" i="97" s="1"/>
  <c r="P100" i="97"/>
  <c r="P101" i="97"/>
  <c r="AE19" i="97"/>
  <c r="G49" i="53"/>
  <c r="G48" i="53"/>
  <c r="G45" i="3"/>
  <c r="B80" i="3" s="1"/>
  <c r="G48" i="3"/>
  <c r="H74" i="3" s="1"/>
  <c r="K66" i="3"/>
  <c r="G65" i="3"/>
  <c r="U17" i="23"/>
  <c r="E27" i="23" s="1"/>
  <c r="E50" i="23"/>
  <c r="I56" i="19"/>
  <c r="H39" i="19"/>
  <c r="T49" i="21"/>
  <c r="E62" i="21" s="1"/>
  <c r="V34" i="10"/>
  <c r="B72" i="10" s="1"/>
  <c r="AE76" i="3"/>
  <c r="E69" i="3" s="1"/>
  <c r="AN34" i="8"/>
  <c r="K55" i="8" s="1"/>
  <c r="C36" i="97" l="1"/>
  <c r="AB20" i="97" s="1"/>
  <c r="AB18" i="97"/>
  <c r="AF18" i="97" s="1"/>
  <c r="N55" i="10"/>
  <c r="B75" i="10"/>
  <c r="N58" i="10"/>
  <c r="B81" i="10"/>
  <c r="B34" i="97"/>
  <c r="B24" i="97"/>
  <c r="H62" i="21"/>
  <c r="E71" i="10"/>
  <c r="S54" i="10"/>
  <c r="B70" i="3"/>
  <c r="H56" i="8"/>
  <c r="AF20" i="97" l="1"/>
  <c r="O35" i="7"/>
  <c r="U88" i="7"/>
  <c r="M53" i="7" s="1"/>
  <c r="U35" i="11"/>
  <c r="K51" i="11" s="1"/>
  <c r="O35" i="6"/>
  <c r="I52" i="6" s="1"/>
  <c r="R16" i="63"/>
  <c r="S16" i="63"/>
  <c r="H59" i="7" l="1"/>
  <c r="I52" i="11"/>
  <c r="K51" i="6"/>
  <c r="AC80" i="63" l="1"/>
  <c r="AC79" i="63"/>
  <c r="AC78" i="63"/>
  <c r="AC77" i="63"/>
  <c r="AC76" i="63"/>
  <c r="AC75" i="63"/>
  <c r="T3" i="59" l="1"/>
  <c r="T16" i="20"/>
  <c r="E29" i="59"/>
  <c r="J29" i="19" l="1"/>
  <c r="X80" i="21"/>
  <c r="X81" i="21"/>
  <c r="X82" i="21"/>
  <c r="S3" i="55"/>
  <c r="S5" i="55" s="1"/>
  <c r="S4" i="55"/>
  <c r="S6" i="55" s="1"/>
  <c r="S2" i="55"/>
  <c r="G37" i="55"/>
  <c r="G40" i="55"/>
  <c r="V67" i="55"/>
  <c r="G45" i="55" s="1"/>
  <c r="G39" i="55"/>
  <c r="G38" i="55"/>
  <c r="V65" i="55"/>
  <c r="G44" i="55" s="1"/>
  <c r="W32" i="96"/>
  <c r="G45" i="96" s="1"/>
  <c r="W30" i="96"/>
  <c r="H72" i="96" s="1"/>
  <c r="G37" i="14"/>
  <c r="G40" i="14"/>
  <c r="W32" i="14"/>
  <c r="H76" i="14" s="1"/>
  <c r="G39" i="14"/>
  <c r="G38" i="14"/>
  <c r="W30" i="14"/>
  <c r="H68" i="14" s="1"/>
  <c r="W32" i="17"/>
  <c r="H82" i="17" s="1"/>
  <c r="W30" i="17"/>
  <c r="G44" i="17" s="1"/>
  <c r="G40" i="17"/>
  <c r="G38" i="17"/>
  <c r="G37" i="17"/>
  <c r="G39" i="17"/>
  <c r="H40" i="22"/>
  <c r="H46" i="21"/>
  <c r="U2" i="21"/>
  <c r="B72" i="96" l="1"/>
  <c r="B80" i="96"/>
  <c r="H80" i="96"/>
  <c r="G44" i="96"/>
  <c r="G45" i="17"/>
  <c r="B82" i="17"/>
  <c r="B74" i="17"/>
  <c r="H74" i="17"/>
  <c r="B76" i="14"/>
  <c r="G44" i="14"/>
  <c r="B68" i="14"/>
  <c r="G45" i="14"/>
  <c r="Y48" i="17"/>
  <c r="Y48" i="96"/>
  <c r="T77" i="17"/>
  <c r="H62" i="17" s="1"/>
  <c r="T76" i="17"/>
  <c r="H61" i="17" s="1"/>
  <c r="X91" i="17"/>
  <c r="B99" i="17" s="1"/>
  <c r="B95" i="10"/>
  <c r="E97" i="96"/>
  <c r="T77" i="96"/>
  <c r="H62" i="96" s="1"/>
  <c r="T76" i="96"/>
  <c r="H61" i="96" s="1"/>
  <c r="E102" i="96"/>
  <c r="C102" i="96"/>
  <c r="E93" i="96"/>
  <c r="E92" i="96"/>
  <c r="X91" i="96"/>
  <c r="K91" i="96"/>
  <c r="E91" i="96"/>
  <c r="E90" i="96"/>
  <c r="E85" i="96"/>
  <c r="E84" i="96"/>
  <c r="K83" i="96"/>
  <c r="E83" i="96"/>
  <c r="E82" i="96"/>
  <c r="E77" i="96"/>
  <c r="E76" i="96"/>
  <c r="K75" i="96"/>
  <c r="E75" i="96"/>
  <c r="E74" i="96"/>
  <c r="T71" i="96"/>
  <c r="T70" i="96"/>
  <c r="T69" i="96"/>
  <c r="T68" i="96"/>
  <c r="T67" i="96"/>
  <c r="T66" i="96"/>
  <c r="T65" i="96"/>
  <c r="T64" i="96"/>
  <c r="T63" i="96"/>
  <c r="T62" i="96"/>
  <c r="T61" i="96"/>
  <c r="T60" i="96"/>
  <c r="T59" i="96"/>
  <c r="T58" i="96"/>
  <c r="T57" i="96"/>
  <c r="T56" i="96"/>
  <c r="AD55" i="96"/>
  <c r="T55" i="96"/>
  <c r="T54" i="96"/>
  <c r="T53" i="96"/>
  <c r="V73" i="96"/>
  <c r="Q52" i="97" s="1"/>
  <c r="R52" i="97" s="1"/>
  <c r="T52" i="96"/>
  <c r="T51" i="96"/>
  <c r="T50" i="96"/>
  <c r="T49" i="96"/>
  <c r="T48" i="96"/>
  <c r="T47" i="96"/>
  <c r="T46" i="96"/>
  <c r="U4" i="96"/>
  <c r="AE45" i="96"/>
  <c r="T45" i="96"/>
  <c r="I45" i="96"/>
  <c r="U3" i="96" s="1"/>
  <c r="Y9" i="96" s="1"/>
  <c r="AE44" i="96"/>
  <c r="T44" i="96"/>
  <c r="I44" i="96"/>
  <c r="E43" i="96"/>
  <c r="AE43" i="96"/>
  <c r="T43" i="96"/>
  <c r="T42" i="96"/>
  <c r="W41" i="96"/>
  <c r="X41" i="96" s="1"/>
  <c r="N42" i="96" s="1"/>
  <c r="T41" i="96"/>
  <c r="W40" i="96"/>
  <c r="X40" i="96" s="1"/>
  <c r="N41" i="96" s="1"/>
  <c r="T40" i="96"/>
  <c r="E40" i="96"/>
  <c r="Q62" i="96" s="1"/>
  <c r="W39" i="96"/>
  <c r="X39" i="96" s="1"/>
  <c r="N40" i="96" s="1"/>
  <c r="T39" i="96"/>
  <c r="W38" i="96"/>
  <c r="X38" i="96" s="1"/>
  <c r="N39" i="96" s="1"/>
  <c r="T38" i="96"/>
  <c r="W37" i="96"/>
  <c r="X37" i="96" s="1"/>
  <c r="N38" i="96" s="1"/>
  <c r="T37" i="96"/>
  <c r="W36" i="96"/>
  <c r="X36" i="96" s="1"/>
  <c r="N37" i="96" s="1"/>
  <c r="Y35" i="96"/>
  <c r="K29" i="96"/>
  <c r="Y24" i="96"/>
  <c r="Y25" i="96" s="1"/>
  <c r="Y26" i="96" s="1"/>
  <c r="Y27" i="96" s="1"/>
  <c r="AF23" i="96"/>
  <c r="P123" i="97" s="1"/>
  <c r="C14" i="97" s="1"/>
  <c r="AF22" i="96"/>
  <c r="P122" i="97" s="1"/>
  <c r="C30" i="97" s="1"/>
  <c r="Z19" i="97" s="1"/>
  <c r="AF21" i="96"/>
  <c r="P121" i="97" s="1"/>
  <c r="C19" i="97" s="1"/>
  <c r="AF20" i="96"/>
  <c r="P120" i="97" s="1"/>
  <c r="C25" i="97" s="1"/>
  <c r="Z18" i="97" s="1"/>
  <c r="AF19" i="96"/>
  <c r="P119" i="97" s="1"/>
  <c r="AF18" i="96"/>
  <c r="P118" i="97" s="1"/>
  <c r="C35" i="97" s="1"/>
  <c r="Z20" i="97" s="1"/>
  <c r="AF17" i="96"/>
  <c r="P117" i="97" s="1"/>
  <c r="J17" i="96"/>
  <c r="G17" i="96"/>
  <c r="D17" i="96"/>
  <c r="AF13" i="96"/>
  <c r="AE13" i="96"/>
  <c r="AF12" i="96"/>
  <c r="AF11" i="96"/>
  <c r="Y7" i="96"/>
  <c r="Y6" i="96"/>
  <c r="Y5" i="96"/>
  <c r="Y4" i="96"/>
  <c r="V4" i="96"/>
  <c r="C4" i="96"/>
  <c r="Y3" i="96"/>
  <c r="V3" i="96"/>
  <c r="X3" i="96"/>
  <c r="Y2" i="96"/>
  <c r="V2" i="96"/>
  <c r="X2" i="96"/>
  <c r="S2" i="96"/>
  <c r="H95" i="10"/>
  <c r="U101" i="3"/>
  <c r="H94" i="3" s="1"/>
  <c r="U95" i="3"/>
  <c r="U93" i="3"/>
  <c r="AE95" i="3"/>
  <c r="Y92" i="10"/>
  <c r="Q121" i="14"/>
  <c r="B93" i="14" s="1"/>
  <c r="Q119" i="6"/>
  <c r="Q121" i="6"/>
  <c r="Q121" i="7"/>
  <c r="E65" i="7" s="1"/>
  <c r="T53" i="27"/>
  <c r="T54" i="27" s="1"/>
  <c r="T55" i="27" s="1"/>
  <c r="E55" i="25"/>
  <c r="AH66" i="83"/>
  <c r="E27" i="27"/>
  <c r="E70" i="27" s="1"/>
  <c r="W46" i="83"/>
  <c r="E101" i="96" l="1"/>
  <c r="C16" i="97"/>
  <c r="AC16" i="97" s="1"/>
  <c r="Z16" i="97"/>
  <c r="O63" i="96"/>
  <c r="R68" i="97"/>
  <c r="U55" i="97"/>
  <c r="U54" i="97"/>
  <c r="U53" i="97"/>
  <c r="Q61" i="97"/>
  <c r="Z17" i="97"/>
  <c r="C21" i="97"/>
  <c r="AC17" i="97" s="1"/>
  <c r="Y10" i="96"/>
  <c r="V6" i="96"/>
  <c r="X4" i="96"/>
  <c r="E94" i="96"/>
  <c r="U21" i="96"/>
  <c r="V118" i="97" s="1"/>
  <c r="U2" i="96"/>
  <c r="Y8" i="96" s="1"/>
  <c r="C32" i="97"/>
  <c r="AC19" i="97" s="1"/>
  <c r="E86" i="96"/>
  <c r="E78" i="96"/>
  <c r="C27" i="97"/>
  <c r="AC18" i="97" s="1"/>
  <c r="AD18" i="97" s="1"/>
  <c r="C28" i="97"/>
  <c r="C37" i="97"/>
  <c r="AC20" i="97" s="1"/>
  <c r="AD20" i="97" s="1"/>
  <c r="C38" i="97"/>
  <c r="U22" i="96"/>
  <c r="V119" i="97" s="1"/>
  <c r="W119" i="97"/>
  <c r="U23" i="96"/>
  <c r="V120" i="97" s="1"/>
  <c r="W120" i="97"/>
  <c r="K82" i="96"/>
  <c r="Y60" i="96" s="1"/>
  <c r="W118" i="97"/>
  <c r="B94" i="3"/>
  <c r="W65" i="83"/>
  <c r="E40" i="83"/>
  <c r="W66" i="83"/>
  <c r="T56" i="83"/>
  <c r="X10" i="96"/>
  <c r="X90" i="96"/>
  <c r="Q59" i="96"/>
  <c r="O60" i="96" s="1"/>
  <c r="E61" i="96"/>
  <c r="AE80" i="96" s="1"/>
  <c r="E98" i="96"/>
  <c r="B46" i="96"/>
  <c r="B47" i="96"/>
  <c r="K90" i="96"/>
  <c r="K92" i="96" s="1"/>
  <c r="K74" i="96"/>
  <c r="Y51" i="96" s="1"/>
  <c r="E64" i="96"/>
  <c r="Y56" i="96"/>
  <c r="Q56" i="96"/>
  <c r="O57" i="96" s="1"/>
  <c r="Y67" i="96"/>
  <c r="X5" i="96"/>
  <c r="E66" i="96"/>
  <c r="Y50" i="96"/>
  <c r="Y46" i="96"/>
  <c r="J52" i="96" s="1"/>
  <c r="J53" i="96" s="1"/>
  <c r="Y52" i="96"/>
  <c r="E65" i="96"/>
  <c r="Y58" i="96"/>
  <c r="X9" i="96"/>
  <c r="Y89" i="96"/>
  <c r="AE82" i="96"/>
  <c r="Y98" i="96"/>
  <c r="U56" i="27"/>
  <c r="K84" i="96" l="1"/>
  <c r="AD74" i="96"/>
  <c r="X8" i="96"/>
  <c r="AD73" i="96"/>
  <c r="E99" i="96"/>
  <c r="E100" i="96" s="1"/>
  <c r="K76" i="96"/>
  <c r="W5" i="96"/>
  <c r="Y61" i="96"/>
  <c r="X6" i="96"/>
  <c r="W2" i="96"/>
  <c r="X7" i="96"/>
  <c r="W3" i="96"/>
  <c r="P60" i="96"/>
  <c r="AD59" i="96" s="1"/>
  <c r="Y74" i="96"/>
  <c r="E50" i="96" s="1"/>
  <c r="E62" i="96"/>
  <c r="P63" i="96"/>
  <c r="AD61" i="96" s="1"/>
  <c r="AD72" i="96"/>
  <c r="P57" i="96"/>
  <c r="AD58" i="96" s="1"/>
  <c r="AA57" i="25"/>
  <c r="E52" i="25"/>
  <c r="E51" i="25"/>
  <c r="E53" i="25" s="1"/>
  <c r="E27" i="25"/>
  <c r="X56" i="25"/>
  <c r="H68" i="25" s="1"/>
  <c r="E63" i="96" l="1"/>
  <c r="G64" i="96" s="1"/>
  <c r="Y92" i="96"/>
  <c r="Y93" i="96" s="1"/>
  <c r="Y99" i="96" s="1"/>
  <c r="I100" i="96" s="1"/>
  <c r="AA111" i="96" s="1"/>
  <c r="AA112" i="96" s="1"/>
  <c r="AB112" i="96" s="1"/>
  <c r="AA113" i="96" s="1"/>
  <c r="N53" i="97" s="1"/>
  <c r="P59" i="97" s="1"/>
  <c r="E52" i="96"/>
  <c r="E54" i="96" s="1"/>
  <c r="AD82" i="96" s="1"/>
  <c r="K89" i="96" s="1"/>
  <c r="J93" i="96" s="1"/>
  <c r="E51" i="96"/>
  <c r="Y47" i="96"/>
  <c r="AA51" i="25"/>
  <c r="T15" i="23"/>
  <c r="AB111" i="96" l="1"/>
  <c r="Y94" i="96"/>
  <c r="Y96" i="96" s="1"/>
  <c r="H100" i="96" s="1"/>
  <c r="Y59" i="96"/>
  <c r="Y68" i="96"/>
  <c r="Y69" i="96" s="1"/>
  <c r="Y57" i="96"/>
  <c r="Y64" i="96" s="1"/>
  <c r="AD76" i="96"/>
  <c r="AE76" i="96" s="1"/>
  <c r="L46" i="96"/>
  <c r="AD81" i="96"/>
  <c r="K81" i="96" s="1"/>
  <c r="J85" i="96" s="1"/>
  <c r="L45" i="96" s="1"/>
  <c r="G65" i="96"/>
  <c r="AD75" i="96"/>
  <c r="AE75" i="96" s="1"/>
  <c r="G66" i="96"/>
  <c r="AD77" i="96"/>
  <c r="AE77" i="96" s="1"/>
  <c r="AE74" i="96" s="1"/>
  <c r="E89" i="96" s="1"/>
  <c r="AD80" i="96"/>
  <c r="K73" i="96" s="1"/>
  <c r="J77" i="96" s="1"/>
  <c r="L44" i="96" s="1"/>
  <c r="U6" i="96"/>
  <c r="U5" i="96" s="1"/>
  <c r="Y11" i="96" s="1"/>
  <c r="C104" i="96"/>
  <c r="AE72" i="96" l="1"/>
  <c r="E73" i="96" s="1"/>
  <c r="D79" i="96" s="1"/>
  <c r="L37" i="96" s="1"/>
  <c r="X11" i="96"/>
  <c r="W6" i="96"/>
  <c r="AE79" i="96"/>
  <c r="D95" i="96"/>
  <c r="L41" i="96" s="1"/>
  <c r="AE83" i="96"/>
  <c r="AE78" i="96"/>
  <c r="AE73" i="96"/>
  <c r="Y62" i="96"/>
  <c r="Y55" i="96"/>
  <c r="Y72" i="96"/>
  <c r="Y70" i="96"/>
  <c r="Y65" i="96"/>
  <c r="AD63" i="96"/>
  <c r="E81" i="96" l="1"/>
  <c r="D87" i="96" s="1"/>
  <c r="L39" i="96" s="1"/>
  <c r="Y71" i="96"/>
  <c r="Y66" i="96"/>
  <c r="Y66" i="10"/>
  <c r="E68" i="10"/>
  <c r="E67" i="10"/>
  <c r="B70" i="10" s="1"/>
  <c r="E42" i="8" l="1"/>
  <c r="E41" i="8"/>
  <c r="AF39" i="8" s="1"/>
  <c r="B44" i="8" s="1"/>
  <c r="E43" i="11"/>
  <c r="E42" i="11"/>
  <c r="AA46" i="11" s="1"/>
  <c r="B45" i="11" s="1"/>
  <c r="E51" i="14" l="1"/>
  <c r="E50" i="14"/>
  <c r="W117" i="7"/>
  <c r="W41" i="17" l="1"/>
  <c r="X41" i="17" s="1"/>
  <c r="N42" i="17" s="1"/>
  <c r="W40" i="17"/>
  <c r="X40" i="17" s="1"/>
  <c r="N41" i="17" s="1"/>
  <c r="W39" i="17"/>
  <c r="X39" i="17" s="1"/>
  <c r="N40" i="17" s="1"/>
  <c r="W38" i="17"/>
  <c r="X38" i="17" s="1"/>
  <c r="N39" i="17" s="1"/>
  <c r="W37" i="17"/>
  <c r="X37" i="17" s="1"/>
  <c r="N38" i="17" s="1"/>
  <c r="W36" i="17"/>
  <c r="X36" i="17" s="1"/>
  <c r="N37" i="17" s="1"/>
  <c r="W50" i="14"/>
  <c r="X50" i="14" s="1"/>
  <c r="N42" i="14" s="1"/>
  <c r="W49" i="14"/>
  <c r="X49" i="14" s="1"/>
  <c r="N41" i="14" s="1"/>
  <c r="W48" i="14"/>
  <c r="X48" i="14" s="1"/>
  <c r="N40" i="14" s="1"/>
  <c r="W47" i="14"/>
  <c r="X47" i="14" s="1"/>
  <c r="N39" i="14" s="1"/>
  <c r="W46" i="14"/>
  <c r="X46" i="14" s="1"/>
  <c r="N38" i="14" s="1"/>
  <c r="W45" i="14"/>
  <c r="X45" i="14" s="1"/>
  <c r="N37" i="14" s="1"/>
  <c r="C5" i="66"/>
  <c r="O75" i="94"/>
  <c r="O74" i="94"/>
  <c r="O73" i="94"/>
  <c r="O72" i="94"/>
  <c r="O71" i="94"/>
  <c r="O70" i="94"/>
  <c r="O69" i="94"/>
  <c r="C40" i="94" s="1"/>
  <c r="AC18" i="94" s="1"/>
  <c r="O68" i="94"/>
  <c r="O67" i="94"/>
  <c r="O66" i="94"/>
  <c r="O65" i="94"/>
  <c r="O64" i="94"/>
  <c r="O63" i="94"/>
  <c r="O62" i="94"/>
  <c r="O61" i="94"/>
  <c r="O60" i="94"/>
  <c r="C4" i="94"/>
  <c r="Q130" i="94"/>
  <c r="AE24" i="94" s="1"/>
  <c r="P130" i="94"/>
  <c r="C24" i="94" s="1"/>
  <c r="O130" i="94"/>
  <c r="AE23" i="94" s="1"/>
  <c r="N130" i="94"/>
  <c r="C20" i="94" s="1"/>
  <c r="M130" i="94"/>
  <c r="L130" i="94"/>
  <c r="AE22" i="94" s="1"/>
  <c r="P121" i="94"/>
  <c r="M113" i="94"/>
  <c r="M112" i="94"/>
  <c r="M111" i="94"/>
  <c r="M110" i="94"/>
  <c r="M109" i="94"/>
  <c r="W106" i="94"/>
  <c r="T106" i="94"/>
  <c r="W105" i="94"/>
  <c r="T105" i="94"/>
  <c r="W104" i="94"/>
  <c r="T104" i="94"/>
  <c r="W103" i="94"/>
  <c r="T103" i="94"/>
  <c r="W102" i="94"/>
  <c r="T102" i="94"/>
  <c r="W101" i="94"/>
  <c r="T101" i="94"/>
  <c r="P101" i="94"/>
  <c r="M101" i="94"/>
  <c r="W100" i="94"/>
  <c r="T100" i="94"/>
  <c r="P100" i="94"/>
  <c r="M100" i="94"/>
  <c r="W99" i="94"/>
  <c r="T99" i="94"/>
  <c r="W98" i="94"/>
  <c r="T98" i="94"/>
  <c r="M92" i="94"/>
  <c r="M91" i="94"/>
  <c r="P83" i="94"/>
  <c r="P82" i="94"/>
  <c r="P81" i="94"/>
  <c r="Q71" i="94"/>
  <c r="M56" i="94"/>
  <c r="R55" i="94"/>
  <c r="R80" i="94" s="1"/>
  <c r="M55" i="94"/>
  <c r="M54" i="94"/>
  <c r="M53" i="94"/>
  <c r="C16" i="94" s="1"/>
  <c r="AC15" i="94" s="1"/>
  <c r="R52" i="94"/>
  <c r="P52" i="94"/>
  <c r="P53" i="94" s="1"/>
  <c r="M52" i="94"/>
  <c r="R51" i="94"/>
  <c r="P51" i="94"/>
  <c r="R53" i="94" s="1"/>
  <c r="R50" i="94"/>
  <c r="P50" i="94"/>
  <c r="K38" i="94"/>
  <c r="R145" i="94"/>
  <c r="K37" i="94"/>
  <c r="K36" i="94"/>
  <c r="K35" i="94"/>
  <c r="K34" i="94"/>
  <c r="K33" i="94"/>
  <c r="K32" i="94"/>
  <c r="K31" i="94"/>
  <c r="K30" i="94"/>
  <c r="K29" i="94"/>
  <c r="K28" i="94"/>
  <c r="K27" i="94"/>
  <c r="AC23" i="94"/>
  <c r="K26" i="94"/>
  <c r="K25" i="94"/>
  <c r="K24" i="94"/>
  <c r="AC20" i="94"/>
  <c r="K23" i="94"/>
  <c r="K22" i="94"/>
  <c r="K21" i="94"/>
  <c r="K20" i="94"/>
  <c r="K19" i="94"/>
  <c r="W15" i="94"/>
  <c r="W14" i="94"/>
  <c r="W13" i="94"/>
  <c r="M13" i="94"/>
  <c r="W12" i="94"/>
  <c r="M12" i="94"/>
  <c r="W11" i="94"/>
  <c r="M11" i="94"/>
  <c r="W10" i="94"/>
  <c r="P10" i="94"/>
  <c r="M10" i="94"/>
  <c r="W9" i="94"/>
  <c r="P9" i="94"/>
  <c r="M9" i="94"/>
  <c r="W8" i="94"/>
  <c r="P8" i="94"/>
  <c r="M8" i="94"/>
  <c r="W7" i="94"/>
  <c r="P7" i="94"/>
  <c r="M7" i="94"/>
  <c r="W6" i="94"/>
  <c r="P6" i="94"/>
  <c r="H2" i="94"/>
  <c r="R16" i="92"/>
  <c r="N117" i="94" s="1"/>
  <c r="R15" i="92"/>
  <c r="N116" i="94" s="1"/>
  <c r="O117" i="93"/>
  <c r="Q117" i="93" s="1"/>
  <c r="AJ17" i="93" s="1"/>
  <c r="AK17" i="93" s="1"/>
  <c r="P121" i="93"/>
  <c r="N116" i="93"/>
  <c r="C5" i="93"/>
  <c r="C14" i="93"/>
  <c r="Z15" i="93" s="1"/>
  <c r="C14" i="87"/>
  <c r="Z15" i="87" s="1"/>
  <c r="R50" i="93"/>
  <c r="R55" i="93"/>
  <c r="R80" i="93" s="1"/>
  <c r="R52" i="93"/>
  <c r="R51" i="93"/>
  <c r="P52" i="93"/>
  <c r="P53" i="93" s="1"/>
  <c r="P51" i="93"/>
  <c r="P50" i="93"/>
  <c r="Q130" i="93"/>
  <c r="AE24" i="93" s="1"/>
  <c r="P130" i="93"/>
  <c r="AC24" i="93" s="1"/>
  <c r="O130" i="93"/>
  <c r="AE23" i="93" s="1"/>
  <c r="N130" i="93"/>
  <c r="AC23" i="93" s="1"/>
  <c r="M130" i="93"/>
  <c r="L130" i="93"/>
  <c r="AE22" i="93" s="1"/>
  <c r="M113" i="93"/>
  <c r="M112" i="93"/>
  <c r="M111" i="93"/>
  <c r="M110" i="93"/>
  <c r="M109" i="93"/>
  <c r="W106" i="93"/>
  <c r="T106" i="93"/>
  <c r="W105" i="93"/>
  <c r="T105" i="93"/>
  <c r="W104" i="93"/>
  <c r="T104" i="93"/>
  <c r="W103" i="93"/>
  <c r="T103" i="93"/>
  <c r="W102" i="93"/>
  <c r="T102" i="93"/>
  <c r="W101" i="93"/>
  <c r="T101" i="93"/>
  <c r="P101" i="93"/>
  <c r="M101" i="93"/>
  <c r="W100" i="93"/>
  <c r="T100" i="93"/>
  <c r="P100" i="93"/>
  <c r="M100" i="93"/>
  <c r="W99" i="93"/>
  <c r="T99" i="93"/>
  <c r="W98" i="93"/>
  <c r="T98" i="93"/>
  <c r="M92" i="93"/>
  <c r="M91" i="93"/>
  <c r="P83" i="93"/>
  <c r="P82" i="93"/>
  <c r="P81" i="93"/>
  <c r="O74" i="93"/>
  <c r="O73" i="93"/>
  <c r="O72" i="93"/>
  <c r="Q71" i="93"/>
  <c r="O71" i="93"/>
  <c r="O70" i="93"/>
  <c r="O69" i="93"/>
  <c r="O68" i="93"/>
  <c r="O67" i="93"/>
  <c r="O66" i="93"/>
  <c r="O65" i="93"/>
  <c r="O64" i="93"/>
  <c r="O63" i="93"/>
  <c r="O62" i="93"/>
  <c r="O61" i="93"/>
  <c r="O60" i="93"/>
  <c r="O59" i="93"/>
  <c r="M56" i="93"/>
  <c r="M55" i="93"/>
  <c r="M54" i="93"/>
  <c r="M53" i="93"/>
  <c r="M52" i="93"/>
  <c r="K38" i="93"/>
  <c r="K37" i="93"/>
  <c r="K36" i="93"/>
  <c r="K35" i="93"/>
  <c r="K34" i="93"/>
  <c r="K33" i="93"/>
  <c r="K32" i="93"/>
  <c r="K31" i="93"/>
  <c r="K30" i="93"/>
  <c r="K29" i="93"/>
  <c r="K28" i="93"/>
  <c r="K27" i="93"/>
  <c r="K26" i="93"/>
  <c r="K25" i="93"/>
  <c r="K24" i="93"/>
  <c r="AC20" i="93"/>
  <c r="K23" i="93"/>
  <c r="K22" i="93"/>
  <c r="K21" i="93"/>
  <c r="K20" i="93"/>
  <c r="K19" i="93"/>
  <c r="W15" i="93"/>
  <c r="W14" i="93"/>
  <c r="W13" i="93"/>
  <c r="M13" i="93"/>
  <c r="W12" i="93"/>
  <c r="M12" i="93"/>
  <c r="W11" i="93"/>
  <c r="M11" i="93"/>
  <c r="W10" i="93"/>
  <c r="P10" i="93"/>
  <c r="M10" i="93"/>
  <c r="W9" i="93"/>
  <c r="P9" i="93"/>
  <c r="M9" i="93"/>
  <c r="W8" i="93"/>
  <c r="P8" i="93"/>
  <c r="M8" i="93"/>
  <c r="W7" i="93"/>
  <c r="P7" i="93"/>
  <c r="M7" i="93"/>
  <c r="W6" i="93"/>
  <c r="P6" i="93"/>
  <c r="H2" i="93"/>
  <c r="T50" i="92"/>
  <c r="AA40" i="92"/>
  <c r="AE85" i="92"/>
  <c r="AE87" i="92" s="1"/>
  <c r="AC89" i="92" s="1"/>
  <c r="AD33" i="92" s="1"/>
  <c r="AC80" i="92"/>
  <c r="X80" i="92" s="1"/>
  <c r="AC79" i="92"/>
  <c r="X79" i="92"/>
  <c r="AC78" i="92"/>
  <c r="X78" i="92"/>
  <c r="AC77" i="92"/>
  <c r="X77" i="92"/>
  <c r="AC76" i="92"/>
  <c r="X76" i="92" s="1"/>
  <c r="AC75" i="92"/>
  <c r="X75" i="92" s="1"/>
  <c r="O74" i="92"/>
  <c r="W73" i="92"/>
  <c r="O65" i="92"/>
  <c r="T57" i="92"/>
  <c r="AG56" i="92"/>
  <c r="Y56" i="92"/>
  <c r="AG55" i="92"/>
  <c r="AG54" i="92"/>
  <c r="AG53" i="92"/>
  <c r="AG52" i="92"/>
  <c r="AG51" i="92"/>
  <c r="T51" i="92"/>
  <c r="AG50" i="92"/>
  <c r="AG49" i="92"/>
  <c r="O45" i="92"/>
  <c r="AG48" i="92"/>
  <c r="AC47" i="92"/>
  <c r="AA48" i="92"/>
  <c r="AA47" i="92" s="1"/>
  <c r="AG47" i="92"/>
  <c r="AG46" i="92"/>
  <c r="O53" i="92"/>
  <c r="O54" i="92" s="1"/>
  <c r="AG45" i="92"/>
  <c r="AG44" i="92"/>
  <c r="AG43" i="92"/>
  <c r="AG42" i="92"/>
  <c r="AG41" i="92"/>
  <c r="AG40" i="92"/>
  <c r="AG39" i="92"/>
  <c r="AG38" i="92"/>
  <c r="AG37" i="92"/>
  <c r="W37" i="92"/>
  <c r="AG36" i="92"/>
  <c r="O36" i="92"/>
  <c r="O37" i="92" s="1"/>
  <c r="AC22" i="92"/>
  <c r="S2" i="92" s="1"/>
  <c r="AG35" i="92"/>
  <c r="O35" i="92"/>
  <c r="O71" i="92" s="1"/>
  <c r="AG34" i="92"/>
  <c r="E31" i="92"/>
  <c r="AG33" i="92"/>
  <c r="AG32" i="92"/>
  <c r="O32" i="92"/>
  <c r="O33" i="92" s="1"/>
  <c r="AG31" i="92"/>
  <c r="O31" i="92"/>
  <c r="AG30" i="92"/>
  <c r="AG29" i="92"/>
  <c r="O29" i="92"/>
  <c r="O30" i="92" s="1"/>
  <c r="AG28" i="92"/>
  <c r="AG27" i="92"/>
  <c r="AB31" i="92"/>
  <c r="W53" i="92" s="1"/>
  <c r="W54" i="92" s="1"/>
  <c r="AG26" i="92"/>
  <c r="O26" i="92"/>
  <c r="AG25" i="92"/>
  <c r="AG24" i="92"/>
  <c r="AG23" i="92"/>
  <c r="AG22" i="92"/>
  <c r="W20" i="92"/>
  <c r="X20" i="92" s="1"/>
  <c r="V20" i="92"/>
  <c r="R20" i="92"/>
  <c r="N121" i="94" s="1"/>
  <c r="AE25" i="94" s="1"/>
  <c r="AF25" i="94" s="1"/>
  <c r="Y19" i="92"/>
  <c r="Y20" i="92" s="1"/>
  <c r="T19" i="92"/>
  <c r="P120" i="94" s="1"/>
  <c r="S19" i="92"/>
  <c r="O120" i="93" s="1"/>
  <c r="Q120" i="93" s="1"/>
  <c r="AJ18" i="93" s="1"/>
  <c r="AK18" i="93" s="1"/>
  <c r="R19" i="92"/>
  <c r="N120" i="94" s="1"/>
  <c r="W18" i="92"/>
  <c r="P119" i="93"/>
  <c r="O119" i="93"/>
  <c r="Q119" i="93" s="1"/>
  <c r="N119" i="93"/>
  <c r="W17" i="92"/>
  <c r="P118" i="94"/>
  <c r="O118" i="94"/>
  <c r="S50" i="94" s="1"/>
  <c r="S51" i="94" s="1"/>
  <c r="N118" i="93"/>
  <c r="T16" i="92"/>
  <c r="P117" i="93" s="1"/>
  <c r="S16" i="92"/>
  <c r="O117" i="94" s="1"/>
  <c r="Q117" i="94" s="1"/>
  <c r="AJ17" i="94" s="1"/>
  <c r="AK17" i="94" s="1"/>
  <c r="AB17" i="94" s="1"/>
  <c r="B16" i="92"/>
  <c r="T15" i="92"/>
  <c r="P116" i="93" s="1"/>
  <c r="C33" i="93" s="1"/>
  <c r="S15" i="92"/>
  <c r="O116" i="93" s="1"/>
  <c r="Q116" i="93" s="1"/>
  <c r="P13" i="92"/>
  <c r="T12" i="92"/>
  <c r="S12" i="92"/>
  <c r="W11" i="92"/>
  <c r="W12" i="92" s="1"/>
  <c r="T11" i="92"/>
  <c r="W10" i="92"/>
  <c r="T10" i="92"/>
  <c r="O10" i="92"/>
  <c r="W8" i="92"/>
  <c r="W9" i="92" s="1"/>
  <c r="U8" i="92"/>
  <c r="P8" i="92"/>
  <c r="W7" i="92"/>
  <c r="U7" i="92"/>
  <c r="S7" i="92"/>
  <c r="U6" i="92"/>
  <c r="S6" i="92"/>
  <c r="U5" i="92"/>
  <c r="S5" i="92"/>
  <c r="U4" i="92"/>
  <c r="U9" i="92" s="1"/>
  <c r="W6" i="92" s="1"/>
  <c r="S4" i="92"/>
  <c r="S3" i="92"/>
  <c r="U2" i="92"/>
  <c r="W73" i="88"/>
  <c r="C4" i="91"/>
  <c r="C4" i="78"/>
  <c r="C4" i="77"/>
  <c r="O75" i="91"/>
  <c r="O74" i="91"/>
  <c r="O73" i="91"/>
  <c r="O72" i="91"/>
  <c r="O71" i="91"/>
  <c r="O70" i="91"/>
  <c r="O69" i="91"/>
  <c r="C23" i="91" s="1"/>
  <c r="O68" i="91"/>
  <c r="O67" i="91"/>
  <c r="O66" i="91"/>
  <c r="O65" i="91"/>
  <c r="O64" i="91"/>
  <c r="C27" i="91" s="1"/>
  <c r="AC18" i="91" s="1"/>
  <c r="O63" i="91"/>
  <c r="O62" i="91"/>
  <c r="O61" i="91"/>
  <c r="O60" i="91"/>
  <c r="C14" i="90"/>
  <c r="Z15" i="90" s="1"/>
  <c r="C14" i="86"/>
  <c r="Z15" i="86" s="1"/>
  <c r="Q130" i="91"/>
  <c r="P130" i="91"/>
  <c r="O130" i="91"/>
  <c r="N130" i="91"/>
  <c r="M130" i="91"/>
  <c r="L130" i="91"/>
  <c r="U128" i="91"/>
  <c r="P107" i="91" s="1"/>
  <c r="U127" i="91"/>
  <c r="U130" i="91" s="1"/>
  <c r="P121" i="91"/>
  <c r="O117" i="91"/>
  <c r="Q117" i="91" s="1"/>
  <c r="N117" i="91"/>
  <c r="M113" i="91"/>
  <c r="M112" i="91"/>
  <c r="M111" i="91"/>
  <c r="M110" i="91"/>
  <c r="M109" i="91"/>
  <c r="S107" i="91"/>
  <c r="W106" i="91"/>
  <c r="T106" i="91"/>
  <c r="W105" i="91"/>
  <c r="T105" i="91"/>
  <c r="W104" i="91"/>
  <c r="T104" i="91"/>
  <c r="W103" i="91"/>
  <c r="T103" i="91"/>
  <c r="W102" i="91"/>
  <c r="T102" i="91"/>
  <c r="W101" i="91"/>
  <c r="T101" i="91"/>
  <c r="P101" i="91"/>
  <c r="M101" i="91"/>
  <c r="W100" i="91"/>
  <c r="T100" i="91"/>
  <c r="P100" i="91"/>
  <c r="M100" i="91"/>
  <c r="W99" i="91"/>
  <c r="T99" i="91"/>
  <c r="W98" i="91"/>
  <c r="T98" i="91"/>
  <c r="M92" i="91"/>
  <c r="M91" i="91"/>
  <c r="M84" i="91"/>
  <c r="P83" i="91"/>
  <c r="M83" i="91"/>
  <c r="P82" i="91"/>
  <c r="M82" i="91"/>
  <c r="P81" i="91"/>
  <c r="M81" i="91"/>
  <c r="R80" i="91"/>
  <c r="M80" i="91"/>
  <c r="R75" i="91"/>
  <c r="Q71" i="91"/>
  <c r="R68" i="91"/>
  <c r="R67" i="91"/>
  <c r="R65" i="91"/>
  <c r="R64" i="91"/>
  <c r="P58" i="91"/>
  <c r="R56" i="91"/>
  <c r="M56" i="91"/>
  <c r="M55" i="91"/>
  <c r="M54" i="91"/>
  <c r="M53" i="91"/>
  <c r="P52" i="91"/>
  <c r="M52" i="91"/>
  <c r="Q50" i="91"/>
  <c r="P50" i="91"/>
  <c r="K38" i="91"/>
  <c r="K37" i="91"/>
  <c r="K36" i="91"/>
  <c r="K35" i="91"/>
  <c r="K34" i="91"/>
  <c r="K33" i="91"/>
  <c r="K32" i="91"/>
  <c r="K31" i="91"/>
  <c r="K30" i="91"/>
  <c r="K29" i="91"/>
  <c r="K28" i="91"/>
  <c r="K27" i="91"/>
  <c r="K26" i="91"/>
  <c r="K25" i="91"/>
  <c r="K24" i="91"/>
  <c r="K23" i="91"/>
  <c r="AC20" i="91"/>
  <c r="K22" i="91"/>
  <c r="K21" i="91"/>
  <c r="K20" i="91"/>
  <c r="K19" i="91"/>
  <c r="W15" i="91"/>
  <c r="W14" i="91"/>
  <c r="W13" i="91"/>
  <c r="M13" i="91"/>
  <c r="W12" i="91"/>
  <c r="M12" i="91"/>
  <c r="W11" i="91"/>
  <c r="M11" i="91"/>
  <c r="W10" i="91"/>
  <c r="P10" i="91"/>
  <c r="M10" i="91"/>
  <c r="W9" i="91"/>
  <c r="P9" i="91"/>
  <c r="M9" i="91"/>
  <c r="W8" i="91"/>
  <c r="P8" i="91"/>
  <c r="M8" i="91"/>
  <c r="W7" i="91"/>
  <c r="P7" i="91"/>
  <c r="M7" i="91"/>
  <c r="W6" i="91"/>
  <c r="P6" i="91"/>
  <c r="H2" i="91"/>
  <c r="Y3" i="88"/>
  <c r="Y2" i="88" s="1"/>
  <c r="P121" i="90"/>
  <c r="O117" i="90"/>
  <c r="Q117" i="90" s="1"/>
  <c r="AJ17" i="90" s="1"/>
  <c r="AK17" i="90" s="1"/>
  <c r="N117" i="90"/>
  <c r="O121" i="91"/>
  <c r="P121" i="86"/>
  <c r="O117" i="86"/>
  <c r="N117" i="86"/>
  <c r="C5" i="90"/>
  <c r="C5" i="86"/>
  <c r="R50" i="86"/>
  <c r="Q71" i="90"/>
  <c r="R80" i="90"/>
  <c r="Q50" i="90"/>
  <c r="P52" i="90"/>
  <c r="P53" i="90" s="1"/>
  <c r="P57" i="90" s="1"/>
  <c r="P50" i="90"/>
  <c r="Q130" i="90"/>
  <c r="P130" i="90"/>
  <c r="O130" i="90"/>
  <c r="N130" i="90"/>
  <c r="M130" i="90"/>
  <c r="L130" i="90"/>
  <c r="U128" i="90"/>
  <c r="U127" i="90"/>
  <c r="U130" i="90" s="1"/>
  <c r="M113" i="90"/>
  <c r="M112" i="90"/>
  <c r="M111" i="90"/>
  <c r="M110" i="90"/>
  <c r="M109" i="90"/>
  <c r="S107" i="90"/>
  <c r="T107" i="90" s="1"/>
  <c r="P107" i="90"/>
  <c r="W106" i="90"/>
  <c r="T106" i="90"/>
  <c r="W105" i="90"/>
  <c r="T105" i="90"/>
  <c r="W104" i="90"/>
  <c r="T104" i="90"/>
  <c r="W103" i="90"/>
  <c r="T103" i="90"/>
  <c r="W102" i="90"/>
  <c r="T102" i="90"/>
  <c r="W101" i="90"/>
  <c r="T101" i="90"/>
  <c r="P101" i="90"/>
  <c r="M101" i="90"/>
  <c r="W100" i="90"/>
  <c r="T100" i="90"/>
  <c r="P100" i="90"/>
  <c r="M100" i="90"/>
  <c r="W99" i="90"/>
  <c r="T99" i="90"/>
  <c r="W98" i="90"/>
  <c r="T98" i="90"/>
  <c r="M92" i="90"/>
  <c r="M91" i="90"/>
  <c r="M84" i="90"/>
  <c r="P83" i="90"/>
  <c r="M83" i="90"/>
  <c r="P82" i="90"/>
  <c r="M82" i="90"/>
  <c r="P81" i="90"/>
  <c r="M81" i="90"/>
  <c r="M80" i="90"/>
  <c r="O74" i="90"/>
  <c r="O73" i="90"/>
  <c r="O72" i="90"/>
  <c r="O71" i="90"/>
  <c r="O70" i="90"/>
  <c r="O69" i="90"/>
  <c r="O68" i="90"/>
  <c r="O67" i="90"/>
  <c r="O66" i="90"/>
  <c r="O65" i="90"/>
  <c r="O64" i="90"/>
  <c r="O63" i="90"/>
  <c r="O62" i="90"/>
  <c r="O61" i="90"/>
  <c r="O60" i="90"/>
  <c r="O59" i="90"/>
  <c r="P58" i="90"/>
  <c r="M56" i="90"/>
  <c r="M55" i="90"/>
  <c r="M54" i="90"/>
  <c r="M53" i="90"/>
  <c r="M52" i="90"/>
  <c r="K38" i="90"/>
  <c r="K37" i="90"/>
  <c r="K36" i="90"/>
  <c r="K35" i="90"/>
  <c r="K34" i="90"/>
  <c r="K33" i="90"/>
  <c r="K32" i="90"/>
  <c r="K31" i="90"/>
  <c r="K30" i="90"/>
  <c r="K29" i="90"/>
  <c r="K28" i="90"/>
  <c r="K27" i="90"/>
  <c r="K26" i="90"/>
  <c r="K25" i="90"/>
  <c r="K24" i="90"/>
  <c r="K23" i="90"/>
  <c r="AC20" i="90"/>
  <c r="K22" i="90"/>
  <c r="K21" i="90"/>
  <c r="K20" i="90"/>
  <c r="K19" i="90"/>
  <c r="W15" i="90"/>
  <c r="W14" i="90"/>
  <c r="W13" i="90"/>
  <c r="M13" i="90"/>
  <c r="W12" i="90"/>
  <c r="M12" i="90"/>
  <c r="W11" i="90"/>
  <c r="M11" i="90"/>
  <c r="W10" i="90"/>
  <c r="P10" i="90"/>
  <c r="M10" i="90"/>
  <c r="W9" i="90"/>
  <c r="P9" i="90"/>
  <c r="M9" i="90"/>
  <c r="W8" i="90"/>
  <c r="P8" i="90"/>
  <c r="M8" i="90"/>
  <c r="W7" i="90"/>
  <c r="P7" i="90"/>
  <c r="M7" i="90"/>
  <c r="W6" i="90"/>
  <c r="P6" i="90"/>
  <c r="H2" i="90"/>
  <c r="AB22" i="88"/>
  <c r="W2" i="92" l="1"/>
  <c r="Y4" i="92"/>
  <c r="C35" i="93"/>
  <c r="AC17" i="93" s="1"/>
  <c r="Z17" i="93"/>
  <c r="C22" i="91"/>
  <c r="C28" i="91"/>
  <c r="O54" i="91"/>
  <c r="O55" i="91" s="1"/>
  <c r="AJ17" i="91"/>
  <c r="AK17" i="91" s="1"/>
  <c r="AB17" i="91" s="1"/>
  <c r="AC24" i="94"/>
  <c r="AE17" i="93"/>
  <c r="C24" i="93"/>
  <c r="C29" i="91"/>
  <c r="U3" i="92"/>
  <c r="N117" i="93"/>
  <c r="O116" i="94"/>
  <c r="O52" i="94" s="1"/>
  <c r="O53" i="94" s="1"/>
  <c r="Q62" i="94" s="1"/>
  <c r="P116" i="94"/>
  <c r="P117" i="94"/>
  <c r="Q52" i="93"/>
  <c r="Q52" i="94"/>
  <c r="O48" i="92"/>
  <c r="O49" i="92" s="1"/>
  <c r="T107" i="91"/>
  <c r="N119" i="94"/>
  <c r="O119" i="94"/>
  <c r="Q119" i="94" s="1"/>
  <c r="R56" i="93"/>
  <c r="P62" i="93"/>
  <c r="N121" i="93"/>
  <c r="AE25" i="93" s="1"/>
  <c r="AF25" i="93" s="1"/>
  <c r="N120" i="93"/>
  <c r="P57" i="93"/>
  <c r="Q77" i="93" s="1"/>
  <c r="P118" i="93"/>
  <c r="N118" i="94"/>
  <c r="O118" i="93"/>
  <c r="S50" i="93" s="1"/>
  <c r="S51" i="93" s="1"/>
  <c r="P119" i="94"/>
  <c r="Q87" i="94"/>
  <c r="Q50" i="94"/>
  <c r="R54" i="94" s="1"/>
  <c r="R64" i="94" s="1"/>
  <c r="X2" i="92"/>
  <c r="Y2" i="92" s="1"/>
  <c r="P55" i="94"/>
  <c r="P55" i="93"/>
  <c r="R71" i="93" s="1"/>
  <c r="P54" i="90"/>
  <c r="Q52" i="90" s="1"/>
  <c r="P62" i="90" s="1"/>
  <c r="P54" i="91"/>
  <c r="R90" i="91" s="1"/>
  <c r="P53" i="91"/>
  <c r="P51" i="91" s="1"/>
  <c r="Q61" i="91" s="1"/>
  <c r="O121" i="90"/>
  <c r="Q52" i="91"/>
  <c r="R89" i="91" s="1"/>
  <c r="O120" i="94"/>
  <c r="Q120" i="94" s="1"/>
  <c r="P120" i="93"/>
  <c r="C38" i="93" s="1"/>
  <c r="R56" i="94"/>
  <c r="R57" i="94" s="1"/>
  <c r="Q118" i="94"/>
  <c r="P57" i="94"/>
  <c r="Q77" i="94" s="1"/>
  <c r="C35" i="94"/>
  <c r="AC17" i="94" s="1"/>
  <c r="O54" i="94"/>
  <c r="O55" i="94" s="1"/>
  <c r="Q93" i="94" s="1"/>
  <c r="C21" i="94"/>
  <c r="T51" i="94"/>
  <c r="K6" i="94"/>
  <c r="P54" i="94"/>
  <c r="Q83" i="94"/>
  <c r="O52" i="93"/>
  <c r="O53" i="93" s="1"/>
  <c r="Q62" i="93" s="1"/>
  <c r="N54" i="93"/>
  <c r="N55" i="93" s="1"/>
  <c r="AE18" i="93"/>
  <c r="O54" i="93"/>
  <c r="O55" i="93" s="1"/>
  <c r="P72" i="93" s="1"/>
  <c r="Q50" i="93"/>
  <c r="R54" i="93" s="1"/>
  <c r="C16" i="93"/>
  <c r="AC15" i="93" s="1"/>
  <c r="R53" i="93"/>
  <c r="P54" i="93"/>
  <c r="P71" i="93" s="1"/>
  <c r="P66" i="93"/>
  <c r="C20" i="93"/>
  <c r="Q102" i="92"/>
  <c r="Q103" i="92" s="1"/>
  <c r="Q104" i="92" s="1"/>
  <c r="R102" i="92" s="1"/>
  <c r="S20" i="92" s="1"/>
  <c r="U55" i="92"/>
  <c r="AA52" i="92"/>
  <c r="U44" i="92"/>
  <c r="W65" i="92"/>
  <c r="W66" i="92" s="1"/>
  <c r="W62" i="92" s="1"/>
  <c r="W63" i="92" s="1"/>
  <c r="O38" i="92"/>
  <c r="AA42" i="92" s="1"/>
  <c r="T7" i="92"/>
  <c r="W34" i="92"/>
  <c r="W35" i="92" s="1"/>
  <c r="W36" i="92" s="1"/>
  <c r="O27" i="92"/>
  <c r="O28" i="92" s="1"/>
  <c r="W15" i="92"/>
  <c r="W16" i="92" s="1"/>
  <c r="W46" i="92"/>
  <c r="AA50" i="92"/>
  <c r="AA49" i="92" s="1"/>
  <c r="T56" i="92"/>
  <c r="U56" i="92"/>
  <c r="X73" i="92"/>
  <c r="U45" i="92"/>
  <c r="W60" i="92"/>
  <c r="W61" i="92" s="1"/>
  <c r="O88" i="92"/>
  <c r="U25" i="92"/>
  <c r="U43" i="92"/>
  <c r="U22" i="92"/>
  <c r="U23" i="92" s="1"/>
  <c r="X45" i="92"/>
  <c r="W45" i="92" s="1"/>
  <c r="W52" i="92"/>
  <c r="W55" i="92" s="1"/>
  <c r="X47" i="92"/>
  <c r="W38" i="92"/>
  <c r="X37" i="92"/>
  <c r="T58" i="92" s="1"/>
  <c r="AA37" i="92"/>
  <c r="AA38" i="92" s="1"/>
  <c r="AA39" i="92" s="1"/>
  <c r="O34" i="92"/>
  <c r="O39" i="92" s="1"/>
  <c r="O40" i="92"/>
  <c r="O41" i="92" s="1"/>
  <c r="AA51" i="92"/>
  <c r="O55" i="92"/>
  <c r="AA57" i="92"/>
  <c r="S8" i="92"/>
  <c r="AA41" i="92"/>
  <c r="O58" i="92"/>
  <c r="O60" i="92" s="1"/>
  <c r="T22" i="92"/>
  <c r="T23" i="92" s="1"/>
  <c r="T24" i="92" s="1"/>
  <c r="T25" i="92" s="1"/>
  <c r="W39" i="92"/>
  <c r="X39" i="92" s="1"/>
  <c r="W40" i="92" s="1"/>
  <c r="AC17" i="91"/>
  <c r="R58" i="91"/>
  <c r="R57" i="91"/>
  <c r="R76" i="91" s="1"/>
  <c r="R77" i="91" s="1"/>
  <c r="R78" i="91" s="1"/>
  <c r="R79" i="91" s="1"/>
  <c r="R81" i="91" s="1"/>
  <c r="R82" i="91" s="1"/>
  <c r="U129" i="91"/>
  <c r="Q107" i="91" s="1"/>
  <c r="R107" i="91" s="1"/>
  <c r="C16" i="91"/>
  <c r="AC15" i="91" s="1"/>
  <c r="R56" i="90"/>
  <c r="R58" i="90" s="1"/>
  <c r="P51" i="90"/>
  <c r="O54" i="90"/>
  <c r="O55" i="90" s="1"/>
  <c r="AE17" i="90"/>
  <c r="U129" i="90"/>
  <c r="Q107" i="90" s="1"/>
  <c r="R107" i="90" s="1"/>
  <c r="C16" i="90"/>
  <c r="AC15" i="90" s="1"/>
  <c r="Q116" i="94" l="1"/>
  <c r="C40" i="93"/>
  <c r="AC18" i="93" s="1"/>
  <c r="Z18" i="93"/>
  <c r="N54" i="94"/>
  <c r="N55" i="94" s="1"/>
  <c r="Q76" i="94" s="1"/>
  <c r="AJ18" i="94"/>
  <c r="AK18" i="94" s="1"/>
  <c r="AB18" i="94" s="1"/>
  <c r="T51" i="93"/>
  <c r="R68" i="93"/>
  <c r="U66" i="93" s="1"/>
  <c r="C19" i="93" s="1"/>
  <c r="AB23" i="93" s="1"/>
  <c r="R71" i="94"/>
  <c r="K6" i="93"/>
  <c r="C6" i="93" s="1"/>
  <c r="C7" i="93" s="1"/>
  <c r="AC25" i="93" s="1"/>
  <c r="AD25" i="93" s="1"/>
  <c r="AG25" i="93" s="1"/>
  <c r="R58" i="93"/>
  <c r="P63" i="90"/>
  <c r="P64" i="90" s="1"/>
  <c r="U53" i="90" s="1"/>
  <c r="C15" i="90" s="1"/>
  <c r="AB15" i="90" s="1"/>
  <c r="P57" i="91"/>
  <c r="O56" i="94"/>
  <c r="O57" i="94" s="1"/>
  <c r="Q118" i="93"/>
  <c r="O56" i="93" s="1"/>
  <c r="O57" i="93" s="1"/>
  <c r="R70" i="94"/>
  <c r="R65" i="94"/>
  <c r="U65" i="94" s="1"/>
  <c r="AD24" i="94" s="1"/>
  <c r="R75" i="94"/>
  <c r="R67" i="94"/>
  <c r="U53" i="93"/>
  <c r="C15" i="93" s="1"/>
  <c r="R68" i="94"/>
  <c r="U66" i="94" s="1"/>
  <c r="AF23" i="94" s="1"/>
  <c r="P73" i="93"/>
  <c r="P74" i="93" s="1"/>
  <c r="P56" i="93"/>
  <c r="Q70" i="93" s="1"/>
  <c r="Q72" i="93" s="1"/>
  <c r="R58" i="94"/>
  <c r="R76" i="94" s="1"/>
  <c r="U54" i="93"/>
  <c r="C44" i="93" s="1"/>
  <c r="P56" i="94"/>
  <c r="Q70" i="94" s="1"/>
  <c r="Q72" i="94" s="1"/>
  <c r="R91" i="91"/>
  <c r="T59" i="92"/>
  <c r="O121" i="93"/>
  <c r="O121" i="94"/>
  <c r="U57" i="92"/>
  <c r="AF24" i="94"/>
  <c r="C7" i="94"/>
  <c r="AD23" i="94"/>
  <c r="Q85" i="94"/>
  <c r="U53" i="94" s="1"/>
  <c r="Q88" i="94"/>
  <c r="U54" i="94" s="1"/>
  <c r="C25" i="94"/>
  <c r="Q92" i="94"/>
  <c r="Q94" i="94" s="1"/>
  <c r="Q95" i="94" s="1"/>
  <c r="Q61" i="94"/>
  <c r="Q63" i="94" s="1"/>
  <c r="Q64" i="94" s="1"/>
  <c r="Q75" i="94"/>
  <c r="Q53" i="94"/>
  <c r="Q67" i="94" s="1"/>
  <c r="Q68" i="94" s="1"/>
  <c r="U61" i="94" s="1"/>
  <c r="Q54" i="94"/>
  <c r="R70" i="93"/>
  <c r="R75" i="93"/>
  <c r="R65" i="93"/>
  <c r="U65" i="93" s="1"/>
  <c r="C23" i="93" s="1"/>
  <c r="AB24" i="93" s="1"/>
  <c r="R64" i="93"/>
  <c r="R67" i="93"/>
  <c r="R57" i="93"/>
  <c r="R76" i="93" s="1"/>
  <c r="Q61" i="93"/>
  <c r="Q75" i="93"/>
  <c r="Q53" i="93"/>
  <c r="Q67" i="93" s="1"/>
  <c r="Q68" i="93" s="1"/>
  <c r="U61" i="93" s="1"/>
  <c r="Q54" i="93"/>
  <c r="Y54" i="92"/>
  <c r="Y55" i="92" s="1"/>
  <c r="Y57" i="92" s="1"/>
  <c r="W56" i="92" s="1"/>
  <c r="W58" i="92" s="1"/>
  <c r="W59" i="92" s="1"/>
  <c r="T64" i="92"/>
  <c r="T54" i="92" s="1"/>
  <c r="W48" i="92"/>
  <c r="AA53" i="92"/>
  <c r="AA54" i="92" s="1"/>
  <c r="AA55" i="92" s="1"/>
  <c r="AA56" i="92" s="1"/>
  <c r="AA58" i="92" s="1"/>
  <c r="O56" i="92"/>
  <c r="O61" i="92"/>
  <c r="O62" i="92" s="1"/>
  <c r="AA46" i="92"/>
  <c r="W13" i="92"/>
  <c r="O46" i="92"/>
  <c r="O47" i="92" s="1"/>
  <c r="W14" i="92" s="1"/>
  <c r="AA45" i="92"/>
  <c r="U47" i="92"/>
  <c r="T48" i="92" s="1"/>
  <c r="W41" i="92"/>
  <c r="W44" i="92"/>
  <c r="W47" i="92" s="1"/>
  <c r="U24" i="92"/>
  <c r="U19" i="92"/>
  <c r="U20" i="92" s="1"/>
  <c r="Q61" i="90"/>
  <c r="Q78" i="94" l="1"/>
  <c r="Q79" i="94" s="1"/>
  <c r="U62" i="94" s="1"/>
  <c r="R72" i="94"/>
  <c r="R73" i="94" s="1"/>
  <c r="AB20" i="93"/>
  <c r="AD20" i="93" s="1"/>
  <c r="AB15" i="93"/>
  <c r="AD15" i="93" s="1"/>
  <c r="C8" i="93"/>
  <c r="C4" i="93"/>
  <c r="AG24" i="94"/>
  <c r="AG23" i="94"/>
  <c r="Q63" i="93"/>
  <c r="Q64" i="93" s="1"/>
  <c r="U58" i="93" s="1"/>
  <c r="R77" i="94"/>
  <c r="R78" i="94" s="1"/>
  <c r="R79" i="94" s="1"/>
  <c r="R81" i="94" s="1"/>
  <c r="R82" i="94" s="1"/>
  <c r="R83" i="94" s="1"/>
  <c r="U64" i="94" s="1"/>
  <c r="Q78" i="93"/>
  <c r="Q79" i="93" s="1"/>
  <c r="U62" i="93" s="1"/>
  <c r="C39" i="93" s="1"/>
  <c r="AB18" i="93" s="1"/>
  <c r="C17" i="93"/>
  <c r="P122" i="93"/>
  <c r="P123" i="93" s="1"/>
  <c r="P124" i="93" s="1"/>
  <c r="Q73" i="93" s="1"/>
  <c r="U60" i="93" s="1"/>
  <c r="M99" i="93" s="1"/>
  <c r="P122" i="94"/>
  <c r="P123" i="94" s="1"/>
  <c r="P124" i="94" s="1"/>
  <c r="Q73" i="94" s="1"/>
  <c r="U60" i="94" s="1"/>
  <c r="M99" i="94" s="1"/>
  <c r="T68" i="92"/>
  <c r="T69" i="92" s="1"/>
  <c r="T71" i="92" s="1"/>
  <c r="W49" i="92"/>
  <c r="W50" i="92" s="1"/>
  <c r="X50" i="92" s="1"/>
  <c r="T66" i="92"/>
  <c r="AC25" i="94"/>
  <c r="AD25" i="94" s="1"/>
  <c r="AG25" i="94" s="1"/>
  <c r="C8" i="94"/>
  <c r="AF15" i="93"/>
  <c r="AF22" i="94"/>
  <c r="AG22" i="94" s="1"/>
  <c r="C29" i="94"/>
  <c r="C17" i="94"/>
  <c r="C46" i="94"/>
  <c r="C41" i="94"/>
  <c r="U59" i="94"/>
  <c r="U58" i="94"/>
  <c r="C21" i="93"/>
  <c r="R72" i="93"/>
  <c r="R73" i="93" s="1"/>
  <c r="C46" i="93"/>
  <c r="AF23" i="93"/>
  <c r="AD23" i="93"/>
  <c r="C25" i="93"/>
  <c r="R77" i="93"/>
  <c r="R78" i="93" s="1"/>
  <c r="R79" i="93" s="1"/>
  <c r="R81" i="93" s="1"/>
  <c r="R82" i="93" s="1"/>
  <c r="T55" i="92"/>
  <c r="T61" i="92" s="1"/>
  <c r="T53" i="92"/>
  <c r="O51" i="92"/>
  <c r="O52" i="92"/>
  <c r="O50" i="92"/>
  <c r="AA44" i="92"/>
  <c r="AA43" i="92" s="1"/>
  <c r="O64" i="92"/>
  <c r="O67" i="92" s="1"/>
  <c r="O63" i="92"/>
  <c r="O57" i="92"/>
  <c r="AG15" i="93" l="1"/>
  <c r="U59" i="93"/>
  <c r="P80" i="93" s="1"/>
  <c r="AD18" i="93"/>
  <c r="C41" i="93"/>
  <c r="M94" i="93"/>
  <c r="M94" i="94"/>
  <c r="T72" i="92"/>
  <c r="O69" i="92" s="1"/>
  <c r="O68" i="92" s="1"/>
  <c r="P80" i="94"/>
  <c r="P84" i="94"/>
  <c r="AD18" i="94"/>
  <c r="AF18" i="94"/>
  <c r="AF20" i="94"/>
  <c r="AD20" i="94"/>
  <c r="AF15" i="94"/>
  <c r="AD15" i="94"/>
  <c r="M83" i="94"/>
  <c r="M82" i="94"/>
  <c r="M81" i="94"/>
  <c r="M80" i="94"/>
  <c r="M84" i="94"/>
  <c r="R83" i="93"/>
  <c r="AF24" i="93"/>
  <c r="AD24" i="93"/>
  <c r="AG23" i="93"/>
  <c r="AF20" i="93"/>
  <c r="M84" i="93"/>
  <c r="M82" i="93"/>
  <c r="M81" i="93"/>
  <c r="M80" i="93"/>
  <c r="C34" i="93"/>
  <c r="AB17" i="93" s="1"/>
  <c r="M83" i="93"/>
  <c r="AF18" i="93"/>
  <c r="P84" i="93"/>
  <c r="C33" i="91"/>
  <c r="AD17" i="91"/>
  <c r="AF17" i="91"/>
  <c r="C17" i="91"/>
  <c r="C34" i="91" l="1"/>
  <c r="U68" i="93"/>
  <c r="U64" i="93" s="1"/>
  <c r="C27" i="93" s="1"/>
  <c r="AB22" i="93" s="1"/>
  <c r="O70" i="92"/>
  <c r="O72" i="92" s="1"/>
  <c r="O73" i="92" s="1"/>
  <c r="R146" i="94"/>
  <c r="AG15" i="94"/>
  <c r="AG20" i="94"/>
  <c r="C36" i="94"/>
  <c r="C42" i="94" s="1"/>
  <c r="C36" i="93"/>
  <c r="AG20" i="93"/>
  <c r="AG24" i="93"/>
  <c r="AF15" i="91"/>
  <c r="AD15" i="91"/>
  <c r="AF20" i="91"/>
  <c r="AD20" i="91"/>
  <c r="AG15" i="91" l="1"/>
  <c r="C29" i="93"/>
  <c r="AF22" i="93"/>
  <c r="AG22" i="93" s="1"/>
  <c r="C42" i="93"/>
  <c r="C47" i="93" s="1"/>
  <c r="C51" i="93" s="1"/>
  <c r="C47" i="94"/>
  <c r="C51" i="94" s="1"/>
  <c r="AD17" i="94"/>
  <c r="AD19" i="94" s="1"/>
  <c r="AF17" i="94"/>
  <c r="AF19" i="94" s="1"/>
  <c r="AD17" i="93"/>
  <c r="AD19" i="93" s="1"/>
  <c r="AF17" i="93"/>
  <c r="AF19" i="93" s="1"/>
  <c r="AG20" i="91"/>
  <c r="AG19" i="94" l="1"/>
  <c r="W34" i="83"/>
  <c r="W35" i="83" s="1"/>
  <c r="W36" i="83" s="1"/>
  <c r="E37" i="83" s="1"/>
  <c r="W20" i="88"/>
  <c r="AE87" i="88"/>
  <c r="AC89" i="88" s="1"/>
  <c r="AD33" i="88" s="1"/>
  <c r="AE85" i="88"/>
  <c r="Q102" i="88"/>
  <c r="Q103" i="88" s="1"/>
  <c r="Q104" i="88" s="1"/>
  <c r="R102" i="88" s="1"/>
  <c r="AC80" i="88"/>
  <c r="X80" i="88" s="1"/>
  <c r="AC79" i="88"/>
  <c r="X79" i="88" s="1"/>
  <c r="AC78" i="88"/>
  <c r="X78" i="88" s="1"/>
  <c r="AC77" i="88"/>
  <c r="X77" i="88" s="1"/>
  <c r="AC76" i="88"/>
  <c r="X76" i="88" s="1"/>
  <c r="AC75" i="88"/>
  <c r="X75" i="88"/>
  <c r="O74" i="88"/>
  <c r="O65" i="88"/>
  <c r="T64" i="88"/>
  <c r="T57" i="88"/>
  <c r="AG56" i="88"/>
  <c r="Y56" i="88"/>
  <c r="AG55" i="88"/>
  <c r="AG54" i="88"/>
  <c r="AG53" i="88"/>
  <c r="AG52" i="88"/>
  <c r="W52" i="88"/>
  <c r="AG51" i="88"/>
  <c r="AG50" i="88"/>
  <c r="T50" i="88"/>
  <c r="AG49" i="88"/>
  <c r="AG48" i="88"/>
  <c r="AC47" i="88"/>
  <c r="AA48" i="88"/>
  <c r="AA47" i="88" s="1"/>
  <c r="AG47" i="88"/>
  <c r="AG46" i="88"/>
  <c r="W46" i="88"/>
  <c r="AG45" i="88"/>
  <c r="X45" i="88"/>
  <c r="W45" i="88" s="1"/>
  <c r="O45" i="88"/>
  <c r="AG44" i="88"/>
  <c r="AG43" i="88"/>
  <c r="AG42" i="88"/>
  <c r="AG41" i="88"/>
  <c r="AG40" i="88"/>
  <c r="AA40" i="88"/>
  <c r="AG39" i="88"/>
  <c r="X47" i="88"/>
  <c r="AG38" i="88"/>
  <c r="W38" i="88"/>
  <c r="U47" i="88" s="1"/>
  <c r="T48" i="88" s="1"/>
  <c r="T51" i="88"/>
  <c r="AG37" i="88"/>
  <c r="X37" i="88"/>
  <c r="T58" i="88" s="1"/>
  <c r="W37" i="88"/>
  <c r="AG36" i="88"/>
  <c r="O36" i="88"/>
  <c r="O38" i="88" s="1"/>
  <c r="AA42" i="88" s="1"/>
  <c r="AG35" i="88"/>
  <c r="O35" i="88"/>
  <c r="AG34" i="88"/>
  <c r="W35" i="88"/>
  <c r="W36" i="88" s="1"/>
  <c r="AB24" i="88"/>
  <c r="AG33" i="88"/>
  <c r="AG32" i="88"/>
  <c r="O32" i="88"/>
  <c r="O33" i="88" s="1"/>
  <c r="AG31" i="88"/>
  <c r="O31" i="88"/>
  <c r="AG30" i="88"/>
  <c r="AG29" i="88"/>
  <c r="O29" i="88"/>
  <c r="O30" i="88" s="1"/>
  <c r="AG28" i="88"/>
  <c r="AG27" i="88"/>
  <c r="AG26" i="88"/>
  <c r="O26" i="88"/>
  <c r="AG25" i="88"/>
  <c r="AG24" i="88"/>
  <c r="AG23" i="88"/>
  <c r="AG22" i="88"/>
  <c r="U24" i="88"/>
  <c r="V20" i="88"/>
  <c r="R20" i="88"/>
  <c r="Y19" i="88"/>
  <c r="Y20" i="88" s="1"/>
  <c r="S19" i="88"/>
  <c r="R19" i="88"/>
  <c r="W18" i="88"/>
  <c r="W17" i="88"/>
  <c r="B17" i="88"/>
  <c r="T16" i="88"/>
  <c r="S16" i="88"/>
  <c r="R16" i="88"/>
  <c r="P13" i="88"/>
  <c r="T12" i="88"/>
  <c r="S12" i="88"/>
  <c r="W11" i="88"/>
  <c r="W12" i="88" s="1"/>
  <c r="T11" i="88"/>
  <c r="W10" i="88"/>
  <c r="T10" i="88"/>
  <c r="O10" i="88"/>
  <c r="W9" i="88"/>
  <c r="W8" i="88"/>
  <c r="U8" i="88"/>
  <c r="P8" i="88"/>
  <c r="W7" i="88"/>
  <c r="U7" i="88"/>
  <c r="U6" i="88"/>
  <c r="S6" i="88"/>
  <c r="U5" i="88"/>
  <c r="S5" i="88"/>
  <c r="U4" i="88"/>
  <c r="U9" i="88" s="1"/>
  <c r="W6" i="88" s="1"/>
  <c r="S4" i="88"/>
  <c r="U3" i="88"/>
  <c r="S3" i="88"/>
  <c r="W2" i="88"/>
  <c r="U2" i="88"/>
  <c r="P117" i="91" l="1"/>
  <c r="P117" i="86"/>
  <c r="P117" i="90"/>
  <c r="C20" i="90" s="1"/>
  <c r="AG19" i="93"/>
  <c r="AG26" i="93" s="1"/>
  <c r="N120" i="90"/>
  <c r="N120" i="91"/>
  <c r="U44" i="88"/>
  <c r="N121" i="90"/>
  <c r="N121" i="86"/>
  <c r="K6" i="86" s="1"/>
  <c r="N121" i="91"/>
  <c r="O58" i="88"/>
  <c r="O60" i="88" s="1"/>
  <c r="P55" i="91"/>
  <c r="P55" i="90"/>
  <c r="O118" i="91"/>
  <c r="O118" i="90"/>
  <c r="P118" i="91"/>
  <c r="P118" i="90"/>
  <c r="N119" i="91"/>
  <c r="N119" i="90"/>
  <c r="P119" i="91"/>
  <c r="P119" i="90"/>
  <c r="O119" i="91"/>
  <c r="Q119" i="91" s="1"/>
  <c r="O119" i="90"/>
  <c r="Q119" i="90" s="1"/>
  <c r="N118" i="91"/>
  <c r="N118" i="90"/>
  <c r="T51" i="83"/>
  <c r="T65" i="83"/>
  <c r="AG26" i="94"/>
  <c r="O120" i="91"/>
  <c r="Q120" i="91" s="1"/>
  <c r="AJ18" i="91" s="1"/>
  <c r="AK18" i="91" s="1"/>
  <c r="AB18" i="91" s="1"/>
  <c r="AD18" i="91" s="1"/>
  <c r="AD19" i="91" s="1"/>
  <c r="O120" i="90"/>
  <c r="Q120" i="90" s="1"/>
  <c r="AJ18" i="90" s="1"/>
  <c r="AK18" i="90" s="1"/>
  <c r="P120" i="91"/>
  <c r="P120" i="90"/>
  <c r="C25" i="90" s="1"/>
  <c r="Z18" i="90" s="1"/>
  <c r="X73" i="88"/>
  <c r="W48" i="88"/>
  <c r="T53" i="88"/>
  <c r="T54" i="88"/>
  <c r="T55" i="88" s="1"/>
  <c r="AA37" i="88"/>
  <c r="AA38" i="88" s="1"/>
  <c r="AA39" i="88" s="1"/>
  <c r="AA52" i="88"/>
  <c r="AA41" i="88"/>
  <c r="U45" i="88"/>
  <c r="T23" i="88"/>
  <c r="T24" i="88" s="1"/>
  <c r="Q51" i="91" s="1"/>
  <c r="U19" i="88"/>
  <c r="O27" i="88"/>
  <c r="O28" i="88" s="1"/>
  <c r="O37" i="88"/>
  <c r="T65" i="88"/>
  <c r="W39" i="88"/>
  <c r="X39" i="88" s="1"/>
  <c r="W40" i="88" s="1"/>
  <c r="W41" i="88" s="1"/>
  <c r="S8" i="88"/>
  <c r="O48" i="88"/>
  <c r="O49" i="88" s="1"/>
  <c r="W53" i="88"/>
  <c r="W54" i="88" s="1"/>
  <c r="W55" i="88" s="1"/>
  <c r="W56" i="88" s="1"/>
  <c r="W58" i="88" s="1"/>
  <c r="T56" i="88"/>
  <c r="T59" i="88" s="1"/>
  <c r="W15" i="88"/>
  <c r="W16" i="88" s="1"/>
  <c r="AA50" i="88"/>
  <c r="AA49" i="88" s="1"/>
  <c r="W60" i="88"/>
  <c r="W61" i="88" s="1"/>
  <c r="W62" i="88" s="1"/>
  <c r="W63" i="88" s="1"/>
  <c r="O34" i="88"/>
  <c r="O39" i="88" s="1"/>
  <c r="O40" i="88"/>
  <c r="O41" i="88" s="1"/>
  <c r="U43" i="88"/>
  <c r="AA51" i="88"/>
  <c r="AA57" i="88"/>
  <c r="W44" i="88"/>
  <c r="W47" i="88" s="1"/>
  <c r="O55" i="88"/>
  <c r="P8" i="57"/>
  <c r="P8" i="22"/>
  <c r="X6" i="22"/>
  <c r="P8" i="21"/>
  <c r="K56" i="23"/>
  <c r="H69" i="22"/>
  <c r="O40" i="19"/>
  <c r="H70" i="21"/>
  <c r="C22" i="90" l="1"/>
  <c r="AC17" i="90" s="1"/>
  <c r="Z17" i="90"/>
  <c r="E22" i="22"/>
  <c r="S8" i="22" s="1"/>
  <c r="C27" i="90"/>
  <c r="AC18" i="90" s="1"/>
  <c r="P56" i="90"/>
  <c r="Q70" i="90" s="1"/>
  <c r="Q72" i="90" s="1"/>
  <c r="R71" i="90"/>
  <c r="P56" i="91"/>
  <c r="Q70" i="91" s="1"/>
  <c r="Q72" i="91" s="1"/>
  <c r="R71" i="91"/>
  <c r="K6" i="91"/>
  <c r="C7" i="91" s="1"/>
  <c r="AE21" i="91"/>
  <c r="AF21" i="91" s="1"/>
  <c r="K6" i="90"/>
  <c r="AE21" i="90"/>
  <c r="AF21" i="90" s="1"/>
  <c r="S50" i="90"/>
  <c r="S51" i="90" s="1"/>
  <c r="Q54" i="90" s="1"/>
  <c r="P122" i="90" s="1"/>
  <c r="P123" i="90" s="1"/>
  <c r="P124" i="90" s="1"/>
  <c r="Q73" i="90" s="1"/>
  <c r="U60" i="90" s="1"/>
  <c r="Q118" i="90"/>
  <c r="Q118" i="91"/>
  <c r="S50" i="91"/>
  <c r="S51" i="91" s="1"/>
  <c r="Q54" i="91" s="1"/>
  <c r="P122" i="91" s="1"/>
  <c r="P123" i="91" s="1"/>
  <c r="P124" i="91" s="1"/>
  <c r="Q73" i="91" s="1"/>
  <c r="U60" i="91" s="1"/>
  <c r="R95" i="91"/>
  <c r="R98" i="91"/>
  <c r="R100" i="91" s="1"/>
  <c r="R101" i="91" s="1"/>
  <c r="U59" i="91" s="1"/>
  <c r="R70" i="91"/>
  <c r="Q75" i="91"/>
  <c r="AE18" i="90"/>
  <c r="N54" i="90"/>
  <c r="N55" i="90" s="1"/>
  <c r="Q76" i="90" s="1"/>
  <c r="AF18" i="91"/>
  <c r="AF19" i="91" s="1"/>
  <c r="N54" i="91"/>
  <c r="N55" i="91" s="1"/>
  <c r="Q76" i="91" s="1"/>
  <c r="T25" i="88"/>
  <c r="Q51" i="90"/>
  <c r="W49" i="88"/>
  <c r="W50" i="88" s="1"/>
  <c r="X50" i="88" s="1"/>
  <c r="T61" i="88"/>
  <c r="O71" i="88" s="1"/>
  <c r="O61" i="88"/>
  <c r="O62" i="88" s="1"/>
  <c r="O56" i="88"/>
  <c r="T68" i="88"/>
  <c r="T66" i="88"/>
  <c r="O53" i="88"/>
  <c r="O54" i="88" s="1"/>
  <c r="AA53" i="88"/>
  <c r="AA54" i="88" s="1"/>
  <c r="AA55" i="88" s="1"/>
  <c r="AA56" i="88" s="1"/>
  <c r="AA58" i="88" s="1"/>
  <c r="O46" i="88"/>
  <c r="O47" i="88" s="1"/>
  <c r="W14" i="88" s="1"/>
  <c r="W13" i="88"/>
  <c r="AA46" i="88"/>
  <c r="AA44" i="88"/>
  <c r="AA43" i="88" s="1"/>
  <c r="R55" i="87"/>
  <c r="R52" i="87"/>
  <c r="R51" i="87"/>
  <c r="P52" i="87"/>
  <c r="P53" i="87" s="1"/>
  <c r="P51" i="87"/>
  <c r="Q50" i="87" s="1"/>
  <c r="P50" i="87"/>
  <c r="P54" i="87" l="1"/>
  <c r="Q75" i="87" s="1"/>
  <c r="P62" i="87"/>
  <c r="U53" i="87" s="1"/>
  <c r="C4" i="90"/>
  <c r="C6" i="90"/>
  <c r="C7" i="90" s="1"/>
  <c r="AC21" i="91"/>
  <c r="AD21" i="91" s="1"/>
  <c r="AG21" i="91" s="1"/>
  <c r="C8" i="91"/>
  <c r="C38" i="91" s="1"/>
  <c r="R72" i="91"/>
  <c r="R73" i="91" s="1"/>
  <c r="R83" i="91" s="1"/>
  <c r="M94" i="91"/>
  <c r="M99" i="91"/>
  <c r="M99" i="90"/>
  <c r="M94" i="90"/>
  <c r="O56" i="91"/>
  <c r="O57" i="91" s="1"/>
  <c r="AG19" i="91"/>
  <c r="AG22" i="91" s="1"/>
  <c r="O56" i="90"/>
  <c r="O57" i="90" s="1"/>
  <c r="Q77" i="91"/>
  <c r="Q78" i="91" s="1"/>
  <c r="Q79" i="91" s="1"/>
  <c r="U62" i="91" s="1"/>
  <c r="P80" i="91"/>
  <c r="P84" i="91"/>
  <c r="P68" i="90"/>
  <c r="R70" i="90"/>
  <c r="Q75" i="90"/>
  <c r="Q77" i="90" s="1"/>
  <c r="Q78" i="90" s="1"/>
  <c r="Q79" i="90" s="1"/>
  <c r="U62" i="90" s="1"/>
  <c r="C26" i="90" s="1"/>
  <c r="AB18" i="90" s="1"/>
  <c r="P71" i="90"/>
  <c r="P73" i="90" s="1"/>
  <c r="P74" i="90" s="1"/>
  <c r="U59" i="90" s="1"/>
  <c r="O57" i="88"/>
  <c r="O63" i="88"/>
  <c r="AA45" i="88"/>
  <c r="W59" i="88"/>
  <c r="O52" i="88"/>
  <c r="O51" i="88"/>
  <c r="O50" i="88"/>
  <c r="S15" i="85"/>
  <c r="S16" i="85"/>
  <c r="R16" i="85"/>
  <c r="R15" i="85"/>
  <c r="Q61" i="87" l="1"/>
  <c r="AC21" i="90"/>
  <c r="AD21" i="90" s="1"/>
  <c r="AG21" i="90" s="1"/>
  <c r="C8" i="90"/>
  <c r="R67" i="90"/>
  <c r="R64" i="90"/>
  <c r="R75" i="90"/>
  <c r="R65" i="90"/>
  <c r="R68" i="90"/>
  <c r="R57" i="90"/>
  <c r="R76" i="90" s="1"/>
  <c r="P80" i="90"/>
  <c r="C21" i="90"/>
  <c r="AB17" i="90" s="1"/>
  <c r="P84" i="90"/>
  <c r="C28" i="90"/>
  <c r="T69" i="88"/>
  <c r="T71" i="88" s="1"/>
  <c r="T72" i="88" s="1"/>
  <c r="O69" i="88" s="1"/>
  <c r="O64" i="88"/>
  <c r="O67" i="88" s="1"/>
  <c r="O27" i="22"/>
  <c r="E27" i="22" s="1"/>
  <c r="E43" i="17"/>
  <c r="M18" i="51"/>
  <c r="K17" i="51"/>
  <c r="M17" i="8"/>
  <c r="K16" i="8"/>
  <c r="M18" i="7"/>
  <c r="K17" i="7"/>
  <c r="R77" i="90" l="1"/>
  <c r="R78" i="90" s="1"/>
  <c r="R79" i="90" s="1"/>
  <c r="R81" i="90" s="1"/>
  <c r="R82" i="90" s="1"/>
  <c r="AD18" i="90"/>
  <c r="AF18" i="90"/>
  <c r="C23" i="90"/>
  <c r="C29" i="90" s="1"/>
  <c r="R72" i="90"/>
  <c r="R73" i="90" s="1"/>
  <c r="O68" i="88"/>
  <c r="O70" i="88"/>
  <c r="O72" i="88" s="1"/>
  <c r="O73" i="88" s="1"/>
  <c r="R83" i="90" l="1"/>
  <c r="AD17" i="90"/>
  <c r="AD19" i="90" s="1"/>
  <c r="AF17" i="90"/>
  <c r="AF19" i="90" s="1"/>
  <c r="N117" i="87"/>
  <c r="O117" i="87"/>
  <c r="P121" i="87"/>
  <c r="O116" i="87"/>
  <c r="N116" i="87"/>
  <c r="C5" i="87"/>
  <c r="Q130" i="87" l="1"/>
  <c r="AE24" i="87" s="1"/>
  <c r="P130" i="87"/>
  <c r="C24" i="87" s="1"/>
  <c r="O130" i="87"/>
  <c r="AE23" i="87" s="1"/>
  <c r="N130" i="87"/>
  <c r="AC23" i="87" s="1"/>
  <c r="M130" i="87"/>
  <c r="L130" i="87"/>
  <c r="AE22" i="87" s="1"/>
  <c r="Q117" i="87"/>
  <c r="AJ17" i="87" s="1"/>
  <c r="AK17" i="87" s="1"/>
  <c r="Q116" i="87"/>
  <c r="AE17" i="87" s="1"/>
  <c r="M113" i="87"/>
  <c r="M112" i="87"/>
  <c r="M111" i="87"/>
  <c r="M110" i="87"/>
  <c r="M109" i="87"/>
  <c r="W106" i="87"/>
  <c r="T106" i="87"/>
  <c r="W105" i="87"/>
  <c r="T105" i="87"/>
  <c r="W104" i="87"/>
  <c r="T104" i="87"/>
  <c r="W103" i="87"/>
  <c r="T103" i="87"/>
  <c r="W102" i="87"/>
  <c r="T102" i="87"/>
  <c r="W101" i="87"/>
  <c r="T101" i="87"/>
  <c r="P101" i="87"/>
  <c r="M101" i="87"/>
  <c r="W100" i="87"/>
  <c r="T100" i="87"/>
  <c r="P100" i="87"/>
  <c r="M100" i="87"/>
  <c r="W99" i="87"/>
  <c r="T99" i="87"/>
  <c r="W98" i="87"/>
  <c r="T98" i="87"/>
  <c r="M92" i="87"/>
  <c r="M91" i="87"/>
  <c r="P83" i="87"/>
  <c r="P82" i="87"/>
  <c r="P81" i="87"/>
  <c r="O74" i="87"/>
  <c r="O73" i="87"/>
  <c r="O72" i="87"/>
  <c r="Q71" i="87"/>
  <c r="O71" i="87"/>
  <c r="O70" i="87"/>
  <c r="O69" i="87"/>
  <c r="O68" i="87"/>
  <c r="O67" i="87"/>
  <c r="O66" i="87"/>
  <c r="O65" i="87"/>
  <c r="O64" i="87"/>
  <c r="O63" i="87"/>
  <c r="O62" i="87"/>
  <c r="O61" i="87"/>
  <c r="O60" i="87"/>
  <c r="O59" i="87"/>
  <c r="M56" i="87"/>
  <c r="R80" i="87"/>
  <c r="M55" i="87"/>
  <c r="M54" i="87"/>
  <c r="M53" i="87"/>
  <c r="P57" i="87"/>
  <c r="Q77" i="87" s="1"/>
  <c r="Q78" i="87" s="1"/>
  <c r="M52" i="87"/>
  <c r="R54" i="87"/>
  <c r="K38" i="87"/>
  <c r="K37" i="87"/>
  <c r="K36" i="87"/>
  <c r="K35" i="87"/>
  <c r="K34" i="87"/>
  <c r="K33" i="87"/>
  <c r="K32" i="87"/>
  <c r="K31" i="87"/>
  <c r="K30" i="87"/>
  <c r="K29" i="87"/>
  <c r="K28" i="87"/>
  <c r="K27" i="87"/>
  <c r="K26" i="87"/>
  <c r="K25" i="87"/>
  <c r="K24" i="87"/>
  <c r="AC20" i="87"/>
  <c r="K23" i="87"/>
  <c r="K22" i="87"/>
  <c r="K21" i="87"/>
  <c r="K20" i="87"/>
  <c r="K19" i="87"/>
  <c r="W15" i="87"/>
  <c r="W14" i="87"/>
  <c r="W13" i="87"/>
  <c r="M13" i="87"/>
  <c r="W12" i="87"/>
  <c r="M12" i="87"/>
  <c r="W11" i="87"/>
  <c r="M11" i="87"/>
  <c r="W10" i="87"/>
  <c r="P10" i="87"/>
  <c r="M10" i="87"/>
  <c r="W9" i="87"/>
  <c r="P9" i="87"/>
  <c r="M9" i="87"/>
  <c r="W8" i="87"/>
  <c r="P8" i="87"/>
  <c r="M8" i="87"/>
  <c r="W7" i="87"/>
  <c r="P7" i="87"/>
  <c r="M7" i="87"/>
  <c r="W6" i="87"/>
  <c r="P6" i="87"/>
  <c r="H2" i="87"/>
  <c r="P58" i="86"/>
  <c r="Q50" i="86"/>
  <c r="P52" i="86"/>
  <c r="P50" i="86"/>
  <c r="R70" i="87" l="1"/>
  <c r="R56" i="87"/>
  <c r="R58" i="87" s="1"/>
  <c r="O52" i="87"/>
  <c r="O53" i="87" s="1"/>
  <c r="Q62" i="87" s="1"/>
  <c r="Q63" i="87" s="1"/>
  <c r="Q64" i="87" s="1"/>
  <c r="AC24" i="87"/>
  <c r="R53" i="87"/>
  <c r="R68" i="87" s="1"/>
  <c r="U66" i="87" s="1"/>
  <c r="C19" i="87" s="1"/>
  <c r="AB23" i="87" s="1"/>
  <c r="O54" i="87"/>
  <c r="O55" i="87" s="1"/>
  <c r="P72" i="87" s="1"/>
  <c r="P66" i="87"/>
  <c r="C20" i="87"/>
  <c r="C16" i="87"/>
  <c r="AC15" i="87" s="1"/>
  <c r="Q130" i="86"/>
  <c r="P130" i="86"/>
  <c r="O130" i="86"/>
  <c r="N130" i="86"/>
  <c r="M130" i="86"/>
  <c r="L130" i="86"/>
  <c r="S107" i="86"/>
  <c r="U127" i="86"/>
  <c r="M113" i="86"/>
  <c r="M112" i="86"/>
  <c r="M111" i="86"/>
  <c r="M110" i="86"/>
  <c r="M109" i="86"/>
  <c r="W106" i="86"/>
  <c r="T106" i="86"/>
  <c r="W105" i="86"/>
  <c r="T105" i="86"/>
  <c r="W104" i="86"/>
  <c r="T104" i="86"/>
  <c r="W103" i="86"/>
  <c r="T103" i="86"/>
  <c r="W102" i="86"/>
  <c r="T102" i="86"/>
  <c r="W101" i="86"/>
  <c r="T101" i="86"/>
  <c r="P101" i="86"/>
  <c r="M101" i="86"/>
  <c r="W100" i="86"/>
  <c r="T100" i="86"/>
  <c r="P100" i="86"/>
  <c r="M100" i="86"/>
  <c r="W99" i="86"/>
  <c r="T99" i="86"/>
  <c r="W98" i="86"/>
  <c r="T98" i="86"/>
  <c r="M92" i="86"/>
  <c r="M91" i="86"/>
  <c r="P83" i="86"/>
  <c r="P82" i="86"/>
  <c r="P81" i="86"/>
  <c r="O74" i="86"/>
  <c r="O73" i="86"/>
  <c r="O72" i="86"/>
  <c r="Q71" i="86"/>
  <c r="O71" i="86"/>
  <c r="O70" i="86"/>
  <c r="O69" i="86"/>
  <c r="O68" i="86"/>
  <c r="O67" i="86"/>
  <c r="O66" i="86"/>
  <c r="O65" i="86"/>
  <c r="O64" i="86"/>
  <c r="O63" i="86"/>
  <c r="O62" i="86"/>
  <c r="O61" i="86"/>
  <c r="O60" i="86"/>
  <c r="O59" i="86"/>
  <c r="M56" i="86"/>
  <c r="R55" i="86"/>
  <c r="R80" i="86" s="1"/>
  <c r="M55" i="86"/>
  <c r="R54" i="86"/>
  <c r="M54" i="86"/>
  <c r="M53" i="86"/>
  <c r="R52" i="86"/>
  <c r="P53" i="86"/>
  <c r="M52" i="86"/>
  <c r="R51" i="86"/>
  <c r="K38" i="86"/>
  <c r="K37" i="86"/>
  <c r="K36" i="86"/>
  <c r="K35" i="86"/>
  <c r="K34" i="86"/>
  <c r="K33" i="86"/>
  <c r="K32" i="86"/>
  <c r="K31" i="86"/>
  <c r="K30" i="86"/>
  <c r="K29" i="86"/>
  <c r="K28" i="86"/>
  <c r="K27" i="86"/>
  <c r="K26" i="86"/>
  <c r="K25" i="86"/>
  <c r="K24" i="86"/>
  <c r="AC20" i="86"/>
  <c r="K23" i="86"/>
  <c r="K22" i="86"/>
  <c r="K21" i="86"/>
  <c r="K20" i="86"/>
  <c r="K19" i="86"/>
  <c r="W15" i="86"/>
  <c r="W14" i="86"/>
  <c r="C16" i="86"/>
  <c r="AC15" i="86" s="1"/>
  <c r="W13" i="86"/>
  <c r="M13" i="86"/>
  <c r="W12" i="86"/>
  <c r="M12" i="86"/>
  <c r="W11" i="86"/>
  <c r="M11" i="86"/>
  <c r="W10" i="86"/>
  <c r="P10" i="86"/>
  <c r="M10" i="86"/>
  <c r="W9" i="86"/>
  <c r="P9" i="86"/>
  <c r="M9" i="86"/>
  <c r="W8" i="86"/>
  <c r="P8" i="86"/>
  <c r="M8" i="86"/>
  <c r="W7" i="86"/>
  <c r="P7" i="86"/>
  <c r="M7" i="86"/>
  <c r="W6" i="86"/>
  <c r="P6" i="86"/>
  <c r="H2" i="86"/>
  <c r="T15" i="85"/>
  <c r="P116" i="87" s="1"/>
  <c r="C33" i="87" s="1"/>
  <c r="W18" i="85"/>
  <c r="AE85" i="85"/>
  <c r="AE87" i="85" s="1"/>
  <c r="AC89" i="85" s="1"/>
  <c r="AD33" i="85" s="1"/>
  <c r="AC79" i="85"/>
  <c r="X79" i="85" s="1"/>
  <c r="AC78" i="85"/>
  <c r="X78" i="85" s="1"/>
  <c r="AC77" i="85"/>
  <c r="X77" i="85" s="1"/>
  <c r="AC76" i="85"/>
  <c r="X76" i="85" s="1"/>
  <c r="H96" i="85"/>
  <c r="AC75" i="85"/>
  <c r="X75" i="85" s="1"/>
  <c r="H95" i="85"/>
  <c r="W73" i="85"/>
  <c r="O65" i="85"/>
  <c r="AG56" i="85"/>
  <c r="AG55" i="85"/>
  <c r="D66" i="85"/>
  <c r="S8" i="85" s="1"/>
  <c r="AG54" i="85"/>
  <c r="AG53" i="85"/>
  <c r="AG52" i="85"/>
  <c r="AG51" i="85"/>
  <c r="AG50" i="85"/>
  <c r="AG49" i="85"/>
  <c r="O45" i="85"/>
  <c r="AG48" i="85"/>
  <c r="AC47" i="85"/>
  <c r="AA48" i="85"/>
  <c r="AA47" i="85" s="1"/>
  <c r="AG47" i="85"/>
  <c r="AG46" i="85"/>
  <c r="AG45" i="85"/>
  <c r="AG44" i="85"/>
  <c r="AG43" i="85"/>
  <c r="AG42" i="85"/>
  <c r="AG41" i="85"/>
  <c r="AG40" i="85"/>
  <c r="E39" i="85"/>
  <c r="AG39" i="85"/>
  <c r="E38" i="85"/>
  <c r="AG38" i="85"/>
  <c r="AG37" i="85"/>
  <c r="W37" i="85"/>
  <c r="X45" i="85" s="1"/>
  <c r="AG36" i="85"/>
  <c r="O36" i="85"/>
  <c r="O37" i="85" s="1"/>
  <c r="W34" i="85"/>
  <c r="W35" i="85" s="1"/>
  <c r="W36" i="85" s="1"/>
  <c r="AG35" i="85"/>
  <c r="AG34" i="85"/>
  <c r="AG33" i="85"/>
  <c r="AG32" i="85"/>
  <c r="O32" i="85"/>
  <c r="O33" i="85" s="1"/>
  <c r="H49" i="85" s="1"/>
  <c r="AA37" i="85" s="1"/>
  <c r="AA38" i="85" s="1"/>
  <c r="AA39" i="85" s="1"/>
  <c r="AG31" i="85"/>
  <c r="O31" i="85"/>
  <c r="AG30" i="85"/>
  <c r="AC80" i="85"/>
  <c r="X80" i="85" s="1"/>
  <c r="AG29" i="85"/>
  <c r="O29" i="85"/>
  <c r="O30" i="85" s="1"/>
  <c r="AG28" i="85"/>
  <c r="AG27" i="85"/>
  <c r="E27" i="85"/>
  <c r="AG26" i="85"/>
  <c r="O26" i="85"/>
  <c r="AG25" i="85"/>
  <c r="AG24" i="85"/>
  <c r="AG23" i="85"/>
  <c r="AG22" i="85"/>
  <c r="U43" i="85"/>
  <c r="V20" i="85"/>
  <c r="R20" i="85"/>
  <c r="N121" i="87" s="1"/>
  <c r="Y19" i="85"/>
  <c r="Y20" i="85" s="1"/>
  <c r="P120" i="87"/>
  <c r="C38" i="87" s="1"/>
  <c r="Z18" i="87" s="1"/>
  <c r="O120" i="87"/>
  <c r="Q120" i="87" s="1"/>
  <c r="N120" i="87"/>
  <c r="Q79" i="87" s="1"/>
  <c r="U62" i="87" s="1"/>
  <c r="P119" i="87"/>
  <c r="O119" i="87"/>
  <c r="Q119" i="87" s="1"/>
  <c r="N119" i="87"/>
  <c r="P118" i="87"/>
  <c r="O118" i="87"/>
  <c r="N118" i="87"/>
  <c r="B17" i="85"/>
  <c r="P117" i="87"/>
  <c r="W15" i="85"/>
  <c r="W16" i="85" s="1"/>
  <c r="T12" i="85"/>
  <c r="S12" i="85"/>
  <c r="W11" i="85"/>
  <c r="W12" i="85" s="1"/>
  <c r="T11" i="85"/>
  <c r="W10" i="85"/>
  <c r="T10" i="85"/>
  <c r="O10" i="85"/>
  <c r="W8" i="85"/>
  <c r="W9" i="85" s="1"/>
  <c r="U8" i="85"/>
  <c r="P8" i="85"/>
  <c r="W7" i="85"/>
  <c r="U7" i="85"/>
  <c r="S7" i="85"/>
  <c r="U6" i="85"/>
  <c r="S6" i="85"/>
  <c r="U5" i="85"/>
  <c r="S5" i="85"/>
  <c r="U4" i="85"/>
  <c r="U9" i="85" s="1"/>
  <c r="S4" i="85"/>
  <c r="S3" i="85"/>
  <c r="W2" i="85"/>
  <c r="E29" i="65"/>
  <c r="C5" i="64"/>
  <c r="C5" i="45"/>
  <c r="AC80" i="26"/>
  <c r="AC79" i="26"/>
  <c r="AC78" i="26"/>
  <c r="AC77" i="26"/>
  <c r="AC76" i="26"/>
  <c r="AC75" i="26"/>
  <c r="AC80" i="27"/>
  <c r="AC79" i="27"/>
  <c r="AC78" i="27"/>
  <c r="AC77" i="27"/>
  <c r="AC76" i="27"/>
  <c r="AC75" i="27"/>
  <c r="C5" i="46"/>
  <c r="AC79" i="83"/>
  <c r="W66" i="85" l="1"/>
  <c r="W62" i="85" s="1"/>
  <c r="W63" i="85" s="1"/>
  <c r="K79" i="85" s="1"/>
  <c r="C35" i="87"/>
  <c r="AC17" i="87" s="1"/>
  <c r="Z17" i="87"/>
  <c r="AE18" i="87"/>
  <c r="AJ18" i="87"/>
  <c r="AK18" i="87" s="1"/>
  <c r="U56" i="85"/>
  <c r="Y62" i="85"/>
  <c r="X2" i="85"/>
  <c r="Y2" i="85" s="1"/>
  <c r="U25" i="85"/>
  <c r="U58" i="87"/>
  <c r="C34" i="87" s="1"/>
  <c r="AB17" i="87" s="1"/>
  <c r="C40" i="87"/>
  <c r="AC18" i="87" s="1"/>
  <c r="R65" i="87"/>
  <c r="U65" i="87" s="1"/>
  <c r="C23" i="87" s="1"/>
  <c r="R67" i="87"/>
  <c r="R75" i="87"/>
  <c r="Y61" i="85"/>
  <c r="O55" i="85"/>
  <c r="O61" i="85" s="1"/>
  <c r="O62" i="85" s="1"/>
  <c r="E79" i="85"/>
  <c r="U44" i="85"/>
  <c r="O48" i="85"/>
  <c r="O49" i="85" s="1"/>
  <c r="AA41" i="85"/>
  <c r="AA46" i="85" s="1"/>
  <c r="S2" i="85"/>
  <c r="O40" i="85"/>
  <c r="O41" i="85" s="1"/>
  <c r="O46" i="85" s="1"/>
  <c r="O47" i="85" s="1"/>
  <c r="W14" i="85" s="1"/>
  <c r="AA51" i="85"/>
  <c r="R64" i="87"/>
  <c r="K6" i="87"/>
  <c r="AE25" i="87"/>
  <c r="AF25" i="87" s="1"/>
  <c r="N54" i="87"/>
  <c r="N55" i="87" s="1"/>
  <c r="S50" i="87"/>
  <c r="S51" i="87" s="1"/>
  <c r="Q118" i="87"/>
  <c r="F50" i="85"/>
  <c r="J27" i="85" s="1"/>
  <c r="O27" i="85"/>
  <c r="O28" i="85" s="1"/>
  <c r="H97" i="85"/>
  <c r="W65" i="85"/>
  <c r="AA52" i="85"/>
  <c r="W6" i="85"/>
  <c r="Q52" i="87"/>
  <c r="O58" i="85"/>
  <c r="O60" i="85" s="1"/>
  <c r="P55" i="87"/>
  <c r="X37" i="85"/>
  <c r="U45" i="85"/>
  <c r="U22" i="85"/>
  <c r="U23" i="85" s="1"/>
  <c r="U24" i="85" s="1"/>
  <c r="AA50" i="85"/>
  <c r="AA49" i="85" s="1"/>
  <c r="P71" i="87"/>
  <c r="P73" i="87" s="1"/>
  <c r="P74" i="87" s="1"/>
  <c r="Q103" i="85"/>
  <c r="Q104" i="85" s="1"/>
  <c r="R102" i="85" s="1"/>
  <c r="O34" i="85"/>
  <c r="O39" i="85" s="1"/>
  <c r="T22" i="85"/>
  <c r="T23" i="85" s="1"/>
  <c r="T24" i="85" s="1"/>
  <c r="T25" i="85" s="1"/>
  <c r="W46" i="85"/>
  <c r="E40" i="85"/>
  <c r="X47" i="85"/>
  <c r="AF23" i="87"/>
  <c r="AD23" i="87"/>
  <c r="R57" i="87"/>
  <c r="R76" i="87" s="1"/>
  <c r="C21" i="87"/>
  <c r="R56" i="86"/>
  <c r="R58" i="86" s="1"/>
  <c r="AC80" i="83"/>
  <c r="P57" i="86"/>
  <c r="U129" i="86"/>
  <c r="Q107" i="86" s="1"/>
  <c r="P51" i="86"/>
  <c r="W60" i="85"/>
  <c r="W61" i="85" s="1"/>
  <c r="W53" i="85"/>
  <c r="W54" i="85" s="1"/>
  <c r="W39" i="85"/>
  <c r="X39" i="85" s="1"/>
  <c r="W40" i="85" s="1"/>
  <c r="T51" i="85"/>
  <c r="T7" i="85"/>
  <c r="T57" i="85"/>
  <c r="AD68" i="85"/>
  <c r="K93" i="85" s="1"/>
  <c r="AA40" i="85"/>
  <c r="AA57" i="85"/>
  <c r="U3" i="85"/>
  <c r="W17" i="85"/>
  <c r="O38" i="85"/>
  <c r="AA42" i="85" s="1"/>
  <c r="W38" i="85"/>
  <c r="W52" i="85"/>
  <c r="X73" i="85"/>
  <c r="D67" i="85" s="1"/>
  <c r="W45" i="85"/>
  <c r="T50" i="85"/>
  <c r="T56" i="85"/>
  <c r="T59" i="85" s="1"/>
  <c r="O88" i="85"/>
  <c r="AC75" i="83"/>
  <c r="X75" i="83" s="1"/>
  <c r="AC76" i="83"/>
  <c r="AC77" i="83"/>
  <c r="AC78" i="83"/>
  <c r="O64" i="85" l="1"/>
  <c r="O67" i="85" s="1"/>
  <c r="T64" i="85"/>
  <c r="T68" i="85" s="1"/>
  <c r="T69" i="85" s="1"/>
  <c r="T71" i="85" s="1"/>
  <c r="E29" i="85"/>
  <c r="AD17" i="87"/>
  <c r="AB24" i="87"/>
  <c r="AD24" i="87" s="1"/>
  <c r="R71" i="87"/>
  <c r="R72" i="87" s="1"/>
  <c r="R73" i="87" s="1"/>
  <c r="U55" i="85"/>
  <c r="AB61" i="85" s="1"/>
  <c r="AB63" i="85" s="1"/>
  <c r="O56" i="85"/>
  <c r="O57" i="85" s="1"/>
  <c r="C25" i="87"/>
  <c r="AF24" i="87"/>
  <c r="R77" i="87"/>
  <c r="R78" i="87" s="1"/>
  <c r="R79" i="87" s="1"/>
  <c r="R81" i="87" s="1"/>
  <c r="R82" i="87" s="1"/>
  <c r="AA53" i="85"/>
  <c r="AA54" i="85" s="1"/>
  <c r="AA55" i="85" s="1"/>
  <c r="AA56" i="85" s="1"/>
  <c r="AA58" i="85" s="1"/>
  <c r="W13" i="85"/>
  <c r="W48" i="85"/>
  <c r="C39" i="87"/>
  <c r="AB18" i="87" s="1"/>
  <c r="Q54" i="87"/>
  <c r="P56" i="87"/>
  <c r="Q70" i="87" s="1"/>
  <c r="Q72" i="87" s="1"/>
  <c r="T51" i="87"/>
  <c r="C15" i="87" s="1"/>
  <c r="AB15" i="87" s="1"/>
  <c r="O56" i="87"/>
  <c r="O57" i="87" s="1"/>
  <c r="C6" i="87"/>
  <c r="C7" i="87" s="1"/>
  <c r="C4" i="87"/>
  <c r="U19" i="85"/>
  <c r="U20" i="85" s="1"/>
  <c r="U59" i="87"/>
  <c r="P80" i="87" s="1"/>
  <c r="M81" i="87"/>
  <c r="AG23" i="87"/>
  <c r="T54" i="85"/>
  <c r="Y54" i="85"/>
  <c r="Y55" i="85" s="1"/>
  <c r="Y57" i="85" s="1"/>
  <c r="W56" i="85" s="1"/>
  <c r="W58" i="85" s="1"/>
  <c r="Q61" i="86"/>
  <c r="O74" i="85"/>
  <c r="W41" i="85"/>
  <c r="U47" i="85"/>
  <c r="T48" i="85" s="1"/>
  <c r="W44" i="85"/>
  <c r="W47" i="85" s="1"/>
  <c r="W55" i="85"/>
  <c r="O63" i="85" l="1"/>
  <c r="T55" i="85"/>
  <c r="AG60" i="85"/>
  <c r="AG61" i="85" s="1"/>
  <c r="AG24" i="87"/>
  <c r="W49" i="85"/>
  <c r="W50" i="85" s="1"/>
  <c r="X50" i="85" s="1"/>
  <c r="R83" i="87"/>
  <c r="U68" i="87" s="1"/>
  <c r="U64" i="87" s="1"/>
  <c r="C27" i="87" s="1"/>
  <c r="AB22" i="87" s="1"/>
  <c r="AB64" i="85"/>
  <c r="K78" i="85" s="1"/>
  <c r="C41" i="87"/>
  <c r="U57" i="85"/>
  <c r="Z61" i="85"/>
  <c r="O121" i="87"/>
  <c r="P122" i="87" s="1"/>
  <c r="P123" i="87" s="1"/>
  <c r="P124" i="87" s="1"/>
  <c r="Q73" i="87" s="1"/>
  <c r="U60" i="87" s="1"/>
  <c r="U54" i="87"/>
  <c r="M82" i="87"/>
  <c r="P84" i="87"/>
  <c r="AC25" i="87"/>
  <c r="AD25" i="87" s="1"/>
  <c r="AG25" i="87" s="1"/>
  <c r="C8" i="87"/>
  <c r="M83" i="87"/>
  <c r="C17" i="87"/>
  <c r="M80" i="87"/>
  <c r="M84" i="87"/>
  <c r="W20" i="85"/>
  <c r="X20" i="85" s="1"/>
  <c r="R50" i="87"/>
  <c r="Q53" i="87" s="1"/>
  <c r="Q67" i="87" s="1"/>
  <c r="Q68" i="87" s="1"/>
  <c r="U61" i="87" s="1"/>
  <c r="T66" i="85"/>
  <c r="AD18" i="87"/>
  <c r="AD19" i="87" s="1"/>
  <c r="AF18" i="87"/>
  <c r="M84" i="86"/>
  <c r="M83" i="86"/>
  <c r="M82" i="86"/>
  <c r="M81" i="86"/>
  <c r="U128" i="86"/>
  <c r="M80" i="86"/>
  <c r="F28" i="85"/>
  <c r="T53" i="85"/>
  <c r="O53" i="85"/>
  <c r="H55" i="85"/>
  <c r="T61" i="85" l="1"/>
  <c r="AF22" i="87"/>
  <c r="AG22" i="87" s="1"/>
  <c r="C29" i="87"/>
  <c r="C44" i="87"/>
  <c r="C46" i="87" s="1"/>
  <c r="M99" i="87"/>
  <c r="K76" i="85"/>
  <c r="E76" i="85"/>
  <c r="AF60" i="85"/>
  <c r="AF61" i="85" s="1"/>
  <c r="Z63" i="85"/>
  <c r="AB20" i="87"/>
  <c r="C36" i="87"/>
  <c r="C42" i="87" s="1"/>
  <c r="AF15" i="87"/>
  <c r="AD15" i="87"/>
  <c r="W59" i="85"/>
  <c r="M94" i="87"/>
  <c r="AF17" i="87"/>
  <c r="AF19" i="87" s="1"/>
  <c r="P107" i="86"/>
  <c r="U130" i="86"/>
  <c r="H56" i="85"/>
  <c r="F63" i="85" s="1"/>
  <c r="J28" i="85" s="1"/>
  <c r="AA43" i="85"/>
  <c r="O72" i="85" l="1"/>
  <c r="O73" i="85" s="1"/>
  <c r="H94" i="85" s="1"/>
  <c r="O68" i="85"/>
  <c r="C47" i="87"/>
  <c r="C51" i="87" s="1"/>
  <c r="Z64" i="85"/>
  <c r="E78" i="85" s="1"/>
  <c r="C81" i="85" s="1"/>
  <c r="J29" i="85" s="1"/>
  <c r="Z65" i="85"/>
  <c r="E77" i="85" s="1"/>
  <c r="AB65" i="85"/>
  <c r="K77" i="85" s="1"/>
  <c r="I81" i="85"/>
  <c r="J30" i="85" s="1"/>
  <c r="AD20" i="87"/>
  <c r="AF20" i="87"/>
  <c r="AG15" i="87"/>
  <c r="R107" i="86"/>
  <c r="T107" i="86"/>
  <c r="H92" i="85" l="1"/>
  <c r="AG20" i="87"/>
  <c r="F99" i="85" l="1"/>
  <c r="L23" i="85" s="1"/>
  <c r="AG19" i="87"/>
  <c r="AG26" i="87" s="1"/>
  <c r="AL26" i="85" s="1"/>
  <c r="V20" i="83"/>
  <c r="Y56" i="83"/>
  <c r="AL26" i="92" l="1"/>
  <c r="W37" i="83"/>
  <c r="E27" i="83"/>
  <c r="E39" i="83"/>
  <c r="X47" i="83" l="1"/>
  <c r="AA63" i="83"/>
  <c r="T64" i="83"/>
  <c r="Y2" i="83"/>
  <c r="W60" i="83"/>
  <c r="W61" i="83" s="1"/>
  <c r="W62" i="83" s="1"/>
  <c r="W63" i="83" s="1"/>
  <c r="K80" i="83" s="1"/>
  <c r="T66" i="83"/>
  <c r="Y65" i="83" s="1"/>
  <c r="AA64" i="83"/>
  <c r="W53" i="83"/>
  <c r="W54" i="83" s="1"/>
  <c r="P54" i="86"/>
  <c r="X45" i="83"/>
  <c r="W38" i="83"/>
  <c r="T50" i="83"/>
  <c r="AF62" i="83" s="1"/>
  <c r="W39" i="83"/>
  <c r="X39" i="83" s="1"/>
  <c r="X80" i="83"/>
  <c r="X79" i="83"/>
  <c r="X78" i="83"/>
  <c r="X77" i="83"/>
  <c r="X76" i="83"/>
  <c r="H99" i="83"/>
  <c r="H98" i="83"/>
  <c r="AE85" i="83"/>
  <c r="AE87" i="83" s="1"/>
  <c r="W73" i="83"/>
  <c r="X73" i="83" s="1"/>
  <c r="O65" i="83"/>
  <c r="AG56" i="83"/>
  <c r="AG55" i="83"/>
  <c r="D69" i="83"/>
  <c r="AG54" i="83"/>
  <c r="AG53" i="83"/>
  <c r="AG52" i="83"/>
  <c r="AG51" i="83"/>
  <c r="AG50" i="83"/>
  <c r="AG49" i="83"/>
  <c r="O45" i="83"/>
  <c r="AG48" i="83"/>
  <c r="AC47" i="83"/>
  <c r="AA48" i="83"/>
  <c r="AA47" i="83" s="1"/>
  <c r="AG47" i="83"/>
  <c r="AG46" i="83"/>
  <c r="AG45" i="83"/>
  <c r="AG44" i="83"/>
  <c r="AG43" i="83"/>
  <c r="AG42" i="83"/>
  <c r="AG41" i="83"/>
  <c r="AG40" i="83"/>
  <c r="AG39" i="83"/>
  <c r="AG38" i="83"/>
  <c r="AG37" i="83"/>
  <c r="AG36" i="83"/>
  <c r="O36" i="83"/>
  <c r="O38" i="83" s="1"/>
  <c r="AA42" i="83" s="1"/>
  <c r="O88" i="83"/>
  <c r="AG35" i="83"/>
  <c r="AG34" i="83"/>
  <c r="AG33" i="83"/>
  <c r="E34" i="83"/>
  <c r="AG32" i="83"/>
  <c r="O33" i="83"/>
  <c r="H51" i="83" s="1"/>
  <c r="AG31" i="83"/>
  <c r="O31" i="83"/>
  <c r="AG30" i="83"/>
  <c r="AG29" i="83"/>
  <c r="O29" i="83"/>
  <c r="O30" i="83" s="1"/>
  <c r="AG28" i="83"/>
  <c r="AG27" i="83"/>
  <c r="AG26" i="83"/>
  <c r="O26" i="83"/>
  <c r="AG25" i="83"/>
  <c r="AG24" i="83"/>
  <c r="AG23" i="83"/>
  <c r="AG22" i="83"/>
  <c r="R20" i="83"/>
  <c r="N120" i="86"/>
  <c r="N119" i="86"/>
  <c r="O118" i="86"/>
  <c r="B17" i="83"/>
  <c r="T16" i="83"/>
  <c r="C20" i="86" s="1"/>
  <c r="Z17" i="86" s="1"/>
  <c r="S16" i="83"/>
  <c r="Q117" i="86" s="1"/>
  <c r="AJ17" i="86" s="1"/>
  <c r="AK17" i="86" s="1"/>
  <c r="R16" i="83"/>
  <c r="T12" i="83"/>
  <c r="S12" i="83"/>
  <c r="T11" i="83"/>
  <c r="W10" i="83"/>
  <c r="T10" i="83"/>
  <c r="O10" i="83"/>
  <c r="U8" i="83"/>
  <c r="P8" i="83"/>
  <c r="W7" i="83"/>
  <c r="S7" i="83"/>
  <c r="U6" i="83"/>
  <c r="S6" i="83"/>
  <c r="U5" i="83"/>
  <c r="S5" i="83"/>
  <c r="U4" i="83"/>
  <c r="S4" i="83"/>
  <c r="S3" i="83"/>
  <c r="V44" i="10"/>
  <c r="N50" i="10" s="1"/>
  <c r="W44" i="3"/>
  <c r="O48" i="3" s="1"/>
  <c r="O42" i="3"/>
  <c r="T45" i="6"/>
  <c r="N22" i="6" s="1"/>
  <c r="V22" i="11"/>
  <c r="N22" i="11" s="1"/>
  <c r="N21" i="11"/>
  <c r="S21" i="7"/>
  <c r="N24" i="7" s="1"/>
  <c r="N21" i="7"/>
  <c r="AP17" i="8"/>
  <c r="N24" i="8" s="1"/>
  <c r="K29" i="55"/>
  <c r="K29" i="14"/>
  <c r="N22" i="7" l="1"/>
  <c r="N23" i="7"/>
  <c r="N25" i="7"/>
  <c r="W44" i="83"/>
  <c r="U47" i="83"/>
  <c r="T48" i="83" s="1"/>
  <c r="T53" i="83" s="1"/>
  <c r="T54" i="83"/>
  <c r="T55" i="83" s="1"/>
  <c r="F52" i="83"/>
  <c r="J27" i="83" s="1"/>
  <c r="AA65" i="83"/>
  <c r="E29" i="83"/>
  <c r="E77" i="83"/>
  <c r="AC61" i="83"/>
  <c r="Y67" i="83"/>
  <c r="U3" i="83"/>
  <c r="U9" i="83"/>
  <c r="W6" i="83" s="1"/>
  <c r="O58" i="83"/>
  <c r="O60" i="83" s="1"/>
  <c r="P55" i="86"/>
  <c r="P56" i="86" s="1"/>
  <c r="Q70" i="86" s="1"/>
  <c r="Q72" i="86" s="1"/>
  <c r="U43" i="83"/>
  <c r="D70" i="83"/>
  <c r="O119" i="86"/>
  <c r="Q119" i="86" s="1"/>
  <c r="P119" i="86"/>
  <c r="O120" i="86"/>
  <c r="Q120" i="86" s="1"/>
  <c r="AJ18" i="86" s="1"/>
  <c r="AK18" i="86" s="1"/>
  <c r="P118" i="86"/>
  <c r="P120" i="86"/>
  <c r="C25" i="86" s="1"/>
  <c r="O44" i="3"/>
  <c r="O45" i="3"/>
  <c r="N25" i="8"/>
  <c r="N23" i="11"/>
  <c r="H100" i="83"/>
  <c r="N118" i="86"/>
  <c r="N46" i="10"/>
  <c r="N44" i="10"/>
  <c r="N45" i="10"/>
  <c r="N48" i="10"/>
  <c r="N49" i="10"/>
  <c r="O50" i="3"/>
  <c r="O46" i="3"/>
  <c r="O49" i="3"/>
  <c r="N22" i="8"/>
  <c r="N23" i="8"/>
  <c r="AE21" i="86"/>
  <c r="AF21" i="86" s="1"/>
  <c r="Q52" i="86"/>
  <c r="P63" i="86"/>
  <c r="N23" i="6"/>
  <c r="W15" i="83"/>
  <c r="W16" i="83" s="1"/>
  <c r="O54" i="86"/>
  <c r="O55" i="86" s="1"/>
  <c r="AE17" i="86"/>
  <c r="C22" i="86"/>
  <c r="AC17" i="86" s="1"/>
  <c r="W47" i="83"/>
  <c r="W45" i="83"/>
  <c r="W48" i="83" s="1"/>
  <c r="U45" i="83"/>
  <c r="W40" i="83"/>
  <c r="W41" i="83" s="1"/>
  <c r="AA50" i="83"/>
  <c r="AA49" i="83" s="1"/>
  <c r="U44" i="83"/>
  <c r="O27" i="83"/>
  <c r="O28" i="83" s="1"/>
  <c r="O55" i="83"/>
  <c r="O61" i="83" s="1"/>
  <c r="O62" i="83" s="1"/>
  <c r="O34" i="83"/>
  <c r="O39" i="83" s="1"/>
  <c r="O40" i="83"/>
  <c r="O41" i="83" s="1"/>
  <c r="W13" i="83" s="1"/>
  <c r="S8" i="83"/>
  <c r="AA51" i="83"/>
  <c r="Q103" i="83"/>
  <c r="Q104" i="83" s="1"/>
  <c r="R102" i="83" s="1"/>
  <c r="AA37" i="83"/>
  <c r="AA38" i="83" s="1"/>
  <c r="AA39" i="83" s="1"/>
  <c r="AC89" i="83"/>
  <c r="AD33" i="83" s="1"/>
  <c r="AA40" i="83"/>
  <c r="AA52" i="83"/>
  <c r="O37" i="83"/>
  <c r="AA41" i="83"/>
  <c r="AA57" i="83"/>
  <c r="S2" i="83"/>
  <c r="T7" i="83"/>
  <c r="C27" i="86" l="1"/>
  <c r="AC18" i="86" s="1"/>
  <c r="Z18" i="86"/>
  <c r="F28" i="83"/>
  <c r="AF63" i="83"/>
  <c r="Y69" i="83"/>
  <c r="E78" i="83" s="1"/>
  <c r="K77" i="83"/>
  <c r="AA67" i="83"/>
  <c r="V51" i="90"/>
  <c r="V51" i="91"/>
  <c r="V51" i="86"/>
  <c r="W49" i="83"/>
  <c r="W50" i="83" s="1"/>
  <c r="X50" i="83" s="1"/>
  <c r="E41" i="83" s="1"/>
  <c r="AE18" i="86"/>
  <c r="N54" i="86"/>
  <c r="N55" i="86" s="1"/>
  <c r="Q76" i="86" s="1"/>
  <c r="O121" i="86"/>
  <c r="Q51" i="86"/>
  <c r="P62" i="86"/>
  <c r="P64" i="86" s="1"/>
  <c r="R71" i="86"/>
  <c r="W52" i="83"/>
  <c r="W55" i="83" s="1"/>
  <c r="W56" i="83" s="1"/>
  <c r="W58" i="83" s="1"/>
  <c r="Y19" i="83"/>
  <c r="Y20" i="83" s="1"/>
  <c r="W18" i="83"/>
  <c r="T57" i="83"/>
  <c r="C6" i="86"/>
  <c r="C4" i="86"/>
  <c r="T58" i="83"/>
  <c r="T59" i="83" s="1"/>
  <c r="T61" i="83" s="1"/>
  <c r="O71" i="83" s="1"/>
  <c r="Q118" i="86"/>
  <c r="S50" i="86"/>
  <c r="S51" i="86" s="1"/>
  <c r="AA53" i="83"/>
  <c r="AA54" i="83" s="1"/>
  <c r="AA55" i="83" s="1"/>
  <c r="AA56" i="83" s="1"/>
  <c r="AA58" i="83" s="1"/>
  <c r="O56" i="83"/>
  <c r="AA46" i="83"/>
  <c r="O74" i="83"/>
  <c r="W17" i="83"/>
  <c r="U2" i="83"/>
  <c r="W2" i="83" s="1"/>
  <c r="O46" i="83"/>
  <c r="O47" i="83" s="1"/>
  <c r="R118" i="36"/>
  <c r="R120" i="36"/>
  <c r="P64" i="35"/>
  <c r="P64" i="36"/>
  <c r="H96" i="83" l="1"/>
  <c r="K81" i="83"/>
  <c r="AF64" i="83"/>
  <c r="AA69" i="83"/>
  <c r="K78" i="83" s="1"/>
  <c r="H57" i="83"/>
  <c r="H58" i="83" s="1"/>
  <c r="Q53" i="91"/>
  <c r="Q67" i="91" s="1"/>
  <c r="Q68" i="91" s="1"/>
  <c r="U61" i="91" s="1"/>
  <c r="T51" i="91"/>
  <c r="T51" i="90"/>
  <c r="Q53" i="90"/>
  <c r="Q67" i="90" s="1"/>
  <c r="Q68" i="90" s="1"/>
  <c r="U61" i="90" s="1"/>
  <c r="C7" i="86"/>
  <c r="C8" i="86" s="1"/>
  <c r="P71" i="86"/>
  <c r="P73" i="86" s="1"/>
  <c r="P74" i="86" s="1"/>
  <c r="U59" i="86" s="1"/>
  <c r="P68" i="86"/>
  <c r="R70" i="86"/>
  <c r="R53" i="86"/>
  <c r="Q75" i="86"/>
  <c r="Q77" i="86" s="1"/>
  <c r="Q78" i="86" s="1"/>
  <c r="Q79" i="86" s="1"/>
  <c r="U62" i="86" s="1"/>
  <c r="T51" i="86"/>
  <c r="O57" i="83"/>
  <c r="O63" i="83"/>
  <c r="T68" i="83"/>
  <c r="Q54" i="86"/>
  <c r="O56" i="86"/>
  <c r="O57" i="86" s="1"/>
  <c r="U19" i="83"/>
  <c r="U20" i="83" s="1"/>
  <c r="W20" i="83"/>
  <c r="X20" i="83" s="1"/>
  <c r="O48" i="83"/>
  <c r="O49" i="83" s="1"/>
  <c r="W14" i="83"/>
  <c r="C26" i="86" l="1"/>
  <c r="E80" i="83"/>
  <c r="E81" i="83"/>
  <c r="U54" i="86"/>
  <c r="C31" i="86" s="1"/>
  <c r="AC60" i="83"/>
  <c r="Y68" i="83" s="1"/>
  <c r="W59" i="83"/>
  <c r="K79" i="83" s="1"/>
  <c r="AA68" i="83"/>
  <c r="U54" i="90"/>
  <c r="C31" i="90" s="1"/>
  <c r="AB20" i="90" s="1"/>
  <c r="R96" i="91"/>
  <c r="U54" i="91" s="1"/>
  <c r="R93" i="91"/>
  <c r="U53" i="91" s="1"/>
  <c r="H64" i="83"/>
  <c r="T69" i="83" s="1"/>
  <c r="T71" i="83" s="1"/>
  <c r="T72" i="83" s="1"/>
  <c r="O69" i="83" s="1"/>
  <c r="O70" i="83" s="1"/>
  <c r="P122" i="86"/>
  <c r="P123" i="86" s="1"/>
  <c r="P124" i="86" s="1"/>
  <c r="Q73" i="86" s="1"/>
  <c r="U60" i="86" s="1"/>
  <c r="P80" i="86"/>
  <c r="C21" i="86"/>
  <c r="AB17" i="86" s="1"/>
  <c r="P84" i="86"/>
  <c r="AC21" i="86"/>
  <c r="AD21" i="86" s="1"/>
  <c r="AG21" i="86" s="1"/>
  <c r="R65" i="86"/>
  <c r="U65" i="86" s="1"/>
  <c r="R68" i="86"/>
  <c r="U66" i="86" s="1"/>
  <c r="R75" i="86"/>
  <c r="R57" i="86"/>
  <c r="R76" i="86" s="1"/>
  <c r="R64" i="86"/>
  <c r="R67" i="86"/>
  <c r="W8" i="83"/>
  <c r="W9" i="83" s="1"/>
  <c r="W11" i="83"/>
  <c r="W12" i="83" s="1"/>
  <c r="AA43" i="83"/>
  <c r="C28" i="86" l="1"/>
  <c r="AB18" i="86"/>
  <c r="AF18" i="86" s="1"/>
  <c r="O72" i="83"/>
  <c r="O73" i="83" s="1"/>
  <c r="H94" i="83"/>
  <c r="E79" i="83"/>
  <c r="C83" i="83" s="1"/>
  <c r="I83" i="83"/>
  <c r="C33" i="90"/>
  <c r="C17" i="90"/>
  <c r="AD18" i="86"/>
  <c r="M94" i="86"/>
  <c r="M99" i="86"/>
  <c r="R72" i="86"/>
  <c r="R73" i="86" s="1"/>
  <c r="R77" i="86"/>
  <c r="R78" i="86" s="1"/>
  <c r="R79" i="86" s="1"/>
  <c r="R81" i="86" s="1"/>
  <c r="R82" i="86" s="1"/>
  <c r="R83" i="86" s="1"/>
  <c r="U64" i="86" s="1"/>
  <c r="C23" i="86"/>
  <c r="C29" i="86" s="1"/>
  <c r="U53" i="86"/>
  <c r="C15" i="86" s="1"/>
  <c r="AB15" i="86" s="1"/>
  <c r="C33" i="86"/>
  <c r="AB20" i="86"/>
  <c r="O53" i="83"/>
  <c r="F66" i="83"/>
  <c r="J28" i="83" s="1"/>
  <c r="O77" i="56"/>
  <c r="O77" i="35"/>
  <c r="O77" i="36"/>
  <c r="E40" i="17"/>
  <c r="E70" i="17" l="1"/>
  <c r="AE80" i="17" s="1"/>
  <c r="E66" i="17"/>
  <c r="C34" i="90"/>
  <c r="H95" i="83"/>
  <c r="H97" i="83"/>
  <c r="F102" i="83" s="1"/>
  <c r="AG19" i="90"/>
  <c r="C38" i="90"/>
  <c r="AD20" i="90"/>
  <c r="AF20" i="90"/>
  <c r="AF15" i="90"/>
  <c r="AD15" i="90"/>
  <c r="Y98" i="17"/>
  <c r="E100" i="17"/>
  <c r="Y89" i="17"/>
  <c r="AD17" i="86"/>
  <c r="AD19" i="86" s="1"/>
  <c r="AF17" i="86"/>
  <c r="AF19" i="86" s="1"/>
  <c r="C17" i="86"/>
  <c r="C34" i="86" s="1"/>
  <c r="AD15" i="86"/>
  <c r="AF20" i="86"/>
  <c r="AD20" i="86"/>
  <c r="O54" i="83"/>
  <c r="E48" i="14"/>
  <c r="E45" i="14"/>
  <c r="Y89" i="14"/>
  <c r="E52" i="14" l="1"/>
  <c r="AG20" i="90"/>
  <c r="AG15" i="90"/>
  <c r="AG22" i="90" s="1"/>
  <c r="AL26" i="88" s="1"/>
  <c r="AF15" i="86"/>
  <c r="AG15" i="86" s="1"/>
  <c r="E64" i="14"/>
  <c r="AA84" i="14" s="1"/>
  <c r="E94" i="14"/>
  <c r="Y98" i="14"/>
  <c r="AG20" i="86"/>
  <c r="O64" i="83" l="1"/>
  <c r="O67" i="83" s="1"/>
  <c r="J30" i="83"/>
  <c r="J29" i="83"/>
  <c r="E53" i="14"/>
  <c r="J53" i="14" s="1"/>
  <c r="E60" i="14" l="1"/>
  <c r="O68" i="83"/>
  <c r="K29" i="17"/>
  <c r="AA53" i="11"/>
  <c r="Z103" i="11" s="1"/>
  <c r="T58" i="6"/>
  <c r="T59" i="6" s="1"/>
  <c r="T109" i="6" s="1"/>
  <c r="Q60" i="47" s="1"/>
  <c r="T9" i="49"/>
  <c r="Z101" i="11"/>
  <c r="T107" i="6"/>
  <c r="V52" i="65"/>
  <c r="E36" i="27"/>
  <c r="E34" i="26"/>
  <c r="E31" i="63"/>
  <c r="E34" i="23"/>
  <c r="E35" i="23" s="1"/>
  <c r="R12" i="6"/>
  <c r="R11" i="6"/>
  <c r="X12" i="11"/>
  <c r="X11" i="11"/>
  <c r="E56" i="3"/>
  <c r="X108" i="53"/>
  <c r="W46" i="53" s="1"/>
  <c r="W50" i="55"/>
  <c r="W47" i="55" s="1"/>
  <c r="E25" i="20"/>
  <c r="W39" i="23" l="1"/>
  <c r="L23" i="83"/>
  <c r="T9" i="11"/>
  <c r="Q60" i="48"/>
  <c r="T9" i="6"/>
  <c r="T6" i="53"/>
  <c r="T5" i="53"/>
  <c r="T4" i="53"/>
  <c r="T3" i="53"/>
  <c r="T2" i="53"/>
  <c r="S6" i="53"/>
  <c r="S5" i="53"/>
  <c r="S4" i="53"/>
  <c r="S3" i="53"/>
  <c r="S2" i="53"/>
  <c r="N4" i="49"/>
  <c r="N3" i="49"/>
  <c r="S5" i="51"/>
  <c r="S4" i="51"/>
  <c r="S2" i="51"/>
  <c r="S3" i="51"/>
  <c r="AG54" i="65" l="1"/>
  <c r="AG53" i="65"/>
  <c r="AG52" i="65"/>
  <c r="AG51" i="65"/>
  <c r="AG50" i="65"/>
  <c r="AG49" i="65"/>
  <c r="AG48" i="65"/>
  <c r="AG47" i="65"/>
  <c r="AG46" i="65"/>
  <c r="AG45" i="65"/>
  <c r="AG44" i="65"/>
  <c r="AG43" i="65"/>
  <c r="AG42" i="65"/>
  <c r="AG41" i="65"/>
  <c r="AG40" i="65"/>
  <c r="AG39" i="65"/>
  <c r="AG38" i="65"/>
  <c r="AG37" i="65"/>
  <c r="AG36" i="65"/>
  <c r="AG35" i="65"/>
  <c r="AG34" i="65"/>
  <c r="AG33" i="65"/>
  <c r="AG32" i="65"/>
  <c r="AG31" i="65"/>
  <c r="AG30" i="65"/>
  <c r="AG28" i="65"/>
  <c r="AG27" i="65"/>
  <c r="AG26" i="65"/>
  <c r="AG25" i="65"/>
  <c r="AG24" i="65"/>
  <c r="AG23" i="65"/>
  <c r="AG22" i="65"/>
  <c r="AG21" i="65"/>
  <c r="AG20" i="65"/>
  <c r="AG19" i="65"/>
  <c r="AG56" i="27"/>
  <c r="AG55" i="27"/>
  <c r="AG54" i="27"/>
  <c r="AG53" i="27"/>
  <c r="AG52" i="27"/>
  <c r="AG51" i="27"/>
  <c r="AG50" i="27"/>
  <c r="AG49" i="27"/>
  <c r="AG48" i="27"/>
  <c r="AG47" i="27"/>
  <c r="AG46" i="27"/>
  <c r="AG45" i="27"/>
  <c r="AG44" i="27"/>
  <c r="AG43" i="27"/>
  <c r="AG42" i="27"/>
  <c r="AG41" i="27"/>
  <c r="AG40" i="27"/>
  <c r="AG39" i="27"/>
  <c r="AG38" i="27"/>
  <c r="AG37" i="27"/>
  <c r="AG36" i="27"/>
  <c r="AG35" i="27"/>
  <c r="AG34" i="27"/>
  <c r="AG33" i="27"/>
  <c r="AG32" i="27"/>
  <c r="AG31" i="27"/>
  <c r="AG30" i="27"/>
  <c r="AG29" i="27"/>
  <c r="AG28" i="27"/>
  <c r="AG27" i="27"/>
  <c r="AG26" i="27"/>
  <c r="AG25" i="27"/>
  <c r="AG24" i="27"/>
  <c r="AG23" i="27"/>
  <c r="AG22" i="27"/>
  <c r="AG52" i="63"/>
  <c r="AG51" i="63"/>
  <c r="AG50" i="63"/>
  <c r="AG49" i="63"/>
  <c r="AG48" i="63"/>
  <c r="AG47" i="63"/>
  <c r="AG46" i="63"/>
  <c r="AG45" i="63"/>
  <c r="AG44" i="63"/>
  <c r="AG43" i="63"/>
  <c r="AG42" i="63"/>
  <c r="AG41" i="63"/>
  <c r="AG40" i="63"/>
  <c r="AG39" i="63"/>
  <c r="AG38" i="63"/>
  <c r="AG37" i="63"/>
  <c r="AG36" i="63"/>
  <c r="AG35" i="63"/>
  <c r="AG34" i="63"/>
  <c r="AG33" i="63"/>
  <c r="AG32" i="63"/>
  <c r="AG31" i="63"/>
  <c r="AG30" i="63"/>
  <c r="AG29" i="63"/>
  <c r="AG28" i="63"/>
  <c r="AG26" i="63"/>
  <c r="AG25" i="63"/>
  <c r="AG24" i="63"/>
  <c r="AG23" i="63"/>
  <c r="AG22" i="63"/>
  <c r="AG21" i="63"/>
  <c r="AG20" i="63"/>
  <c r="AG19" i="63"/>
  <c r="AG18" i="63"/>
  <c r="AG17" i="63"/>
  <c r="AG51" i="26"/>
  <c r="AG50" i="26"/>
  <c r="AG49" i="26"/>
  <c r="AG48" i="26"/>
  <c r="AG47" i="26"/>
  <c r="AG46" i="26"/>
  <c r="AG45" i="26"/>
  <c r="AG44" i="26"/>
  <c r="AG43" i="26"/>
  <c r="AG42" i="26"/>
  <c r="AG41" i="26"/>
  <c r="AG40" i="26"/>
  <c r="AG39" i="26"/>
  <c r="AG38" i="26"/>
  <c r="AG37" i="26"/>
  <c r="AG36" i="26"/>
  <c r="AG35" i="26"/>
  <c r="AG34" i="26"/>
  <c r="AG33" i="26"/>
  <c r="AG32" i="26"/>
  <c r="AG31" i="26"/>
  <c r="AG30" i="26"/>
  <c r="AG29" i="26"/>
  <c r="AG28" i="26"/>
  <c r="AG27" i="26"/>
  <c r="AG26" i="26"/>
  <c r="AG25" i="26"/>
  <c r="AG24" i="26"/>
  <c r="AG23" i="26"/>
  <c r="AG22" i="26"/>
  <c r="AG21" i="26"/>
  <c r="AG20" i="26"/>
  <c r="AG19" i="26"/>
  <c r="AG18" i="26"/>
  <c r="AG17" i="26"/>
  <c r="U86" i="61"/>
  <c r="U85" i="61"/>
  <c r="U84" i="61"/>
  <c r="U83" i="61"/>
  <c r="U82" i="61"/>
  <c r="U81" i="61"/>
  <c r="U80" i="61"/>
  <c r="U79" i="61"/>
  <c r="U78" i="61"/>
  <c r="U77" i="61"/>
  <c r="U76" i="61"/>
  <c r="U75" i="61"/>
  <c r="U74" i="61"/>
  <c r="U73" i="61"/>
  <c r="U72" i="61"/>
  <c r="U71" i="61"/>
  <c r="U70" i="61"/>
  <c r="U69" i="61"/>
  <c r="U68" i="61"/>
  <c r="U67" i="61"/>
  <c r="U66" i="61"/>
  <c r="U65" i="61"/>
  <c r="U64" i="61"/>
  <c r="U63" i="61"/>
  <c r="U62" i="61"/>
  <c r="U60" i="61"/>
  <c r="U59" i="61"/>
  <c r="U58" i="61"/>
  <c r="U57" i="61"/>
  <c r="U56" i="61"/>
  <c r="U55" i="61"/>
  <c r="U54" i="61"/>
  <c r="U53" i="61"/>
  <c r="U52" i="61"/>
  <c r="U51" i="61"/>
  <c r="U85" i="25"/>
  <c r="U84" i="25"/>
  <c r="U83" i="25"/>
  <c r="U82" i="25"/>
  <c r="U81" i="25"/>
  <c r="U80" i="25"/>
  <c r="U79" i="25"/>
  <c r="U78" i="25"/>
  <c r="U77" i="25"/>
  <c r="U76" i="25"/>
  <c r="U75" i="25"/>
  <c r="U74" i="25"/>
  <c r="U73" i="25"/>
  <c r="U72" i="25"/>
  <c r="U71" i="25"/>
  <c r="U70" i="25"/>
  <c r="U69" i="25"/>
  <c r="U68" i="25"/>
  <c r="U67" i="25"/>
  <c r="U66" i="25"/>
  <c r="U65" i="25"/>
  <c r="U64" i="25"/>
  <c r="U63" i="25"/>
  <c r="U62" i="25"/>
  <c r="U61" i="25"/>
  <c r="U60" i="25"/>
  <c r="U59" i="25"/>
  <c r="U58" i="25"/>
  <c r="U57" i="25"/>
  <c r="U56" i="25"/>
  <c r="U55" i="25"/>
  <c r="U54" i="25"/>
  <c r="U53" i="25"/>
  <c r="U52" i="25"/>
  <c r="U51" i="25"/>
  <c r="K32" i="25"/>
  <c r="K31" i="23"/>
  <c r="U85" i="23" l="1"/>
  <c r="U84" i="23"/>
  <c r="U83" i="23"/>
  <c r="U82" i="23"/>
  <c r="U81" i="23"/>
  <c r="U80" i="23"/>
  <c r="U79" i="23"/>
  <c r="U78" i="23"/>
  <c r="U77" i="23"/>
  <c r="U76" i="23"/>
  <c r="U75" i="23"/>
  <c r="U74" i="23"/>
  <c r="U73" i="23"/>
  <c r="U72" i="23"/>
  <c r="U71" i="23"/>
  <c r="U70" i="23"/>
  <c r="U69" i="23"/>
  <c r="U68" i="23"/>
  <c r="U67" i="23"/>
  <c r="U66" i="23"/>
  <c r="U65" i="23"/>
  <c r="U64" i="23"/>
  <c r="U63" i="23"/>
  <c r="U62" i="23"/>
  <c r="U61" i="23"/>
  <c r="U60" i="23"/>
  <c r="U59" i="23"/>
  <c r="U58" i="23"/>
  <c r="U57" i="23"/>
  <c r="U56" i="23"/>
  <c r="U55" i="23"/>
  <c r="U54" i="23"/>
  <c r="U53" i="23"/>
  <c r="U52" i="23"/>
  <c r="U51" i="23"/>
  <c r="U86" i="59"/>
  <c r="U85" i="59"/>
  <c r="U84" i="59"/>
  <c r="U83" i="59"/>
  <c r="U82" i="59"/>
  <c r="U81" i="59"/>
  <c r="U80" i="59"/>
  <c r="U79" i="59"/>
  <c r="U78" i="59"/>
  <c r="U77" i="59"/>
  <c r="U76" i="59"/>
  <c r="U75" i="59"/>
  <c r="U74" i="59"/>
  <c r="U73" i="59"/>
  <c r="U72" i="59"/>
  <c r="U71" i="59"/>
  <c r="U70" i="59"/>
  <c r="U69" i="59"/>
  <c r="U68" i="59"/>
  <c r="U67" i="59"/>
  <c r="U66" i="59"/>
  <c r="U65" i="59"/>
  <c r="U64" i="59"/>
  <c r="U63" i="59"/>
  <c r="U62" i="59"/>
  <c r="U61" i="59"/>
  <c r="U60" i="59"/>
  <c r="U59" i="59"/>
  <c r="U58" i="59"/>
  <c r="U57" i="59"/>
  <c r="U56" i="59"/>
  <c r="U55" i="59"/>
  <c r="U54" i="59"/>
  <c r="U53" i="59"/>
  <c r="U52" i="59"/>
  <c r="U85" i="20"/>
  <c r="U84" i="20"/>
  <c r="U83" i="20"/>
  <c r="U82" i="20"/>
  <c r="U81" i="20"/>
  <c r="U80" i="20"/>
  <c r="U79" i="20"/>
  <c r="U78" i="20"/>
  <c r="U77" i="20"/>
  <c r="U76" i="20"/>
  <c r="U75" i="20"/>
  <c r="U74" i="20"/>
  <c r="U73" i="20"/>
  <c r="U72" i="20"/>
  <c r="U71" i="20"/>
  <c r="U70" i="20"/>
  <c r="U69" i="20"/>
  <c r="U68" i="20"/>
  <c r="U67" i="20"/>
  <c r="U66" i="20"/>
  <c r="U65" i="20"/>
  <c r="U64" i="20"/>
  <c r="U63" i="20"/>
  <c r="U62" i="20"/>
  <c r="U61" i="20"/>
  <c r="U60" i="20"/>
  <c r="U59" i="20"/>
  <c r="U58" i="20"/>
  <c r="U57" i="20"/>
  <c r="U56" i="20"/>
  <c r="U55" i="20"/>
  <c r="U54" i="20"/>
  <c r="U53" i="20"/>
  <c r="U52" i="20"/>
  <c r="U51" i="20"/>
  <c r="U85" i="19"/>
  <c r="U84" i="19"/>
  <c r="U83" i="19"/>
  <c r="U82" i="19"/>
  <c r="U81" i="19"/>
  <c r="U80" i="19"/>
  <c r="U79" i="19"/>
  <c r="U78" i="19"/>
  <c r="U77" i="19"/>
  <c r="U76" i="19"/>
  <c r="U75" i="19"/>
  <c r="U74" i="19"/>
  <c r="U73" i="19"/>
  <c r="U72" i="19"/>
  <c r="U71" i="19"/>
  <c r="U70" i="19"/>
  <c r="U69" i="19"/>
  <c r="U68" i="19"/>
  <c r="U67" i="19"/>
  <c r="U66" i="19"/>
  <c r="U65" i="19"/>
  <c r="U64" i="19"/>
  <c r="U63" i="19"/>
  <c r="U62" i="19"/>
  <c r="U61" i="19"/>
  <c r="U60" i="19"/>
  <c r="U59" i="19"/>
  <c r="U58" i="19"/>
  <c r="U57" i="19"/>
  <c r="U56" i="19"/>
  <c r="U55" i="19"/>
  <c r="U54" i="19"/>
  <c r="U53" i="19"/>
  <c r="U52" i="19"/>
  <c r="U51" i="19"/>
  <c r="X74" i="57"/>
  <c r="X73" i="57"/>
  <c r="X72" i="57"/>
  <c r="X71" i="57"/>
  <c r="X70" i="57"/>
  <c r="X69" i="57"/>
  <c r="X68" i="57"/>
  <c r="X67" i="57"/>
  <c r="X66" i="57"/>
  <c r="X65" i="57"/>
  <c r="X64" i="57"/>
  <c r="X63" i="57"/>
  <c r="X62" i="57"/>
  <c r="X61" i="57"/>
  <c r="X60" i="57"/>
  <c r="X59" i="57"/>
  <c r="X58" i="57"/>
  <c r="X57" i="57"/>
  <c r="X56" i="57"/>
  <c r="X55" i="57"/>
  <c r="X54" i="57"/>
  <c r="X53" i="57"/>
  <c r="X52" i="57"/>
  <c r="X51" i="57"/>
  <c r="X50" i="57"/>
  <c r="X48" i="57"/>
  <c r="X47" i="57"/>
  <c r="X46" i="57"/>
  <c r="X45" i="57"/>
  <c r="X44" i="57"/>
  <c r="X43" i="57"/>
  <c r="X42" i="57"/>
  <c r="X41" i="57"/>
  <c r="X40" i="57"/>
  <c r="X39" i="57"/>
  <c r="X75" i="22"/>
  <c r="X74" i="22"/>
  <c r="X73" i="22"/>
  <c r="X72" i="22"/>
  <c r="X71" i="22"/>
  <c r="X70" i="22"/>
  <c r="X69" i="22"/>
  <c r="X68" i="22"/>
  <c r="X67" i="22"/>
  <c r="X66" i="22"/>
  <c r="X65" i="22"/>
  <c r="X64" i="22"/>
  <c r="X63" i="22"/>
  <c r="X62" i="22"/>
  <c r="X61" i="22"/>
  <c r="X60" i="22"/>
  <c r="X59" i="22"/>
  <c r="X58" i="22"/>
  <c r="X57" i="22"/>
  <c r="X56" i="22"/>
  <c r="X55" i="22"/>
  <c r="X54" i="22"/>
  <c r="X53" i="22"/>
  <c r="X52" i="22"/>
  <c r="X51" i="22"/>
  <c r="X49" i="22"/>
  <c r="X48" i="22"/>
  <c r="X47" i="22"/>
  <c r="X46" i="22"/>
  <c r="X45" i="22"/>
  <c r="X44" i="22"/>
  <c r="X43" i="22"/>
  <c r="X42" i="22"/>
  <c r="X41" i="22"/>
  <c r="X40" i="22"/>
  <c r="Y74" i="21"/>
  <c r="Y73" i="21"/>
  <c r="Y72" i="21"/>
  <c r="Y71" i="21"/>
  <c r="Y70" i="21"/>
  <c r="Y69" i="21"/>
  <c r="Y68" i="21"/>
  <c r="Y67" i="21"/>
  <c r="Y66" i="21"/>
  <c r="Y65" i="21"/>
  <c r="Y64" i="21"/>
  <c r="Y63" i="21"/>
  <c r="Y62" i="21"/>
  <c r="Y61" i="21"/>
  <c r="Y60" i="21"/>
  <c r="Y59" i="21"/>
  <c r="Y58" i="21"/>
  <c r="Y57" i="21"/>
  <c r="Y56" i="21"/>
  <c r="Y55" i="21"/>
  <c r="Y54" i="21"/>
  <c r="Y53" i="21"/>
  <c r="Y52" i="21"/>
  <c r="Y51" i="21"/>
  <c r="Y50" i="21"/>
  <c r="Y48" i="21"/>
  <c r="Y47" i="21"/>
  <c r="Y46" i="21"/>
  <c r="Y45" i="21"/>
  <c r="Y44" i="21"/>
  <c r="Y43" i="21"/>
  <c r="Y42" i="21"/>
  <c r="Y41" i="21"/>
  <c r="Y40" i="21"/>
  <c r="Y39" i="21"/>
  <c r="AA64" i="55"/>
  <c r="AA63" i="55"/>
  <c r="AA62" i="55"/>
  <c r="AA61" i="55"/>
  <c r="AA60" i="55"/>
  <c r="AA59" i="55"/>
  <c r="AA58" i="55"/>
  <c r="AA57" i="55"/>
  <c r="AA56" i="55"/>
  <c r="AA55" i="55"/>
  <c r="AA54" i="55"/>
  <c r="AA53" i="55"/>
  <c r="AA52" i="55"/>
  <c r="AA51" i="55"/>
  <c r="AA50" i="55"/>
  <c r="AA49" i="55"/>
  <c r="AA48" i="55"/>
  <c r="AA47" i="55"/>
  <c r="AA46" i="55"/>
  <c r="AA45" i="55"/>
  <c r="AA44" i="55"/>
  <c r="AA43" i="55"/>
  <c r="AA42" i="55"/>
  <c r="AA41" i="55"/>
  <c r="AA40" i="55"/>
  <c r="AA39" i="55"/>
  <c r="AA38" i="55"/>
  <c r="AA37" i="55"/>
  <c r="AA36" i="55"/>
  <c r="AA35" i="55"/>
  <c r="AA34" i="55"/>
  <c r="AA33" i="55"/>
  <c r="AA32" i="55"/>
  <c r="AA31" i="55"/>
  <c r="AA30" i="55"/>
  <c r="T71" i="17"/>
  <c r="T70" i="17"/>
  <c r="T69" i="17"/>
  <c r="T68" i="17"/>
  <c r="T67" i="17"/>
  <c r="T66" i="17"/>
  <c r="T65" i="17"/>
  <c r="T64" i="17"/>
  <c r="T63" i="17"/>
  <c r="T62" i="17"/>
  <c r="T61" i="17"/>
  <c r="T60" i="17"/>
  <c r="T59" i="17"/>
  <c r="T58" i="17"/>
  <c r="T57" i="17"/>
  <c r="T56" i="17"/>
  <c r="T55" i="17"/>
  <c r="T54" i="17"/>
  <c r="T53" i="17"/>
  <c r="T52" i="17"/>
  <c r="T51" i="17"/>
  <c r="T50" i="17"/>
  <c r="T49" i="17"/>
  <c r="T48" i="17"/>
  <c r="T47" i="17"/>
  <c r="T46" i="17"/>
  <c r="T45" i="17"/>
  <c r="T44" i="17"/>
  <c r="T43" i="17"/>
  <c r="T42" i="17"/>
  <c r="T41" i="17"/>
  <c r="T40" i="17"/>
  <c r="T39" i="17"/>
  <c r="T38" i="17"/>
  <c r="T37" i="17"/>
  <c r="AA71" i="14"/>
  <c r="AA70" i="14"/>
  <c r="AA69" i="14"/>
  <c r="AA68" i="14"/>
  <c r="AA67" i="14"/>
  <c r="AA66" i="14"/>
  <c r="AA65" i="14"/>
  <c r="AA64" i="14"/>
  <c r="AA63" i="14"/>
  <c r="AA62" i="14"/>
  <c r="AA61" i="14"/>
  <c r="AA60" i="14"/>
  <c r="AA59" i="14"/>
  <c r="AA58" i="14"/>
  <c r="AA57" i="14"/>
  <c r="AA56" i="14"/>
  <c r="AA55" i="14"/>
  <c r="AA54" i="14"/>
  <c r="AA53" i="14"/>
  <c r="AA52" i="14"/>
  <c r="AA51" i="14"/>
  <c r="AA50" i="14"/>
  <c r="AA49" i="14"/>
  <c r="AA48" i="14"/>
  <c r="AA47" i="14"/>
  <c r="AA45" i="14"/>
  <c r="AA44" i="14"/>
  <c r="AA43" i="14"/>
  <c r="AA42" i="14"/>
  <c r="AA41" i="14"/>
  <c r="AA40" i="14"/>
  <c r="AA39" i="14"/>
  <c r="AA38" i="14"/>
  <c r="AA37" i="14"/>
  <c r="AA36" i="14"/>
  <c r="Y102" i="53"/>
  <c r="Y101" i="53"/>
  <c r="Y100" i="53"/>
  <c r="Y99" i="53"/>
  <c r="Y98" i="53"/>
  <c r="Y97" i="53"/>
  <c r="Y96" i="53"/>
  <c r="Y95" i="53"/>
  <c r="Y94" i="53"/>
  <c r="Y93" i="53"/>
  <c r="Y92" i="53"/>
  <c r="Y91" i="53"/>
  <c r="Y90" i="53"/>
  <c r="Y89" i="53"/>
  <c r="Y88" i="53"/>
  <c r="Y87" i="53"/>
  <c r="Y86" i="53"/>
  <c r="Y85" i="53"/>
  <c r="Y84" i="53"/>
  <c r="Y83" i="53"/>
  <c r="Y82" i="53"/>
  <c r="Y81" i="53"/>
  <c r="Y80" i="53"/>
  <c r="Y79" i="53"/>
  <c r="Y78" i="53"/>
  <c r="Y76" i="53"/>
  <c r="Y75" i="53"/>
  <c r="Y74" i="53"/>
  <c r="Y73" i="53"/>
  <c r="Y72" i="53"/>
  <c r="Y71" i="53"/>
  <c r="Y70" i="53"/>
  <c r="Y69" i="53"/>
  <c r="Y68" i="53"/>
  <c r="Y67" i="53"/>
  <c r="AI72" i="10"/>
  <c r="AI71" i="10"/>
  <c r="AI70" i="10"/>
  <c r="AI69" i="10"/>
  <c r="AI68" i="10"/>
  <c r="AI67" i="10"/>
  <c r="AI66" i="10"/>
  <c r="AI65" i="10"/>
  <c r="AI64" i="10"/>
  <c r="AI63" i="10"/>
  <c r="AI62" i="10"/>
  <c r="AI61" i="10"/>
  <c r="AI60" i="10"/>
  <c r="AI59" i="10"/>
  <c r="AI58" i="10"/>
  <c r="AI57" i="10"/>
  <c r="AI56" i="10"/>
  <c r="AI55" i="10"/>
  <c r="AI54" i="10"/>
  <c r="AI53" i="10"/>
  <c r="AI52" i="10"/>
  <c r="AI51" i="10"/>
  <c r="AI50" i="10"/>
  <c r="AI49" i="10"/>
  <c r="AI48" i="10"/>
  <c r="AI46" i="10"/>
  <c r="AI45" i="10"/>
  <c r="AI44" i="10"/>
  <c r="AI43" i="10"/>
  <c r="AI42" i="10"/>
  <c r="AI41" i="10"/>
  <c r="AI40" i="10"/>
  <c r="AI39" i="10"/>
  <c r="AI38" i="10"/>
  <c r="AI37" i="10"/>
  <c r="Z102" i="3"/>
  <c r="Z101" i="3"/>
  <c r="Z100" i="3"/>
  <c r="Z99" i="3"/>
  <c r="Z98" i="3"/>
  <c r="Z97" i="3"/>
  <c r="Z96" i="3"/>
  <c r="Z95" i="3"/>
  <c r="Z94" i="3"/>
  <c r="Z93" i="3"/>
  <c r="Z92" i="3"/>
  <c r="Z91" i="3"/>
  <c r="Z90" i="3"/>
  <c r="Z89" i="3"/>
  <c r="Z88" i="3"/>
  <c r="Z87" i="3"/>
  <c r="Z86" i="3"/>
  <c r="Z85" i="3"/>
  <c r="Z84" i="3"/>
  <c r="Z83" i="3"/>
  <c r="Z82" i="3"/>
  <c r="Z81" i="3"/>
  <c r="Z80" i="3"/>
  <c r="Z79" i="3"/>
  <c r="Z78" i="3"/>
  <c r="Z76" i="3"/>
  <c r="Z75" i="3"/>
  <c r="Z74" i="3"/>
  <c r="Z73" i="3"/>
  <c r="Z72" i="3"/>
  <c r="Z71" i="3"/>
  <c r="Z70" i="3"/>
  <c r="Z69" i="3"/>
  <c r="Z68" i="3"/>
  <c r="Z67" i="3"/>
  <c r="AB85" i="51"/>
  <c r="AB84" i="51"/>
  <c r="AB83" i="51"/>
  <c r="AB82" i="51"/>
  <c r="AB81" i="51"/>
  <c r="AB80" i="51"/>
  <c r="AB79" i="51"/>
  <c r="AB78" i="51"/>
  <c r="AB77" i="51"/>
  <c r="AB76" i="51"/>
  <c r="AB75" i="51"/>
  <c r="AB74" i="51"/>
  <c r="AB73" i="51"/>
  <c r="AB72" i="51"/>
  <c r="AB71" i="51"/>
  <c r="AB70" i="51"/>
  <c r="AB69" i="51"/>
  <c r="AB68" i="51"/>
  <c r="AB67" i="51"/>
  <c r="AB66" i="51"/>
  <c r="AB65" i="51"/>
  <c r="AB64" i="51"/>
  <c r="AB63" i="51"/>
  <c r="AB62" i="51"/>
  <c r="AB61" i="51"/>
  <c r="AB59" i="51"/>
  <c r="AB58" i="51"/>
  <c r="AB57" i="51"/>
  <c r="AB56" i="51"/>
  <c r="AB55" i="51"/>
  <c r="AB54" i="51"/>
  <c r="AB53" i="51"/>
  <c r="AB52" i="51"/>
  <c r="AB51" i="51"/>
  <c r="AB50" i="51"/>
  <c r="U108" i="8"/>
  <c r="U107" i="8"/>
  <c r="U106" i="8"/>
  <c r="U105" i="8"/>
  <c r="U104" i="8"/>
  <c r="U103" i="8"/>
  <c r="U102" i="8"/>
  <c r="U101" i="8"/>
  <c r="U100" i="8"/>
  <c r="U99" i="8"/>
  <c r="U98" i="8"/>
  <c r="U97" i="8"/>
  <c r="U96" i="8"/>
  <c r="U95" i="8"/>
  <c r="U94" i="8"/>
  <c r="U93" i="8"/>
  <c r="U92" i="8"/>
  <c r="U91" i="8"/>
  <c r="U90" i="8"/>
  <c r="U89" i="8"/>
  <c r="U88" i="8"/>
  <c r="U87" i="8"/>
  <c r="U86" i="8"/>
  <c r="U85" i="8"/>
  <c r="U84" i="8"/>
  <c r="U82" i="8"/>
  <c r="U81" i="8"/>
  <c r="U80" i="8"/>
  <c r="U79" i="8"/>
  <c r="U78" i="8"/>
  <c r="U77" i="8"/>
  <c r="U76" i="8"/>
  <c r="U75" i="8"/>
  <c r="U74" i="8"/>
  <c r="U73" i="8"/>
  <c r="V85" i="7"/>
  <c r="V84" i="7"/>
  <c r="V83" i="7"/>
  <c r="V82" i="7"/>
  <c r="V81" i="7"/>
  <c r="V80" i="7"/>
  <c r="V79" i="7"/>
  <c r="V78" i="7"/>
  <c r="V77" i="7"/>
  <c r="V76" i="7"/>
  <c r="V75" i="7"/>
  <c r="V74" i="7"/>
  <c r="V73" i="7"/>
  <c r="V72" i="7"/>
  <c r="V71" i="7"/>
  <c r="V70" i="7"/>
  <c r="V69" i="7"/>
  <c r="V68" i="7"/>
  <c r="V67" i="7"/>
  <c r="V66" i="7"/>
  <c r="V65" i="7"/>
  <c r="V64" i="7"/>
  <c r="V63" i="7"/>
  <c r="V62" i="7"/>
  <c r="V61" i="7"/>
  <c r="V59" i="7"/>
  <c r="V58" i="7"/>
  <c r="V57" i="7"/>
  <c r="V56" i="7"/>
  <c r="V55" i="7"/>
  <c r="V54" i="7"/>
  <c r="V53" i="7"/>
  <c r="V52" i="7"/>
  <c r="V51" i="7"/>
  <c r="V50" i="7"/>
  <c r="S6" i="6"/>
  <c r="X73" i="49" l="1"/>
  <c r="X72" i="49"/>
  <c r="X71" i="49"/>
  <c r="X70" i="49"/>
  <c r="X69" i="49"/>
  <c r="X68" i="49"/>
  <c r="X67" i="49"/>
  <c r="X66" i="49"/>
  <c r="X65" i="49"/>
  <c r="X64" i="49"/>
  <c r="X63" i="49"/>
  <c r="X62" i="49"/>
  <c r="X61" i="49"/>
  <c r="X60" i="49"/>
  <c r="X59" i="49"/>
  <c r="X58" i="49"/>
  <c r="X57" i="49"/>
  <c r="X56" i="49"/>
  <c r="X55" i="49"/>
  <c r="X54" i="49"/>
  <c r="X53" i="49"/>
  <c r="X52" i="49"/>
  <c r="X51" i="49"/>
  <c r="X50" i="49"/>
  <c r="X49" i="49"/>
  <c r="X48" i="49"/>
  <c r="X47" i="49"/>
  <c r="X46" i="49"/>
  <c r="X45" i="49"/>
  <c r="X44" i="49"/>
  <c r="X43" i="49"/>
  <c r="X42" i="49"/>
  <c r="X41" i="49"/>
  <c r="X40" i="49"/>
  <c r="X39" i="49"/>
  <c r="W74" i="11"/>
  <c r="W73" i="11"/>
  <c r="W72" i="11"/>
  <c r="W71" i="11"/>
  <c r="W70" i="11"/>
  <c r="W69" i="11"/>
  <c r="W68" i="11"/>
  <c r="W67" i="11"/>
  <c r="W66" i="11"/>
  <c r="W65" i="11"/>
  <c r="W64" i="11"/>
  <c r="W63" i="11"/>
  <c r="W62" i="11"/>
  <c r="W61" i="11"/>
  <c r="W60" i="11"/>
  <c r="W59" i="11"/>
  <c r="W58" i="11"/>
  <c r="W57" i="11"/>
  <c r="W56" i="11"/>
  <c r="W55" i="11"/>
  <c r="W54" i="11"/>
  <c r="W53" i="11"/>
  <c r="W52" i="11"/>
  <c r="W51" i="11"/>
  <c r="W50" i="11"/>
  <c r="W48" i="11"/>
  <c r="W47" i="11"/>
  <c r="W46" i="11"/>
  <c r="W45" i="11"/>
  <c r="W44" i="11"/>
  <c r="W43" i="11"/>
  <c r="W42" i="11"/>
  <c r="W41" i="11"/>
  <c r="W40" i="11"/>
  <c r="W39" i="11"/>
  <c r="X40" i="6"/>
  <c r="X41" i="6"/>
  <c r="X42" i="6"/>
  <c r="X43" i="6"/>
  <c r="X44" i="6"/>
  <c r="X45" i="6"/>
  <c r="X46" i="6"/>
  <c r="X47" i="6"/>
  <c r="X48" i="6"/>
  <c r="X50" i="6"/>
  <c r="X51" i="6"/>
  <c r="X52" i="6"/>
  <c r="X53" i="6"/>
  <c r="X54" i="6"/>
  <c r="X55" i="6"/>
  <c r="X56" i="6"/>
  <c r="X57" i="6"/>
  <c r="X58" i="6"/>
  <c r="X59" i="6"/>
  <c r="X60" i="6"/>
  <c r="X61" i="6"/>
  <c r="X62" i="6"/>
  <c r="X63" i="6"/>
  <c r="X64" i="6"/>
  <c r="X65" i="6"/>
  <c r="X66" i="6"/>
  <c r="X67" i="6"/>
  <c r="X68" i="6"/>
  <c r="X69" i="6"/>
  <c r="X70" i="6"/>
  <c r="X71" i="6"/>
  <c r="X72" i="6"/>
  <c r="X73" i="6"/>
  <c r="X74" i="6"/>
  <c r="X39" i="6"/>
  <c r="Q130" i="78"/>
  <c r="AE25" i="78" s="1"/>
  <c r="P130" i="78"/>
  <c r="AC25" i="78" s="1"/>
  <c r="O130" i="78"/>
  <c r="AE24" i="78" s="1"/>
  <c r="N130" i="78"/>
  <c r="AC24" i="78" s="1"/>
  <c r="M130" i="78"/>
  <c r="L130" i="78"/>
  <c r="AE23" i="78" s="1"/>
  <c r="P121" i="78"/>
  <c r="P120" i="78"/>
  <c r="N117" i="78"/>
  <c r="O116" i="78"/>
  <c r="O52" i="78" s="1"/>
  <c r="O53" i="78" s="1"/>
  <c r="Q62" i="78" s="1"/>
  <c r="N116" i="78"/>
  <c r="M113" i="78"/>
  <c r="M112" i="78"/>
  <c r="M111" i="78"/>
  <c r="M110" i="78"/>
  <c r="M109" i="78"/>
  <c r="W106" i="78"/>
  <c r="T106" i="78"/>
  <c r="W105" i="78"/>
  <c r="T105" i="78"/>
  <c r="W104" i="78"/>
  <c r="T104" i="78"/>
  <c r="W103" i="78"/>
  <c r="T103" i="78"/>
  <c r="W102" i="78"/>
  <c r="T102" i="78"/>
  <c r="W101" i="78"/>
  <c r="T101" i="78"/>
  <c r="P101" i="78"/>
  <c r="M101" i="78"/>
  <c r="W100" i="78"/>
  <c r="T100" i="78"/>
  <c r="P100" i="78"/>
  <c r="M100" i="78"/>
  <c r="W99" i="78"/>
  <c r="T99" i="78"/>
  <c r="W98" i="78"/>
  <c r="T98" i="78"/>
  <c r="M92" i="78"/>
  <c r="M91" i="78"/>
  <c r="P83" i="78"/>
  <c r="P82" i="78"/>
  <c r="P81" i="78"/>
  <c r="O75" i="78"/>
  <c r="O74" i="78"/>
  <c r="O73" i="78"/>
  <c r="Q71" i="78"/>
  <c r="O72" i="78"/>
  <c r="O71" i="78"/>
  <c r="O70" i="78"/>
  <c r="O69" i="78"/>
  <c r="O68" i="78"/>
  <c r="O67" i="78"/>
  <c r="O66" i="78"/>
  <c r="O65" i="78"/>
  <c r="O64" i="78"/>
  <c r="O63" i="78"/>
  <c r="O62" i="78"/>
  <c r="O61" i="78"/>
  <c r="O60" i="78"/>
  <c r="C36" i="78" s="1"/>
  <c r="M56" i="78"/>
  <c r="R55" i="78"/>
  <c r="R56" i="78" s="1"/>
  <c r="M55" i="78"/>
  <c r="M54" i="78"/>
  <c r="M53" i="78"/>
  <c r="C16" i="78" s="1"/>
  <c r="AC15" i="78" s="1"/>
  <c r="R52" i="78"/>
  <c r="P52" i="78"/>
  <c r="P53" i="78" s="1"/>
  <c r="M52" i="78"/>
  <c r="R51" i="78"/>
  <c r="P51" i="78"/>
  <c r="R53" i="78" s="1"/>
  <c r="Q50" i="78"/>
  <c r="R54" i="78" s="1"/>
  <c r="P50" i="78"/>
  <c r="K38" i="78"/>
  <c r="K37" i="78"/>
  <c r="K36" i="78"/>
  <c r="K35" i="78"/>
  <c r="K34" i="78"/>
  <c r="K33" i="78"/>
  <c r="K32" i="78"/>
  <c r="K31" i="78"/>
  <c r="K30" i="78"/>
  <c r="K29" i="78"/>
  <c r="K28" i="78"/>
  <c r="K27" i="78"/>
  <c r="K26" i="78"/>
  <c r="K25" i="78"/>
  <c r="K24" i="78"/>
  <c r="AC21" i="78"/>
  <c r="K23" i="78"/>
  <c r="K22" i="78"/>
  <c r="K21" i="78"/>
  <c r="K20" i="78"/>
  <c r="K19" i="78"/>
  <c r="W15" i="78"/>
  <c r="W14" i="78"/>
  <c r="W13" i="78"/>
  <c r="M13" i="78"/>
  <c r="W12" i="78"/>
  <c r="M12" i="78"/>
  <c r="W11" i="78"/>
  <c r="M11" i="78"/>
  <c r="W10" i="78"/>
  <c r="P10" i="78"/>
  <c r="M10" i="78"/>
  <c r="W9" i="78"/>
  <c r="P9" i="78"/>
  <c r="M9" i="78"/>
  <c r="W8" i="78"/>
  <c r="P8" i="78"/>
  <c r="M8" i="78"/>
  <c r="W7" i="78"/>
  <c r="P7" i="78"/>
  <c r="M7" i="78"/>
  <c r="W6" i="78"/>
  <c r="P6" i="78"/>
  <c r="C5" i="78"/>
  <c r="H2" i="78"/>
  <c r="Q130" i="77"/>
  <c r="AE25" i="77" s="1"/>
  <c r="P130" i="77"/>
  <c r="C24" i="77" s="1"/>
  <c r="O130" i="77"/>
  <c r="AE24" i="77" s="1"/>
  <c r="N130" i="77"/>
  <c r="AC24" i="77" s="1"/>
  <c r="M130" i="77"/>
  <c r="L130" i="77"/>
  <c r="AE23" i="77" s="1"/>
  <c r="Q120" i="77"/>
  <c r="O120" i="77"/>
  <c r="Q117" i="77"/>
  <c r="P117" i="77"/>
  <c r="C43" i="77" s="1"/>
  <c r="Z19" i="77" s="1"/>
  <c r="O117" i="77"/>
  <c r="N117" i="77"/>
  <c r="Q116" i="77"/>
  <c r="M113" i="77"/>
  <c r="M112" i="77"/>
  <c r="M111" i="77"/>
  <c r="M110" i="77"/>
  <c r="M109" i="77"/>
  <c r="W106" i="77"/>
  <c r="T106" i="77"/>
  <c r="W105" i="77"/>
  <c r="T105" i="77"/>
  <c r="W104" i="77"/>
  <c r="T104" i="77"/>
  <c r="W103" i="77"/>
  <c r="T103" i="77"/>
  <c r="W102" i="77"/>
  <c r="T102" i="77"/>
  <c r="W101" i="77"/>
  <c r="T101" i="77"/>
  <c r="P101" i="77"/>
  <c r="M101" i="77"/>
  <c r="W100" i="77"/>
  <c r="T100" i="77"/>
  <c r="P100" i="77"/>
  <c r="M100" i="77"/>
  <c r="W99" i="77"/>
  <c r="T99" i="77"/>
  <c r="W98" i="77"/>
  <c r="T98" i="77"/>
  <c r="M92" i="77"/>
  <c r="M91" i="77"/>
  <c r="P83" i="77"/>
  <c r="P82" i="77"/>
  <c r="P81" i="77"/>
  <c r="Q80" i="77"/>
  <c r="O75" i="77"/>
  <c r="O74" i="77"/>
  <c r="O73" i="77"/>
  <c r="O72" i="77"/>
  <c r="O71" i="77"/>
  <c r="O70" i="77"/>
  <c r="O69" i="77"/>
  <c r="O68" i="77"/>
  <c r="O67" i="77"/>
  <c r="O66" i="77"/>
  <c r="O65" i="77"/>
  <c r="O64" i="77"/>
  <c r="O63" i="77"/>
  <c r="C35" i="77" s="1"/>
  <c r="AC17" i="77" s="1"/>
  <c r="O62" i="77"/>
  <c r="O61" i="77"/>
  <c r="O60" i="77"/>
  <c r="M56" i="77"/>
  <c r="M55" i="77"/>
  <c r="R54" i="77"/>
  <c r="R75" i="77" s="1"/>
  <c r="M54" i="77"/>
  <c r="M53" i="77"/>
  <c r="R52" i="77"/>
  <c r="P52" i="77"/>
  <c r="P53" i="77" s="1"/>
  <c r="M52" i="77"/>
  <c r="R51" i="77"/>
  <c r="P51" i="77"/>
  <c r="P50" i="77"/>
  <c r="K38" i="77"/>
  <c r="K37" i="77"/>
  <c r="K36" i="77"/>
  <c r="K35" i="77"/>
  <c r="K34" i="77"/>
  <c r="K33" i="77"/>
  <c r="K32" i="77"/>
  <c r="K31" i="77"/>
  <c r="K30" i="77"/>
  <c r="K29" i="77"/>
  <c r="K28" i="77"/>
  <c r="K27" i="77"/>
  <c r="K26" i="77"/>
  <c r="K25" i="77"/>
  <c r="K24" i="77"/>
  <c r="AC21" i="77"/>
  <c r="K23" i="77"/>
  <c r="K22" i="77"/>
  <c r="K21" i="77"/>
  <c r="K20" i="77"/>
  <c r="K19" i="77"/>
  <c r="W15" i="77"/>
  <c r="W14" i="77"/>
  <c r="C14" i="77"/>
  <c r="Z15" i="77" s="1"/>
  <c r="W13" i="77"/>
  <c r="M13" i="77"/>
  <c r="W12" i="77"/>
  <c r="M12" i="77"/>
  <c r="W11" i="77"/>
  <c r="M11" i="77"/>
  <c r="W10" i="77"/>
  <c r="P10" i="77"/>
  <c r="M10" i="77"/>
  <c r="W9" i="77"/>
  <c r="P9" i="77"/>
  <c r="M9" i="77"/>
  <c r="W8" i="77"/>
  <c r="P8" i="77"/>
  <c r="M8" i="77"/>
  <c r="W7" i="77"/>
  <c r="P7" i="77"/>
  <c r="M7" i="77"/>
  <c r="W6" i="77"/>
  <c r="P6" i="77"/>
  <c r="H2" i="77"/>
  <c r="Q130" i="75"/>
  <c r="AE16" i="75" s="1"/>
  <c r="P130" i="75"/>
  <c r="C16" i="75" s="1"/>
  <c r="O130" i="75"/>
  <c r="AE15" i="75" s="1"/>
  <c r="N130" i="75"/>
  <c r="AC15" i="75" s="1"/>
  <c r="M130" i="75"/>
  <c r="L130" i="75"/>
  <c r="AE14" i="75" s="1"/>
  <c r="Q120" i="75"/>
  <c r="N54" i="75"/>
  <c r="N55" i="75" s="1"/>
  <c r="O56" i="75"/>
  <c r="O57" i="75" s="1"/>
  <c r="Q117" i="75"/>
  <c r="AJ10" i="75" s="1"/>
  <c r="AK10" i="75" s="1"/>
  <c r="AB10" i="75" s="1"/>
  <c r="P117" i="75"/>
  <c r="Q116" i="75"/>
  <c r="M113" i="75"/>
  <c r="M112" i="75"/>
  <c r="M111" i="75"/>
  <c r="M110" i="75"/>
  <c r="M109" i="75"/>
  <c r="W106" i="75"/>
  <c r="T106" i="75"/>
  <c r="W105" i="75"/>
  <c r="T105" i="75"/>
  <c r="W104" i="75"/>
  <c r="T104" i="75"/>
  <c r="W103" i="75"/>
  <c r="T103" i="75"/>
  <c r="W102" i="75"/>
  <c r="T102" i="75"/>
  <c r="W101" i="75"/>
  <c r="T101" i="75"/>
  <c r="P101" i="75"/>
  <c r="M101" i="75"/>
  <c r="W100" i="75"/>
  <c r="T100" i="75"/>
  <c r="P100" i="75"/>
  <c r="M100" i="75"/>
  <c r="W99" i="75"/>
  <c r="T99" i="75"/>
  <c r="W98" i="75"/>
  <c r="T98" i="75"/>
  <c r="M92" i="75"/>
  <c r="M91" i="75"/>
  <c r="P82" i="75"/>
  <c r="P81" i="75"/>
  <c r="O75" i="75"/>
  <c r="O74" i="75"/>
  <c r="O73" i="75"/>
  <c r="Q71" i="75"/>
  <c r="O72" i="75"/>
  <c r="O71" i="75"/>
  <c r="O70" i="75"/>
  <c r="O69" i="75"/>
  <c r="O68" i="75"/>
  <c r="O67" i="75"/>
  <c r="O66" i="75"/>
  <c r="O65" i="75"/>
  <c r="O64" i="75"/>
  <c r="O63" i="75"/>
  <c r="C32" i="75" s="1"/>
  <c r="AC10" i="75" s="1"/>
  <c r="O62" i="75"/>
  <c r="O61" i="75"/>
  <c r="O60" i="75"/>
  <c r="M56" i="75"/>
  <c r="Q55" i="75"/>
  <c r="M55" i="75"/>
  <c r="P54" i="75"/>
  <c r="M54" i="75"/>
  <c r="M53" i="75"/>
  <c r="R52" i="75"/>
  <c r="R53" i="75"/>
  <c r="M52" i="75"/>
  <c r="R51" i="75"/>
  <c r="Q51" i="75"/>
  <c r="P50" i="75"/>
  <c r="K38" i="75"/>
  <c r="K37" i="75"/>
  <c r="K36" i="75"/>
  <c r="R149" i="75"/>
  <c r="T86" i="75" s="1"/>
  <c r="K35" i="75"/>
  <c r="K34" i="75"/>
  <c r="K33" i="75"/>
  <c r="K32" i="75"/>
  <c r="K31" i="75"/>
  <c r="K30" i="75"/>
  <c r="K29" i="75"/>
  <c r="K28" i="75"/>
  <c r="K27" i="75"/>
  <c r="K26" i="75"/>
  <c r="K25" i="75"/>
  <c r="K24" i="75"/>
  <c r="K23" i="75"/>
  <c r="K22" i="75"/>
  <c r="K21" i="75"/>
  <c r="K20" i="75"/>
  <c r="K19" i="75"/>
  <c r="W15" i="75"/>
  <c r="AC12" i="75"/>
  <c r="W14" i="75"/>
  <c r="W13" i="75"/>
  <c r="M13" i="75"/>
  <c r="W12" i="75"/>
  <c r="M12" i="75"/>
  <c r="W11" i="75"/>
  <c r="M11" i="75"/>
  <c r="W10" i="75"/>
  <c r="P10" i="75"/>
  <c r="M10" i="75"/>
  <c r="W9" i="75"/>
  <c r="P9" i="75"/>
  <c r="M9" i="75"/>
  <c r="W8" i="75"/>
  <c r="P8" i="75"/>
  <c r="M8" i="75"/>
  <c r="W7" i="75"/>
  <c r="P7" i="75"/>
  <c r="M7" i="75"/>
  <c r="W6" i="75"/>
  <c r="P6" i="75"/>
  <c r="C6" i="75"/>
  <c r="Z7" i="75" s="1"/>
  <c r="H2" i="75"/>
  <c r="Q118" i="74"/>
  <c r="Q117" i="74"/>
  <c r="O117" i="74"/>
  <c r="M113" i="74"/>
  <c r="M112" i="74"/>
  <c r="M111" i="74"/>
  <c r="M110" i="74"/>
  <c r="M109" i="74"/>
  <c r="T106" i="74"/>
  <c r="T105" i="74"/>
  <c r="T104" i="74"/>
  <c r="T103" i="74"/>
  <c r="T102" i="74"/>
  <c r="T101" i="74"/>
  <c r="P101" i="74"/>
  <c r="M101" i="74"/>
  <c r="T100" i="74"/>
  <c r="P100" i="74"/>
  <c r="M100" i="74"/>
  <c r="T99" i="74"/>
  <c r="M99" i="74"/>
  <c r="T98" i="74"/>
  <c r="M94" i="74"/>
  <c r="M92" i="74"/>
  <c r="M91" i="74"/>
  <c r="P83" i="74"/>
  <c r="P82" i="74"/>
  <c r="P81" i="74"/>
  <c r="R89" i="74"/>
  <c r="O75" i="74"/>
  <c r="O74" i="74"/>
  <c r="O73" i="74"/>
  <c r="O72" i="74"/>
  <c r="O71" i="74"/>
  <c r="O70" i="74"/>
  <c r="O69" i="74"/>
  <c r="O68" i="74"/>
  <c r="O67" i="74"/>
  <c r="O66" i="74"/>
  <c r="O65" i="74"/>
  <c r="O64" i="74"/>
  <c r="O63" i="74"/>
  <c r="O62" i="74"/>
  <c r="O61" i="74"/>
  <c r="O60" i="74"/>
  <c r="P57" i="74"/>
  <c r="M56" i="74"/>
  <c r="M55" i="74"/>
  <c r="M54" i="74"/>
  <c r="M53" i="74"/>
  <c r="P52" i="74"/>
  <c r="M52" i="74"/>
  <c r="P51" i="74"/>
  <c r="P56" i="74" s="1"/>
  <c r="P50" i="74"/>
  <c r="P55" i="74" s="1"/>
  <c r="K38" i="74"/>
  <c r="K37" i="74"/>
  <c r="K36" i="74"/>
  <c r="K35" i="74"/>
  <c r="K34" i="74"/>
  <c r="K33" i="74"/>
  <c r="K32" i="74"/>
  <c r="K31" i="74"/>
  <c r="K30" i="74"/>
  <c r="K29" i="74"/>
  <c r="K28" i="74"/>
  <c r="K27" i="74"/>
  <c r="K26" i="74"/>
  <c r="K25" i="74"/>
  <c r="K24" i="74"/>
  <c r="K23" i="74"/>
  <c r="K22" i="74"/>
  <c r="K21" i="74"/>
  <c r="K20" i="74"/>
  <c r="K19" i="74"/>
  <c r="W15" i="74"/>
  <c r="W14" i="74"/>
  <c r="W13" i="74"/>
  <c r="Q13" i="74"/>
  <c r="P13" i="74"/>
  <c r="O13" i="74"/>
  <c r="N13" i="74"/>
  <c r="M13" i="74"/>
  <c r="AC12" i="74"/>
  <c r="W12" i="74"/>
  <c r="Q12" i="74"/>
  <c r="P12" i="74"/>
  <c r="O12" i="74"/>
  <c r="N12" i="74"/>
  <c r="M12" i="74"/>
  <c r="W11" i="74"/>
  <c r="Q11" i="74"/>
  <c r="P11" i="74"/>
  <c r="O11" i="74"/>
  <c r="N11" i="74"/>
  <c r="M11" i="74"/>
  <c r="W10" i="74"/>
  <c r="T10" i="74"/>
  <c r="Q10" i="74"/>
  <c r="P10" i="74"/>
  <c r="O10" i="74"/>
  <c r="N10" i="74"/>
  <c r="M10" i="74"/>
  <c r="W9" i="74"/>
  <c r="T9" i="74"/>
  <c r="Q9" i="74"/>
  <c r="P9" i="74"/>
  <c r="O9" i="74"/>
  <c r="N9" i="74"/>
  <c r="M9" i="74"/>
  <c r="W8" i="74"/>
  <c r="T8" i="74"/>
  <c r="Q8" i="74"/>
  <c r="P8" i="74"/>
  <c r="O8" i="74"/>
  <c r="N8" i="74"/>
  <c r="M8" i="74"/>
  <c r="W7" i="74"/>
  <c r="T7" i="74"/>
  <c r="Q7" i="74"/>
  <c r="P7" i="74"/>
  <c r="O7" i="74"/>
  <c r="N7" i="74"/>
  <c r="M7" i="74"/>
  <c r="W6" i="74"/>
  <c r="T6" i="74"/>
  <c r="C6" i="74"/>
  <c r="H2" i="74"/>
  <c r="C21" i="73"/>
  <c r="C16" i="73"/>
  <c r="C6" i="73"/>
  <c r="Z7" i="73" s="1"/>
  <c r="R118" i="73"/>
  <c r="Q118" i="73"/>
  <c r="R117" i="73"/>
  <c r="Q117" i="73"/>
  <c r="M113" i="73"/>
  <c r="M112" i="73"/>
  <c r="M111" i="73"/>
  <c r="M110" i="73"/>
  <c r="M109" i="73"/>
  <c r="T106" i="73"/>
  <c r="T105" i="73"/>
  <c r="T104" i="73"/>
  <c r="T103" i="73"/>
  <c r="T102" i="73"/>
  <c r="T101" i="73"/>
  <c r="P101" i="73"/>
  <c r="M101" i="73"/>
  <c r="T100" i="73"/>
  <c r="P100" i="73"/>
  <c r="M100" i="73"/>
  <c r="T99" i="73"/>
  <c r="M99" i="73"/>
  <c r="T98" i="73"/>
  <c r="M94" i="73"/>
  <c r="M92" i="73"/>
  <c r="M91" i="73"/>
  <c r="P83" i="73"/>
  <c r="P82" i="73"/>
  <c r="P81" i="73"/>
  <c r="O75" i="73"/>
  <c r="O74" i="73"/>
  <c r="O73" i="73"/>
  <c r="O72" i="73"/>
  <c r="O71" i="73"/>
  <c r="O70" i="73"/>
  <c r="O69" i="73"/>
  <c r="O68" i="73"/>
  <c r="O67" i="73"/>
  <c r="O66" i="73"/>
  <c r="O65" i="73"/>
  <c r="O64" i="73"/>
  <c r="O63" i="73"/>
  <c r="O62" i="73"/>
  <c r="O61" i="73"/>
  <c r="O60" i="73"/>
  <c r="Q57" i="73"/>
  <c r="R72" i="73"/>
  <c r="R61" i="73" s="1"/>
  <c r="R91" i="73" s="1"/>
  <c r="M56" i="73"/>
  <c r="Q55" i="73"/>
  <c r="R87" i="73" s="1"/>
  <c r="M55" i="73"/>
  <c r="Q54" i="73"/>
  <c r="R86" i="73" s="1"/>
  <c r="M54" i="73"/>
  <c r="Q53" i="73"/>
  <c r="M53" i="73"/>
  <c r="M52" i="73"/>
  <c r="K38" i="73"/>
  <c r="K37" i="73"/>
  <c r="K36" i="73"/>
  <c r="K35" i="73"/>
  <c r="K34" i="73"/>
  <c r="K33" i="73"/>
  <c r="K32" i="73"/>
  <c r="K31" i="73"/>
  <c r="K30" i="73"/>
  <c r="K29" i="73"/>
  <c r="K28" i="73"/>
  <c r="K27" i="73"/>
  <c r="K26" i="73"/>
  <c r="K25" i="73"/>
  <c r="K24" i="73"/>
  <c r="K23" i="73"/>
  <c r="K22" i="73"/>
  <c r="K21" i="73"/>
  <c r="K20" i="73"/>
  <c r="K19" i="73"/>
  <c r="W15" i="73"/>
  <c r="C15" i="73"/>
  <c r="AC9" i="73" s="1"/>
  <c r="W14" i="73"/>
  <c r="W13" i="73"/>
  <c r="Q13" i="73"/>
  <c r="P13" i="73"/>
  <c r="O13" i="73"/>
  <c r="N13" i="73"/>
  <c r="M13" i="73"/>
  <c r="AC12" i="73"/>
  <c r="W12" i="73"/>
  <c r="Q12" i="73"/>
  <c r="P12" i="73"/>
  <c r="O12" i="73"/>
  <c r="N12" i="73"/>
  <c r="M12" i="73"/>
  <c r="W11" i="73"/>
  <c r="Q11" i="73"/>
  <c r="P11" i="73"/>
  <c r="O11" i="73"/>
  <c r="N11" i="73"/>
  <c r="M11" i="73"/>
  <c r="W10" i="73"/>
  <c r="T10" i="73"/>
  <c r="Q10" i="73"/>
  <c r="P10" i="73"/>
  <c r="O10" i="73"/>
  <c r="N10" i="73"/>
  <c r="M10" i="73"/>
  <c r="W9" i="73"/>
  <c r="T9" i="73"/>
  <c r="Q9" i="73"/>
  <c r="P9" i="73"/>
  <c r="O9" i="73"/>
  <c r="N9" i="73"/>
  <c r="M9" i="73"/>
  <c r="W8" i="73"/>
  <c r="T8" i="73"/>
  <c r="Q8" i="73"/>
  <c r="P8" i="73"/>
  <c r="O8" i="73"/>
  <c r="N8" i="73"/>
  <c r="M8" i="73"/>
  <c r="W7" i="73"/>
  <c r="T7" i="73"/>
  <c r="Q7" i="73"/>
  <c r="P7" i="73"/>
  <c r="O7" i="73"/>
  <c r="N7" i="73"/>
  <c r="M7" i="73"/>
  <c r="W6" i="73"/>
  <c r="T6" i="73"/>
  <c r="H2" i="73"/>
  <c r="O52" i="77" l="1"/>
  <c r="O53" i="77" s="1"/>
  <c r="Q61" i="77" s="1"/>
  <c r="AJ17" i="77"/>
  <c r="AK17" i="77" s="1"/>
  <c r="AB17" i="77" s="1"/>
  <c r="R67" i="73"/>
  <c r="R68" i="73" s="1"/>
  <c r="Q61" i="73" s="1"/>
  <c r="Q62" i="73" s="1"/>
  <c r="AJ9" i="73"/>
  <c r="AK9" i="73" s="1"/>
  <c r="AB9" i="73" s="1"/>
  <c r="AJ18" i="77"/>
  <c r="AK18" i="77" s="1"/>
  <c r="AB18" i="77" s="1"/>
  <c r="AJ19" i="77"/>
  <c r="AK19" i="77" s="1"/>
  <c r="AB19" i="77" s="1"/>
  <c r="C9" i="74"/>
  <c r="Z7" i="74"/>
  <c r="R69" i="73"/>
  <c r="R70" i="73" s="1"/>
  <c r="R88" i="73" s="1"/>
  <c r="R89" i="73" s="1"/>
  <c r="AJ10" i="73"/>
  <c r="AK10" i="73" s="1"/>
  <c r="AB10" i="73" s="1"/>
  <c r="O52" i="75"/>
  <c r="O53" i="75" s="1"/>
  <c r="AJ9" i="75"/>
  <c r="AK9" i="75" s="1"/>
  <c r="AB9" i="75" s="1"/>
  <c r="O52" i="74"/>
  <c r="O53" i="74" s="1"/>
  <c r="AJ9" i="74"/>
  <c r="AK9" i="74" s="1"/>
  <c r="AB9" i="74" s="1"/>
  <c r="O54" i="74"/>
  <c r="O55" i="74" s="1"/>
  <c r="AJ10" i="74"/>
  <c r="AK10" i="74" s="1"/>
  <c r="AB10" i="74" s="1"/>
  <c r="C9" i="73"/>
  <c r="C27" i="75"/>
  <c r="AC9" i="75" s="1"/>
  <c r="C8" i="75"/>
  <c r="AC7" i="75" s="1"/>
  <c r="C45" i="78"/>
  <c r="AC19" i="78" s="1"/>
  <c r="C24" i="78"/>
  <c r="C45" i="77"/>
  <c r="AF19" i="77"/>
  <c r="O54" i="77"/>
  <c r="O55" i="77" s="1"/>
  <c r="Q98" i="77" s="1"/>
  <c r="N54" i="77"/>
  <c r="N55" i="77" s="1"/>
  <c r="R62" i="75"/>
  <c r="V87" i="75"/>
  <c r="R77" i="73"/>
  <c r="R57" i="78"/>
  <c r="Q88" i="78"/>
  <c r="Q92" i="78"/>
  <c r="C38" i="77"/>
  <c r="C16" i="77"/>
  <c r="AC15" i="77" s="1"/>
  <c r="Q92" i="77"/>
  <c r="R73" i="73"/>
  <c r="C8" i="73"/>
  <c r="AC7" i="73" s="1"/>
  <c r="C8" i="74"/>
  <c r="AC7" i="74" s="1"/>
  <c r="Q52" i="75"/>
  <c r="S70" i="75"/>
  <c r="Q57" i="75"/>
  <c r="R66" i="75" s="1"/>
  <c r="S74" i="75"/>
  <c r="V86" i="75"/>
  <c r="R80" i="78"/>
  <c r="C40" i="78"/>
  <c r="AC18" i="78" s="1"/>
  <c r="R75" i="78"/>
  <c r="R65" i="78"/>
  <c r="U65" i="78" s="1"/>
  <c r="AF25" i="78" s="1"/>
  <c r="R64" i="78"/>
  <c r="R68" i="78"/>
  <c r="U66" i="78" s="1"/>
  <c r="AD24" i="78" s="1"/>
  <c r="R67" i="78"/>
  <c r="P54" i="78"/>
  <c r="P57" i="78"/>
  <c r="Q77" i="78" s="1"/>
  <c r="C35" i="78"/>
  <c r="AC17" i="78" s="1"/>
  <c r="C25" i="78"/>
  <c r="R58" i="78"/>
  <c r="Q116" i="78"/>
  <c r="R70" i="78"/>
  <c r="C20" i="78"/>
  <c r="P54" i="77"/>
  <c r="Q62" i="77" s="1"/>
  <c r="Q50" i="77"/>
  <c r="Q51" i="77" s="1"/>
  <c r="R55" i="77"/>
  <c r="R53" i="77"/>
  <c r="O56" i="77"/>
  <c r="O57" i="77" s="1"/>
  <c r="R65" i="77"/>
  <c r="Q97" i="77"/>
  <c r="Q88" i="77"/>
  <c r="AC25" i="77"/>
  <c r="C20" i="77"/>
  <c r="C12" i="75"/>
  <c r="O54" i="75"/>
  <c r="O55" i="75" s="1"/>
  <c r="S80" i="75" s="1"/>
  <c r="AC16" i="75"/>
  <c r="R59" i="75"/>
  <c r="R63" i="75"/>
  <c r="U66" i="75" s="1"/>
  <c r="AF15" i="75" s="1"/>
  <c r="R60" i="75"/>
  <c r="U65" i="75" s="1"/>
  <c r="AF16" i="75" s="1"/>
  <c r="Q70" i="75"/>
  <c r="Q72" i="75" s="1"/>
  <c r="R65" i="75"/>
  <c r="R70" i="75"/>
  <c r="P55" i="75"/>
  <c r="R155" i="75"/>
  <c r="T87" i="75" s="1"/>
  <c r="P53" i="75"/>
  <c r="R81" i="74"/>
  <c r="U54" i="74" s="1"/>
  <c r="R87" i="74"/>
  <c r="R88" i="74" s="1"/>
  <c r="R90" i="74" s="1"/>
  <c r="R91" i="74" s="1"/>
  <c r="P53" i="74"/>
  <c r="Q61" i="74" s="1"/>
  <c r="C26" i="74"/>
  <c r="C21" i="74"/>
  <c r="C20" i="74"/>
  <c r="AC10" i="74" s="1"/>
  <c r="R76" i="74"/>
  <c r="U53" i="74" s="1"/>
  <c r="AF7" i="73"/>
  <c r="C20" i="73"/>
  <c r="AC10" i="73" s="1"/>
  <c r="R82" i="73"/>
  <c r="R59" i="73" l="1"/>
  <c r="Q61" i="75"/>
  <c r="Q62" i="75" s="1"/>
  <c r="AJ17" i="78"/>
  <c r="AK17" i="78" s="1"/>
  <c r="AB17" i="78" s="1"/>
  <c r="C40" i="77"/>
  <c r="AC18" i="77" s="1"/>
  <c r="Z18" i="77"/>
  <c r="Q75" i="77"/>
  <c r="Q76" i="77" s="1"/>
  <c r="Q77" i="77" s="1"/>
  <c r="U62" i="77" s="1"/>
  <c r="AC19" i="77"/>
  <c r="AD19" i="77" s="1"/>
  <c r="R76" i="78"/>
  <c r="R77" i="78" s="1"/>
  <c r="R78" i="78" s="1"/>
  <c r="R79" i="78" s="1"/>
  <c r="R81" i="78" s="1"/>
  <c r="R82" i="78" s="1"/>
  <c r="S72" i="75"/>
  <c r="U53" i="75" s="1"/>
  <c r="Q99" i="77"/>
  <c r="Q100" i="77" s="1"/>
  <c r="U59" i="77" s="1"/>
  <c r="P80" i="77" s="1"/>
  <c r="S75" i="75"/>
  <c r="U54" i="75" s="1"/>
  <c r="R67" i="75"/>
  <c r="R68" i="75" s="1"/>
  <c r="AD25" i="78"/>
  <c r="AG25" i="78" s="1"/>
  <c r="AF24" i="78"/>
  <c r="AG24" i="78" s="1"/>
  <c r="C51" i="78"/>
  <c r="Q97" i="78"/>
  <c r="Q61" i="78"/>
  <c r="Q63" i="78" s="1"/>
  <c r="Q64" i="78" s="1"/>
  <c r="U58" i="78" s="1"/>
  <c r="Q75" i="78"/>
  <c r="C17" i="78"/>
  <c r="C21" i="78"/>
  <c r="C21" i="77"/>
  <c r="C51" i="77"/>
  <c r="R59" i="77"/>
  <c r="R62" i="77"/>
  <c r="R63" i="77"/>
  <c r="U66" i="77" s="1"/>
  <c r="R70" i="77"/>
  <c r="R60" i="77"/>
  <c r="U65" i="77" s="1"/>
  <c r="R56" i="77"/>
  <c r="R71" i="77" s="1"/>
  <c r="C46" i="77"/>
  <c r="C17" i="77"/>
  <c r="C9" i="75"/>
  <c r="AD16" i="75"/>
  <c r="AG16" i="75" s="1"/>
  <c r="S79" i="75"/>
  <c r="S81" i="75" s="1"/>
  <c r="Q63" i="75"/>
  <c r="C17" i="75"/>
  <c r="C38" i="75"/>
  <c r="AD15" i="75"/>
  <c r="AG15" i="75" s="1"/>
  <c r="C13" i="75"/>
  <c r="AF7" i="74"/>
  <c r="AD7" i="74"/>
  <c r="AF10" i="74"/>
  <c r="AD10" i="74"/>
  <c r="AF12" i="74"/>
  <c r="AD12" i="74"/>
  <c r="AD7" i="73"/>
  <c r="AG7" i="73" s="1"/>
  <c r="C27" i="73"/>
  <c r="P84" i="77" l="1"/>
  <c r="C29" i="78"/>
  <c r="AF23" i="78"/>
  <c r="AG23" i="78" s="1"/>
  <c r="C46" i="78"/>
  <c r="AF15" i="78"/>
  <c r="AD15" i="78"/>
  <c r="M84" i="78"/>
  <c r="M83" i="78"/>
  <c r="M82" i="78"/>
  <c r="M81" i="78"/>
  <c r="M80" i="78"/>
  <c r="AF21" i="78"/>
  <c r="AD21" i="78"/>
  <c r="C36" i="77"/>
  <c r="AF21" i="77"/>
  <c r="AD21" i="77"/>
  <c r="C41" i="77"/>
  <c r="AD15" i="77"/>
  <c r="AF15" i="77"/>
  <c r="C25" i="77"/>
  <c r="R72" i="77"/>
  <c r="R73" i="77" s="1"/>
  <c r="R74" i="77" s="1"/>
  <c r="R76" i="77" s="1"/>
  <c r="R77" i="77" s="1"/>
  <c r="AD24" i="77"/>
  <c r="AF24" i="77"/>
  <c r="C21" i="75"/>
  <c r="AF14" i="75"/>
  <c r="AG14" i="75" s="1"/>
  <c r="S86" i="75"/>
  <c r="R150" i="75"/>
  <c r="S87" i="75"/>
  <c r="R156" i="75"/>
  <c r="AF7" i="75"/>
  <c r="AD7" i="75"/>
  <c r="AD12" i="75"/>
  <c r="AF12" i="75"/>
  <c r="AG12" i="74"/>
  <c r="AF9" i="74"/>
  <c r="AF11" i="74" s="1"/>
  <c r="AG7" i="74"/>
  <c r="AF12" i="73"/>
  <c r="AD12" i="73"/>
  <c r="C47" i="77" l="1"/>
  <c r="AG15" i="78"/>
  <c r="C41" i="78"/>
  <c r="C47" i="78" s="1"/>
  <c r="AG21" i="78"/>
  <c r="AD19" i="78"/>
  <c r="AG24" i="77"/>
  <c r="AG15" i="77"/>
  <c r="AF23" i="77"/>
  <c r="AG23" i="77" s="1"/>
  <c r="C29" i="77"/>
  <c r="AF25" i="77"/>
  <c r="AD25" i="77"/>
  <c r="AD18" i="77"/>
  <c r="AF18" i="77"/>
  <c r="AD17" i="77"/>
  <c r="AF17" i="77"/>
  <c r="AG21" i="77"/>
  <c r="AG12" i="75"/>
  <c r="W87" i="75"/>
  <c r="U87" i="75"/>
  <c r="C33" i="75"/>
  <c r="W86" i="75"/>
  <c r="U86" i="75"/>
  <c r="C28" i="75"/>
  <c r="AG7" i="75"/>
  <c r="AG12" i="73"/>
  <c r="C22" i="73"/>
  <c r="C28" i="73" s="1"/>
  <c r="C31" i="73" s="1"/>
  <c r="AD20" i="77" l="1"/>
  <c r="C34" i="75"/>
  <c r="AG20" i="77"/>
  <c r="C52" i="78"/>
  <c r="AD17" i="78"/>
  <c r="AF17" i="78"/>
  <c r="AG25" i="77"/>
  <c r="C39" i="75"/>
  <c r="C43" i="75" s="1"/>
  <c r="AD9" i="75"/>
  <c r="AF9" i="75"/>
  <c r="AD10" i="75"/>
  <c r="AF10" i="75"/>
  <c r="AD10" i="73"/>
  <c r="AD11" i="73" s="1"/>
  <c r="AF10" i="73"/>
  <c r="AF11" i="73" s="1"/>
  <c r="AF11" i="75" l="1"/>
  <c r="AD11" i="75"/>
  <c r="AG11" i="73"/>
  <c r="AG13" i="73" s="1"/>
  <c r="AG11" i="75" l="1"/>
  <c r="AG17" i="75" s="1"/>
  <c r="C27" i="72" l="1"/>
  <c r="Q123" i="72"/>
  <c r="R122" i="72"/>
  <c r="Q122" i="72"/>
  <c r="AJ19" i="72" s="1"/>
  <c r="AK19" i="72" s="1"/>
  <c r="AB19" i="72" s="1"/>
  <c r="R121" i="72"/>
  <c r="Q121" i="72"/>
  <c r="AJ17" i="72" s="1"/>
  <c r="AK17" i="72" s="1"/>
  <c r="AB17" i="72" s="1"/>
  <c r="R120" i="72"/>
  <c r="Q120" i="72"/>
  <c r="R119" i="72"/>
  <c r="Q119" i="72"/>
  <c r="R118" i="72"/>
  <c r="R71" i="72" s="1"/>
  <c r="U72" i="72" s="1"/>
  <c r="Q118" i="72"/>
  <c r="R117" i="72"/>
  <c r="Q117" i="72"/>
  <c r="R74" i="72" s="1"/>
  <c r="R75" i="72" s="1"/>
  <c r="R76" i="72" s="1"/>
  <c r="R60" i="72" s="1"/>
  <c r="M113" i="72"/>
  <c r="M112" i="72"/>
  <c r="M111" i="72"/>
  <c r="M110" i="72"/>
  <c r="M109" i="72"/>
  <c r="O75" i="72"/>
  <c r="O74" i="72"/>
  <c r="O73" i="72"/>
  <c r="O72" i="72"/>
  <c r="O71" i="72"/>
  <c r="O70" i="72"/>
  <c r="O69" i="72"/>
  <c r="O68" i="72"/>
  <c r="R66" i="72"/>
  <c r="U70" i="72" s="1"/>
  <c r="O67" i="72"/>
  <c r="O66" i="72"/>
  <c r="C21" i="72" s="1"/>
  <c r="AC17" i="72" s="1"/>
  <c r="R86" i="72"/>
  <c r="O65" i="72"/>
  <c r="O64" i="72"/>
  <c r="O63" i="72"/>
  <c r="O62" i="72"/>
  <c r="O61" i="72"/>
  <c r="O60" i="72"/>
  <c r="M56" i="72"/>
  <c r="Q55" i="72"/>
  <c r="M55" i="72"/>
  <c r="Q54" i="72"/>
  <c r="M54" i="72"/>
  <c r="Q53" i="72"/>
  <c r="M53" i="72"/>
  <c r="M52" i="72"/>
  <c r="K38" i="72"/>
  <c r="K37" i="72"/>
  <c r="K36" i="72"/>
  <c r="K35" i="72"/>
  <c r="C37" i="72"/>
  <c r="AC20" i="72" s="1"/>
  <c r="K34" i="72"/>
  <c r="K33" i="72"/>
  <c r="K32" i="72"/>
  <c r="K31" i="72"/>
  <c r="K30" i="72"/>
  <c r="K29" i="72"/>
  <c r="K28" i="72"/>
  <c r="K27" i="72"/>
  <c r="K26" i="72"/>
  <c r="K25" i="72"/>
  <c r="K24" i="72"/>
  <c r="K23" i="72"/>
  <c r="AC22" i="72"/>
  <c r="K22" i="72"/>
  <c r="K21" i="72"/>
  <c r="K20" i="72"/>
  <c r="K19" i="72"/>
  <c r="W13" i="72"/>
  <c r="Q13" i="72"/>
  <c r="P13" i="72"/>
  <c r="O13" i="72"/>
  <c r="N13" i="72"/>
  <c r="M13" i="72"/>
  <c r="W12" i="72"/>
  <c r="Q12" i="72"/>
  <c r="P12" i="72"/>
  <c r="O12" i="72"/>
  <c r="N12" i="72"/>
  <c r="M12" i="72"/>
  <c r="W11" i="72"/>
  <c r="Q11" i="72"/>
  <c r="P11" i="72"/>
  <c r="O11" i="72"/>
  <c r="N11" i="72"/>
  <c r="M11" i="72"/>
  <c r="W10" i="72"/>
  <c r="T10" i="72"/>
  <c r="Q10" i="72"/>
  <c r="P10" i="72"/>
  <c r="O10" i="72"/>
  <c r="N10" i="72"/>
  <c r="M10" i="72"/>
  <c r="W9" i="72"/>
  <c r="T9" i="72"/>
  <c r="Q9" i="72"/>
  <c r="P9" i="72"/>
  <c r="O9" i="72"/>
  <c r="N9" i="72"/>
  <c r="M9" i="72"/>
  <c r="W8" i="72"/>
  <c r="T8" i="72"/>
  <c r="Q8" i="72"/>
  <c r="P8" i="72"/>
  <c r="O8" i="72"/>
  <c r="N8" i="72"/>
  <c r="M8" i="72"/>
  <c r="W7" i="72"/>
  <c r="T7" i="72"/>
  <c r="Q7" i="72"/>
  <c r="P7" i="72"/>
  <c r="O7" i="72"/>
  <c r="N7" i="72"/>
  <c r="M7" i="72"/>
  <c r="C7" i="72"/>
  <c r="Z14" i="72" s="1"/>
  <c r="W6" i="72"/>
  <c r="T6" i="72"/>
  <c r="Q120" i="71"/>
  <c r="W106" i="71"/>
  <c r="W105" i="71"/>
  <c r="W104" i="71"/>
  <c r="W103" i="71"/>
  <c r="W102" i="71"/>
  <c r="W101" i="71"/>
  <c r="W100" i="71"/>
  <c r="W99" i="71"/>
  <c r="W98" i="71"/>
  <c r="O75" i="71"/>
  <c r="O74" i="71"/>
  <c r="O73" i="71"/>
  <c r="O72" i="71"/>
  <c r="O71" i="71"/>
  <c r="O70" i="71"/>
  <c r="O69" i="71"/>
  <c r="O68" i="71"/>
  <c r="O67" i="71"/>
  <c r="O66" i="71"/>
  <c r="O65" i="71"/>
  <c r="O64" i="71"/>
  <c r="O63" i="71"/>
  <c r="O62" i="71"/>
  <c r="O61" i="71"/>
  <c r="O60" i="71"/>
  <c r="P56" i="71"/>
  <c r="M56" i="71"/>
  <c r="M55" i="71"/>
  <c r="P54" i="71"/>
  <c r="M54" i="71"/>
  <c r="P53" i="71"/>
  <c r="M53" i="71"/>
  <c r="P52" i="71"/>
  <c r="M52" i="71"/>
  <c r="K38" i="71"/>
  <c r="K37" i="71"/>
  <c r="K36" i="71"/>
  <c r="K35" i="71"/>
  <c r="K34" i="71"/>
  <c r="K33" i="71"/>
  <c r="K32" i="71"/>
  <c r="K31" i="71"/>
  <c r="K30" i="71"/>
  <c r="K29" i="71"/>
  <c r="K28" i="71"/>
  <c r="AC27" i="71"/>
  <c r="K27" i="71"/>
  <c r="K26" i="71"/>
  <c r="K25" i="71"/>
  <c r="K24" i="71"/>
  <c r="K23" i="71"/>
  <c r="K22" i="71"/>
  <c r="K21" i="71"/>
  <c r="K20" i="71"/>
  <c r="K19" i="71"/>
  <c r="C21" i="71"/>
  <c r="AC20" i="71" s="1"/>
  <c r="W15" i="71"/>
  <c r="W14" i="71"/>
  <c r="W13" i="71"/>
  <c r="Q13" i="71"/>
  <c r="P13" i="71"/>
  <c r="O13" i="71"/>
  <c r="N13" i="71"/>
  <c r="M13" i="71"/>
  <c r="W12" i="71"/>
  <c r="Q12" i="71"/>
  <c r="P12" i="71"/>
  <c r="O12" i="71"/>
  <c r="N12" i="71"/>
  <c r="M12" i="71"/>
  <c r="W11" i="71"/>
  <c r="Q11" i="71"/>
  <c r="P11" i="71"/>
  <c r="O11" i="71"/>
  <c r="N11" i="71"/>
  <c r="M11" i="71"/>
  <c r="W10" i="71"/>
  <c r="T10" i="71"/>
  <c r="Q10" i="71"/>
  <c r="P10" i="71"/>
  <c r="O10" i="71"/>
  <c r="N10" i="71"/>
  <c r="M10" i="71"/>
  <c r="W9" i="71"/>
  <c r="T9" i="71"/>
  <c r="Q9" i="71"/>
  <c r="P9" i="71"/>
  <c r="O9" i="71"/>
  <c r="N9" i="71"/>
  <c r="M9" i="71"/>
  <c r="W8" i="71"/>
  <c r="T8" i="71"/>
  <c r="Q8" i="71"/>
  <c r="P8" i="71"/>
  <c r="O8" i="71"/>
  <c r="N8" i="71"/>
  <c r="M8" i="71"/>
  <c r="W7" i="71"/>
  <c r="T7" i="71"/>
  <c r="Q7" i="71"/>
  <c r="P7" i="71"/>
  <c r="O7" i="71"/>
  <c r="N7" i="71"/>
  <c r="M7" i="71"/>
  <c r="C7" i="71"/>
  <c r="Z16" i="71" s="1"/>
  <c r="W6" i="71"/>
  <c r="T6" i="71"/>
  <c r="C21" i="70"/>
  <c r="AC19" i="70"/>
  <c r="W106" i="70"/>
  <c r="W105" i="70"/>
  <c r="W104" i="70"/>
  <c r="W103" i="70"/>
  <c r="W102" i="70"/>
  <c r="W101" i="70"/>
  <c r="W100" i="70"/>
  <c r="W99" i="70"/>
  <c r="W98" i="70"/>
  <c r="O75" i="70"/>
  <c r="O74" i="70"/>
  <c r="O73" i="70"/>
  <c r="O72" i="70"/>
  <c r="O71" i="70"/>
  <c r="O70" i="70"/>
  <c r="O69" i="70"/>
  <c r="O68" i="70"/>
  <c r="O67" i="70"/>
  <c r="O66" i="70"/>
  <c r="O65" i="70"/>
  <c r="O64" i="70"/>
  <c r="O63" i="70"/>
  <c r="O62" i="70"/>
  <c r="O61" i="70"/>
  <c r="C37" i="70" s="1"/>
  <c r="O60" i="70"/>
  <c r="Q56" i="70"/>
  <c r="M56" i="70"/>
  <c r="M55" i="70"/>
  <c r="Q54" i="70"/>
  <c r="M54" i="70"/>
  <c r="C10" i="70" s="1"/>
  <c r="Q53" i="70"/>
  <c r="M53" i="70"/>
  <c r="Q52" i="70"/>
  <c r="M52" i="70"/>
  <c r="K38" i="70"/>
  <c r="K37" i="70"/>
  <c r="K36" i="70"/>
  <c r="K35" i="70"/>
  <c r="K34" i="70"/>
  <c r="K33" i="70"/>
  <c r="K32" i="70"/>
  <c r="K31" i="70"/>
  <c r="K30" i="70"/>
  <c r="K29" i="70"/>
  <c r="K28" i="70"/>
  <c r="AC27" i="70"/>
  <c r="K27" i="70"/>
  <c r="K26" i="70"/>
  <c r="K25" i="70"/>
  <c r="K24" i="70"/>
  <c r="K23" i="70"/>
  <c r="K22" i="70"/>
  <c r="K21" i="70"/>
  <c r="K20" i="70"/>
  <c r="K19" i="70"/>
  <c r="W15" i="70"/>
  <c r="W14" i="70"/>
  <c r="W13" i="70"/>
  <c r="Q13" i="70"/>
  <c r="P13" i="70"/>
  <c r="O13" i="70"/>
  <c r="N13" i="70"/>
  <c r="M13" i="70"/>
  <c r="W12" i="70"/>
  <c r="Q12" i="70"/>
  <c r="P12" i="70"/>
  <c r="O12" i="70"/>
  <c r="N12" i="70"/>
  <c r="M12" i="70"/>
  <c r="W11" i="70"/>
  <c r="Q11" i="70"/>
  <c r="P11" i="70"/>
  <c r="O11" i="70"/>
  <c r="N11" i="70"/>
  <c r="M11" i="70"/>
  <c r="W10" i="70"/>
  <c r="T10" i="70"/>
  <c r="Q10" i="70"/>
  <c r="P10" i="70"/>
  <c r="O10" i="70"/>
  <c r="N10" i="70"/>
  <c r="M10" i="70"/>
  <c r="W9" i="70"/>
  <c r="T9" i="70"/>
  <c r="Q9" i="70"/>
  <c r="P9" i="70"/>
  <c r="O9" i="70"/>
  <c r="N9" i="70"/>
  <c r="M9" i="70"/>
  <c r="W8" i="70"/>
  <c r="T8" i="70"/>
  <c r="Q8" i="70"/>
  <c r="P8" i="70"/>
  <c r="O8" i="70"/>
  <c r="N8" i="70"/>
  <c r="M8" i="70"/>
  <c r="W7" i="70"/>
  <c r="T7" i="70"/>
  <c r="Q7" i="70"/>
  <c r="P7" i="70"/>
  <c r="O7" i="70"/>
  <c r="N7" i="70"/>
  <c r="M7" i="70"/>
  <c r="W6" i="70"/>
  <c r="T6" i="70"/>
  <c r="Q108" i="69"/>
  <c r="Q107" i="69"/>
  <c r="W106" i="69"/>
  <c r="W105" i="69"/>
  <c r="M105" i="69"/>
  <c r="W104" i="69"/>
  <c r="M104" i="69"/>
  <c r="W103" i="69"/>
  <c r="M103" i="69"/>
  <c r="W102" i="69"/>
  <c r="W101" i="69"/>
  <c r="W100" i="69"/>
  <c r="W99" i="69"/>
  <c r="W98" i="69"/>
  <c r="P97" i="69"/>
  <c r="M97" i="69"/>
  <c r="P96" i="69"/>
  <c r="M96" i="69"/>
  <c r="P95" i="69"/>
  <c r="M95" i="69"/>
  <c r="M90" i="69"/>
  <c r="M89" i="69"/>
  <c r="P82" i="69"/>
  <c r="M82" i="69"/>
  <c r="P81" i="69"/>
  <c r="M81" i="69"/>
  <c r="O75" i="69"/>
  <c r="O74" i="69"/>
  <c r="O73" i="69"/>
  <c r="O72" i="69"/>
  <c r="O71" i="69"/>
  <c r="O70" i="69"/>
  <c r="O69" i="69"/>
  <c r="O68" i="69"/>
  <c r="O67" i="69"/>
  <c r="O66" i="69"/>
  <c r="O65" i="69"/>
  <c r="O64" i="69"/>
  <c r="O63" i="69"/>
  <c r="O62" i="69"/>
  <c r="O61" i="69"/>
  <c r="O60" i="69"/>
  <c r="M56" i="69"/>
  <c r="S77" i="69"/>
  <c r="M55" i="69"/>
  <c r="S76" i="69"/>
  <c r="S78" i="69" s="1"/>
  <c r="M54" i="69"/>
  <c r="S75" i="69"/>
  <c r="M53" i="69"/>
  <c r="S74" i="69"/>
  <c r="M52" i="69"/>
  <c r="K38" i="69"/>
  <c r="K37" i="69"/>
  <c r="K36" i="69"/>
  <c r="K35" i="69"/>
  <c r="K34" i="69"/>
  <c r="K33" i="69"/>
  <c r="K32" i="69"/>
  <c r="K31" i="69"/>
  <c r="K30" i="69"/>
  <c r="K29" i="69"/>
  <c r="K28" i="69"/>
  <c r="K27" i="69"/>
  <c r="K26" i="69"/>
  <c r="K25" i="69"/>
  <c r="K24" i="69"/>
  <c r="K23" i="69"/>
  <c r="AC22" i="69"/>
  <c r="K22" i="69"/>
  <c r="K21" i="69"/>
  <c r="K20" i="69"/>
  <c r="K19" i="69"/>
  <c r="W15" i="69"/>
  <c r="W14" i="69"/>
  <c r="W13" i="69"/>
  <c r="Q13" i="69"/>
  <c r="P13" i="69"/>
  <c r="O13" i="69"/>
  <c r="N13" i="69"/>
  <c r="M13" i="69"/>
  <c r="W12" i="69"/>
  <c r="Q12" i="69"/>
  <c r="P12" i="69"/>
  <c r="O12" i="69"/>
  <c r="N12" i="69"/>
  <c r="M12" i="69"/>
  <c r="W11" i="69"/>
  <c r="Q11" i="69"/>
  <c r="P11" i="69"/>
  <c r="O11" i="69"/>
  <c r="N11" i="69"/>
  <c r="M11" i="69"/>
  <c r="W10" i="69"/>
  <c r="T10" i="69"/>
  <c r="Q10" i="69"/>
  <c r="P10" i="69"/>
  <c r="O10" i="69"/>
  <c r="N10" i="69"/>
  <c r="M10" i="69"/>
  <c r="W9" i="69"/>
  <c r="T9" i="69"/>
  <c r="Q9" i="69"/>
  <c r="P9" i="69"/>
  <c r="O9" i="69"/>
  <c r="N9" i="69"/>
  <c r="M9" i="69"/>
  <c r="W8" i="69"/>
  <c r="T8" i="69"/>
  <c r="Q8" i="69"/>
  <c r="P8" i="69"/>
  <c r="O8" i="69"/>
  <c r="N8" i="69"/>
  <c r="M8" i="69"/>
  <c r="C8" i="69"/>
  <c r="Z16" i="69" s="1"/>
  <c r="W7" i="69"/>
  <c r="T7" i="69"/>
  <c r="Q7" i="69"/>
  <c r="P7" i="69"/>
  <c r="O7" i="69"/>
  <c r="N7" i="69"/>
  <c r="M7" i="69"/>
  <c r="W6" i="69"/>
  <c r="T6" i="69"/>
  <c r="C14" i="66"/>
  <c r="Z15" i="66" s="1"/>
  <c r="N117" i="66"/>
  <c r="N119" i="66"/>
  <c r="P120" i="66"/>
  <c r="C43" i="66" s="1"/>
  <c r="Z19" i="66" s="1"/>
  <c r="O121" i="66"/>
  <c r="P121" i="66"/>
  <c r="O116" i="66"/>
  <c r="Q116" i="66" s="1"/>
  <c r="AJ17" i="66" s="1"/>
  <c r="AK17" i="66" s="1"/>
  <c r="N116" i="66"/>
  <c r="P51" i="66"/>
  <c r="O40" i="65"/>
  <c r="O39" i="65"/>
  <c r="R55" i="66"/>
  <c r="R56" i="66" s="1"/>
  <c r="R52" i="66"/>
  <c r="R51" i="66"/>
  <c r="P52" i="66"/>
  <c r="P53" i="66" s="1"/>
  <c r="P50" i="66"/>
  <c r="Q130" i="66"/>
  <c r="AE25" i="66" s="1"/>
  <c r="P130" i="66"/>
  <c r="AC25" i="66" s="1"/>
  <c r="O130" i="66"/>
  <c r="AE24" i="66" s="1"/>
  <c r="N130" i="66"/>
  <c r="AC24" i="66" s="1"/>
  <c r="M130" i="66"/>
  <c r="L130" i="66"/>
  <c r="AE23" i="66" s="1"/>
  <c r="M113" i="66"/>
  <c r="M112" i="66"/>
  <c r="M111" i="66"/>
  <c r="M110" i="66"/>
  <c r="M109" i="66"/>
  <c r="W106" i="66"/>
  <c r="T106" i="66"/>
  <c r="W105" i="66"/>
  <c r="T105" i="66"/>
  <c r="W104" i="66"/>
  <c r="T104" i="66"/>
  <c r="W103" i="66"/>
  <c r="T103" i="66"/>
  <c r="W102" i="66"/>
  <c r="T102" i="66"/>
  <c r="W101" i="66"/>
  <c r="T101" i="66"/>
  <c r="P101" i="66"/>
  <c r="M101" i="66"/>
  <c r="W100" i="66"/>
  <c r="T100" i="66"/>
  <c r="P100" i="66"/>
  <c r="M100" i="66"/>
  <c r="W99" i="66"/>
  <c r="T99" i="66"/>
  <c r="W98" i="66"/>
  <c r="T98" i="66"/>
  <c r="M92" i="66"/>
  <c r="M91" i="66"/>
  <c r="P83" i="66"/>
  <c r="P82" i="66"/>
  <c r="P81" i="66"/>
  <c r="O74" i="66"/>
  <c r="O73" i="66"/>
  <c r="O72" i="66"/>
  <c r="Q71" i="66"/>
  <c r="O71" i="66"/>
  <c r="O70" i="66"/>
  <c r="O69" i="66"/>
  <c r="O68" i="66"/>
  <c r="O67" i="66"/>
  <c r="O66" i="66"/>
  <c r="O65" i="66"/>
  <c r="O64" i="66"/>
  <c r="O63" i="66"/>
  <c r="O62" i="66"/>
  <c r="O61" i="66"/>
  <c r="O60" i="66"/>
  <c r="O59" i="66"/>
  <c r="M56" i="66"/>
  <c r="M55" i="66"/>
  <c r="M54" i="66"/>
  <c r="M53" i="66"/>
  <c r="M52" i="66"/>
  <c r="K38" i="66"/>
  <c r="K37" i="66"/>
  <c r="K36" i="66"/>
  <c r="K35" i="66"/>
  <c r="K34" i="66"/>
  <c r="K33" i="66"/>
  <c r="K32" i="66"/>
  <c r="K31" i="66"/>
  <c r="K30" i="66"/>
  <c r="K29" i="66"/>
  <c r="K28" i="66"/>
  <c r="K27" i="66"/>
  <c r="K26" i="66"/>
  <c r="K25" i="66"/>
  <c r="K24" i="66"/>
  <c r="AC21" i="66"/>
  <c r="K23" i="66"/>
  <c r="K22" i="66"/>
  <c r="K21" i="66"/>
  <c r="K20" i="66"/>
  <c r="K19" i="66"/>
  <c r="W15" i="66"/>
  <c r="W14" i="66"/>
  <c r="W13" i="66"/>
  <c r="M13" i="66"/>
  <c r="W12" i="66"/>
  <c r="M12" i="66"/>
  <c r="W11" i="66"/>
  <c r="M11" i="66"/>
  <c r="W10" i="66"/>
  <c r="P10" i="66"/>
  <c r="M10" i="66"/>
  <c r="W9" i="66"/>
  <c r="P9" i="66"/>
  <c r="M9" i="66"/>
  <c r="W8" i="66"/>
  <c r="P8" i="66"/>
  <c r="M8" i="66"/>
  <c r="W7" i="66"/>
  <c r="P7" i="66"/>
  <c r="M7" i="66"/>
  <c r="W6" i="66"/>
  <c r="P6" i="66"/>
  <c r="S20" i="65"/>
  <c r="O121" i="78" s="1"/>
  <c r="X66" i="65"/>
  <c r="X80" i="65"/>
  <c r="X79" i="65"/>
  <c r="X78" i="65"/>
  <c r="X77" i="65"/>
  <c r="X76" i="65"/>
  <c r="X75" i="65"/>
  <c r="W73" i="65"/>
  <c r="O65" i="65"/>
  <c r="AC47" i="65"/>
  <c r="O36" i="65"/>
  <c r="O37" i="65" s="1"/>
  <c r="O35" i="65"/>
  <c r="O33" i="65"/>
  <c r="O29" i="65"/>
  <c r="O30" i="65" s="1"/>
  <c r="O26" i="65"/>
  <c r="P55" i="78"/>
  <c r="R20" i="65"/>
  <c r="N121" i="78" s="1"/>
  <c r="S19" i="65"/>
  <c r="O120" i="78" s="1"/>
  <c r="Q120" i="78" s="1"/>
  <c r="AJ19" i="78" s="1"/>
  <c r="AK19" i="78" s="1"/>
  <c r="R19" i="65"/>
  <c r="N120" i="78" s="1"/>
  <c r="P119" i="78"/>
  <c r="O119" i="78"/>
  <c r="Q119" i="78" s="1"/>
  <c r="N119" i="78"/>
  <c r="P118" i="78"/>
  <c r="O118" i="78"/>
  <c r="N118" i="78"/>
  <c r="K17" i="65"/>
  <c r="P117" i="78"/>
  <c r="S16" i="65"/>
  <c r="O117" i="78" s="1"/>
  <c r="Q117" i="78" s="1"/>
  <c r="AJ18" i="78" s="1"/>
  <c r="AK18" i="78" s="1"/>
  <c r="AB18" i="78" s="1"/>
  <c r="AD18" i="78" s="1"/>
  <c r="AD20" i="78" s="1"/>
  <c r="R16" i="65"/>
  <c r="P116" i="78"/>
  <c r="S15" i="65"/>
  <c r="Y12" i="65"/>
  <c r="T12" i="65"/>
  <c r="S12" i="65"/>
  <c r="T11" i="65"/>
  <c r="W10" i="65"/>
  <c r="T10" i="65"/>
  <c r="O10" i="65"/>
  <c r="Y8" i="65"/>
  <c r="U8" i="65"/>
  <c r="P8" i="65"/>
  <c r="W7" i="65"/>
  <c r="U7" i="65"/>
  <c r="U6" i="65"/>
  <c r="U5" i="65"/>
  <c r="S5" i="65"/>
  <c r="W4" i="65"/>
  <c r="U4" i="65"/>
  <c r="U9" i="65" s="1"/>
  <c r="Q52" i="66" s="1"/>
  <c r="S4" i="65"/>
  <c r="S3" i="65"/>
  <c r="W73" i="27"/>
  <c r="P120" i="77"/>
  <c r="W73" i="63"/>
  <c r="C14" i="64"/>
  <c r="Z15" i="64" s="1"/>
  <c r="R55" i="64"/>
  <c r="R52" i="64"/>
  <c r="R51" i="64"/>
  <c r="P52" i="64"/>
  <c r="P53" i="64" s="1"/>
  <c r="Q117" i="64"/>
  <c r="Q116" i="64"/>
  <c r="N117" i="64"/>
  <c r="O117" i="64"/>
  <c r="P117" i="64"/>
  <c r="O120" i="64"/>
  <c r="Q130" i="64"/>
  <c r="AE25" i="64" s="1"/>
  <c r="P130" i="64"/>
  <c r="AC25" i="64" s="1"/>
  <c r="O130" i="64"/>
  <c r="AE24" i="64" s="1"/>
  <c r="N130" i="64"/>
  <c r="AC24" i="64" s="1"/>
  <c r="M130" i="64"/>
  <c r="L130" i="64"/>
  <c r="AE23" i="64" s="1"/>
  <c r="Q120" i="64"/>
  <c r="M113" i="64"/>
  <c r="M112" i="64"/>
  <c r="M111" i="64"/>
  <c r="M110" i="64"/>
  <c r="M109" i="64"/>
  <c r="W106" i="64"/>
  <c r="T106" i="64"/>
  <c r="W105" i="64"/>
  <c r="T105" i="64"/>
  <c r="W104" i="64"/>
  <c r="T104" i="64"/>
  <c r="W103" i="64"/>
  <c r="T103" i="64"/>
  <c r="W102" i="64"/>
  <c r="T102" i="64"/>
  <c r="W101" i="64"/>
  <c r="T101" i="64"/>
  <c r="P101" i="64"/>
  <c r="M101" i="64"/>
  <c r="W100" i="64"/>
  <c r="T100" i="64"/>
  <c r="P100" i="64"/>
  <c r="M100" i="64"/>
  <c r="W99" i="64"/>
  <c r="T99" i="64"/>
  <c r="W98" i="64"/>
  <c r="T98" i="64"/>
  <c r="M92" i="64"/>
  <c r="M91" i="64"/>
  <c r="P83" i="64"/>
  <c r="P82" i="64"/>
  <c r="P81" i="64"/>
  <c r="Q80" i="64"/>
  <c r="O74" i="64"/>
  <c r="O73" i="64"/>
  <c r="O72" i="64"/>
  <c r="O71" i="64"/>
  <c r="O70" i="64"/>
  <c r="O69" i="64"/>
  <c r="O68" i="64"/>
  <c r="O67" i="64"/>
  <c r="O66" i="64"/>
  <c r="O65" i="64"/>
  <c r="O64" i="64"/>
  <c r="O63" i="64"/>
  <c r="O62" i="64"/>
  <c r="O61" i="64"/>
  <c r="O60" i="64"/>
  <c r="O59" i="64"/>
  <c r="M56" i="64"/>
  <c r="M55" i="64"/>
  <c r="M54" i="64"/>
  <c r="M53" i="64"/>
  <c r="M52" i="64"/>
  <c r="K38" i="64"/>
  <c r="K37" i="64"/>
  <c r="K36" i="64"/>
  <c r="K35" i="64"/>
  <c r="K34" i="64"/>
  <c r="K33" i="64"/>
  <c r="K32" i="64"/>
  <c r="K31" i="64"/>
  <c r="K30" i="64"/>
  <c r="K29" i="64"/>
  <c r="K28" i="64"/>
  <c r="K27" i="64"/>
  <c r="K26" i="64"/>
  <c r="K25" i="64"/>
  <c r="K24" i="64"/>
  <c r="AC21" i="64"/>
  <c r="K23" i="64"/>
  <c r="K22" i="64"/>
  <c r="K21" i="64"/>
  <c r="K20" i="64"/>
  <c r="K19" i="64"/>
  <c r="W15" i="64"/>
  <c r="W14" i="64"/>
  <c r="W13" i="64"/>
  <c r="M13" i="64"/>
  <c r="W12" i="64"/>
  <c r="M12" i="64"/>
  <c r="W11" i="64"/>
  <c r="M11" i="64"/>
  <c r="W10" i="64"/>
  <c r="P10" i="64"/>
  <c r="M10" i="64"/>
  <c r="W9" i="64"/>
  <c r="P9" i="64"/>
  <c r="M9" i="64"/>
  <c r="W8" i="64"/>
  <c r="P8" i="64"/>
  <c r="M8" i="64"/>
  <c r="W7" i="64"/>
  <c r="P7" i="64"/>
  <c r="M7" i="64"/>
  <c r="W6" i="64"/>
  <c r="P6" i="64"/>
  <c r="AJ19" i="64" l="1"/>
  <c r="AK19" i="64" s="1"/>
  <c r="AJ18" i="64"/>
  <c r="AK18" i="64" s="1"/>
  <c r="AJ19" i="69"/>
  <c r="AK19" i="69" s="1"/>
  <c r="AB19" i="69" s="1"/>
  <c r="AJ18" i="69"/>
  <c r="AK18" i="69" s="1"/>
  <c r="AB18" i="69" s="1"/>
  <c r="R108" i="69"/>
  <c r="S108" i="69" s="1"/>
  <c r="AJ20" i="69"/>
  <c r="AK20" i="69" s="1"/>
  <c r="AB20" i="69" s="1"/>
  <c r="O52" i="64"/>
  <c r="O53" i="64" s="1"/>
  <c r="Q61" i="64" s="1"/>
  <c r="AJ17" i="64"/>
  <c r="AK17" i="64" s="1"/>
  <c r="AJ16" i="72"/>
  <c r="AK16" i="72" s="1"/>
  <c r="AB16" i="72" s="1"/>
  <c r="AJ18" i="72"/>
  <c r="AK18" i="72" s="1"/>
  <c r="AB18" i="72" s="1"/>
  <c r="AJ20" i="72"/>
  <c r="AK20" i="72" s="1"/>
  <c r="AB20" i="72" s="1"/>
  <c r="C9" i="71"/>
  <c r="AC16" i="71" s="1"/>
  <c r="C24" i="66"/>
  <c r="C20" i="66"/>
  <c r="C16" i="66"/>
  <c r="AC15" i="66" s="1"/>
  <c r="C9" i="72"/>
  <c r="AC14" i="72" s="1"/>
  <c r="C9" i="70"/>
  <c r="AC16" i="70" s="1"/>
  <c r="C42" i="70"/>
  <c r="AC25" i="70" s="1"/>
  <c r="AE17" i="66"/>
  <c r="C24" i="64"/>
  <c r="AE18" i="64"/>
  <c r="C45" i="66"/>
  <c r="AC19" i="66" s="1"/>
  <c r="C16" i="64"/>
  <c r="AC15" i="64" s="1"/>
  <c r="N121" i="66"/>
  <c r="K6" i="66" s="1"/>
  <c r="C4" i="66" s="1"/>
  <c r="K6" i="78"/>
  <c r="C7" i="78" s="1"/>
  <c r="AE26" i="78"/>
  <c r="AF26" i="78" s="1"/>
  <c r="T74" i="69"/>
  <c r="T75" i="69" s="1"/>
  <c r="O54" i="78"/>
  <c r="O55" i="78" s="1"/>
  <c r="Q98" i="78" s="1"/>
  <c r="Q99" i="78" s="1"/>
  <c r="Q100" i="78" s="1"/>
  <c r="U59" i="78" s="1"/>
  <c r="AF18" i="78"/>
  <c r="O117" i="66"/>
  <c r="Q117" i="66" s="1"/>
  <c r="N120" i="66"/>
  <c r="O120" i="66"/>
  <c r="Q120" i="66" s="1"/>
  <c r="N54" i="78"/>
  <c r="N55" i="78" s="1"/>
  <c r="Q76" i="78" s="1"/>
  <c r="Q78" i="78" s="1"/>
  <c r="Q79" i="78" s="1"/>
  <c r="U62" i="78" s="1"/>
  <c r="AF19" i="78"/>
  <c r="O56" i="64"/>
  <c r="O57" i="64" s="1"/>
  <c r="N54" i="64"/>
  <c r="N55" i="64" s="1"/>
  <c r="S50" i="78"/>
  <c r="S51" i="78" s="1"/>
  <c r="Q118" i="78"/>
  <c r="P119" i="66"/>
  <c r="O119" i="66"/>
  <c r="Q119" i="66" s="1"/>
  <c r="O118" i="66"/>
  <c r="S50" i="66" s="1"/>
  <c r="S51" i="66" s="1"/>
  <c r="T51" i="66" s="1"/>
  <c r="N118" i="66"/>
  <c r="U82" i="71"/>
  <c r="P120" i="64"/>
  <c r="R77" i="72"/>
  <c r="R78" i="72" s="1"/>
  <c r="R79" i="72" s="1"/>
  <c r="Q60" i="72" s="1"/>
  <c r="AE18" i="66"/>
  <c r="P117" i="66"/>
  <c r="C38" i="66" s="1"/>
  <c r="P116" i="66"/>
  <c r="C33" i="66" s="1"/>
  <c r="P56" i="78"/>
  <c r="Q70" i="78" s="1"/>
  <c r="Q72" i="78" s="1"/>
  <c r="W6" i="65"/>
  <c r="Q52" i="78"/>
  <c r="O38" i="65"/>
  <c r="AA42" i="65" s="1"/>
  <c r="P118" i="66"/>
  <c r="R62" i="72"/>
  <c r="AE26" i="66"/>
  <c r="AF26" i="66" s="1"/>
  <c r="U82" i="70"/>
  <c r="U68" i="70"/>
  <c r="R84" i="72"/>
  <c r="R85" i="72" s="1"/>
  <c r="R87" i="72" s="1"/>
  <c r="M91" i="72"/>
  <c r="M92" i="72"/>
  <c r="U54" i="69"/>
  <c r="U68" i="71"/>
  <c r="U54" i="71"/>
  <c r="AC18" i="72"/>
  <c r="C10" i="72"/>
  <c r="P101" i="72"/>
  <c r="P100" i="72"/>
  <c r="C44" i="72"/>
  <c r="C32" i="72"/>
  <c r="AC19" i="72" s="1"/>
  <c r="C16" i="72"/>
  <c r="AC16" i="72" s="1"/>
  <c r="C49" i="71"/>
  <c r="C26" i="71"/>
  <c r="AC21" i="71" s="1"/>
  <c r="C16" i="71"/>
  <c r="AC19" i="71" s="1"/>
  <c r="AC20" i="70"/>
  <c r="U54" i="70"/>
  <c r="C10" i="69"/>
  <c r="AC16" i="69" s="1"/>
  <c r="S80" i="69"/>
  <c r="S79" i="69"/>
  <c r="U55" i="69"/>
  <c r="C33" i="69"/>
  <c r="R107" i="69"/>
  <c r="S107" i="69" s="1"/>
  <c r="T72" i="69"/>
  <c r="T73" i="69" s="1"/>
  <c r="U53" i="69"/>
  <c r="O52" i="66"/>
  <c r="O53" i="66" s="1"/>
  <c r="Q62" i="66" s="1"/>
  <c r="U43" i="65"/>
  <c r="U3" i="65"/>
  <c r="U45" i="65"/>
  <c r="AA52" i="65"/>
  <c r="U44" i="65"/>
  <c r="O58" i="65"/>
  <c r="O60" i="65" s="1"/>
  <c r="P55" i="66"/>
  <c r="Q103" i="65"/>
  <c r="Q104" i="65" s="1"/>
  <c r="R102" i="65" s="1"/>
  <c r="R80" i="66"/>
  <c r="P54" i="66"/>
  <c r="O61" i="65"/>
  <c r="X73" i="65"/>
  <c r="O41" i="65"/>
  <c r="AA38" i="65"/>
  <c r="AA39" i="65" s="1"/>
  <c r="O27" i="65"/>
  <c r="O28" i="65" s="1"/>
  <c r="AA57" i="65"/>
  <c r="W15" i="65"/>
  <c r="W16" i="65" s="1"/>
  <c r="AE17" i="64"/>
  <c r="R75" i="64"/>
  <c r="C38" i="64"/>
  <c r="Z18" i="64" s="1"/>
  <c r="AE19" i="64"/>
  <c r="C20" i="64"/>
  <c r="O54" i="64"/>
  <c r="O55" i="64" s="1"/>
  <c r="C35" i="66" l="1"/>
  <c r="AC17" i="66" s="1"/>
  <c r="Z17" i="66"/>
  <c r="C40" i="66"/>
  <c r="AC18" i="66" s="1"/>
  <c r="Z18" i="66"/>
  <c r="AE19" i="66"/>
  <c r="AJ19" i="66"/>
  <c r="AK19" i="66" s="1"/>
  <c r="O54" i="66"/>
  <c r="O55" i="66" s="1"/>
  <c r="P72" i="66" s="1"/>
  <c r="AJ18" i="66"/>
  <c r="AK18" i="66" s="1"/>
  <c r="C6" i="66"/>
  <c r="C7" i="66" s="1"/>
  <c r="C8" i="66" s="1"/>
  <c r="AF18" i="72"/>
  <c r="P56" i="66"/>
  <c r="Q70" i="66" s="1"/>
  <c r="Q72" i="66" s="1"/>
  <c r="R71" i="66"/>
  <c r="AC26" i="78"/>
  <c r="AD26" i="78" s="1"/>
  <c r="AG26" i="78" s="1"/>
  <c r="C8" i="78"/>
  <c r="C56" i="78" s="1"/>
  <c r="Q118" i="66"/>
  <c r="O56" i="66" s="1"/>
  <c r="O57" i="66" s="1"/>
  <c r="P64" i="66"/>
  <c r="N54" i="66"/>
  <c r="N55" i="66" s="1"/>
  <c r="Q76" i="66" s="1"/>
  <c r="Q54" i="66"/>
  <c r="P122" i="66" s="1"/>
  <c r="P123" i="66" s="1"/>
  <c r="P124" i="66" s="1"/>
  <c r="P71" i="66"/>
  <c r="AF20" i="78"/>
  <c r="AG20" i="78" s="1"/>
  <c r="P80" i="78"/>
  <c r="P84" i="78"/>
  <c r="O56" i="78"/>
  <c r="O57" i="78" s="1"/>
  <c r="T51" i="78"/>
  <c r="Q54" i="78"/>
  <c r="P122" i="78" s="1"/>
  <c r="P123" i="78" s="1"/>
  <c r="P124" i="78" s="1"/>
  <c r="Q73" i="78" s="1"/>
  <c r="U60" i="78" s="1"/>
  <c r="Q53" i="78"/>
  <c r="Q67" i="78" s="1"/>
  <c r="Q68" i="78" s="1"/>
  <c r="U61" i="78" s="1"/>
  <c r="R71" i="78"/>
  <c r="R72" i="78" s="1"/>
  <c r="R73" i="78" s="1"/>
  <c r="R83" i="78" s="1"/>
  <c r="U64" i="78" s="1"/>
  <c r="C38" i="72"/>
  <c r="C22" i="72"/>
  <c r="AF22" i="72"/>
  <c r="AD22" i="72"/>
  <c r="AF14" i="72"/>
  <c r="AD14" i="72"/>
  <c r="AD18" i="72"/>
  <c r="C28" i="72"/>
  <c r="AF16" i="71"/>
  <c r="AD16" i="71"/>
  <c r="AF27" i="71"/>
  <c r="AD27" i="71"/>
  <c r="C10" i="71"/>
  <c r="C27" i="71"/>
  <c r="C26" i="70"/>
  <c r="AC21" i="70" s="1"/>
  <c r="C27" i="70"/>
  <c r="AF16" i="70"/>
  <c r="AD16" i="70"/>
  <c r="C49" i="70"/>
  <c r="C16" i="69"/>
  <c r="AC18" i="69" s="1"/>
  <c r="C11" i="69"/>
  <c r="AF22" i="69"/>
  <c r="AD22" i="69"/>
  <c r="S91" i="69"/>
  <c r="Q61" i="66"/>
  <c r="Q75" i="66"/>
  <c r="AA53" i="65"/>
  <c r="AA56" i="65" s="1"/>
  <c r="AA58" i="65" s="1"/>
  <c r="O63" i="65"/>
  <c r="P67" i="66"/>
  <c r="W13" i="65"/>
  <c r="AA48" i="65"/>
  <c r="AA47" i="65" s="1"/>
  <c r="O46" i="65"/>
  <c r="O47" i="65" s="1"/>
  <c r="V48" i="65" s="1"/>
  <c r="O48" i="65" s="1"/>
  <c r="W17" i="65"/>
  <c r="W2" i="65"/>
  <c r="W18" i="65"/>
  <c r="O74" i="65"/>
  <c r="C40" i="64"/>
  <c r="AC18" i="64" s="1"/>
  <c r="P72" i="64"/>
  <c r="AC26" i="66" l="1"/>
  <c r="AD26" i="66" s="1"/>
  <c r="AG26" i="66" s="1"/>
  <c r="AG27" i="78"/>
  <c r="Q73" i="66"/>
  <c r="U60" i="66" s="1"/>
  <c r="M99" i="66" s="1"/>
  <c r="M94" i="78"/>
  <c r="M99" i="78"/>
  <c r="Q90" i="78"/>
  <c r="U53" i="78" s="1"/>
  <c r="Q93" i="78"/>
  <c r="U54" i="78" s="1"/>
  <c r="AG16" i="71"/>
  <c r="AG14" i="72"/>
  <c r="AG22" i="72"/>
  <c r="C33" i="72"/>
  <c r="AD17" i="72"/>
  <c r="AF17" i="72"/>
  <c r="AD20" i="72"/>
  <c r="AF20" i="72"/>
  <c r="C17" i="71"/>
  <c r="AG27" i="71"/>
  <c r="C22" i="71"/>
  <c r="C43" i="70"/>
  <c r="AF27" i="70"/>
  <c r="AD27" i="70"/>
  <c r="C38" i="70"/>
  <c r="AG16" i="70"/>
  <c r="C22" i="70"/>
  <c r="AG22" i="69"/>
  <c r="AF16" i="69"/>
  <c r="AD16" i="69"/>
  <c r="M94" i="66"/>
  <c r="O57" i="65"/>
  <c r="Q53" i="66"/>
  <c r="Q67" i="66" s="1"/>
  <c r="Q68" i="66" s="1"/>
  <c r="U61" i="66" s="1"/>
  <c r="R53" i="66"/>
  <c r="P57" i="66"/>
  <c r="P73" i="66" s="1"/>
  <c r="P74" i="66" s="1"/>
  <c r="U59" i="66" s="1"/>
  <c r="C39" i="66" s="1"/>
  <c r="AB18" i="66" s="1"/>
  <c r="X20" i="65"/>
  <c r="W14" i="65"/>
  <c r="O49" i="65"/>
  <c r="AD18" i="66" l="1"/>
  <c r="C41" i="66"/>
  <c r="P84" i="66"/>
  <c r="P80" i="66"/>
  <c r="C17" i="72"/>
  <c r="C39" i="72" s="1"/>
  <c r="C45" i="72" s="1"/>
  <c r="C49" i="72" s="1"/>
  <c r="AD19" i="72"/>
  <c r="AF19" i="72"/>
  <c r="AG27" i="70"/>
  <c r="AG16" i="69"/>
  <c r="Q50" i="66"/>
  <c r="Q77" i="66"/>
  <c r="Q78" i="66" s="1"/>
  <c r="Q79" i="66" s="1"/>
  <c r="U62" i="66" s="1"/>
  <c r="C44" i="66" s="1"/>
  <c r="AB19" i="66" s="1"/>
  <c r="R57" i="66"/>
  <c r="AA43" i="65"/>
  <c r="W11" i="65"/>
  <c r="O71" i="65"/>
  <c r="W8" i="65"/>
  <c r="W9" i="65" s="1"/>
  <c r="AF18" i="66" l="1"/>
  <c r="Q63" i="66"/>
  <c r="Q64" i="66" s="1"/>
  <c r="U58" i="66" s="1"/>
  <c r="M82" i="66" s="1"/>
  <c r="P66" i="66"/>
  <c r="U54" i="66" s="1"/>
  <c r="C49" i="66" s="1"/>
  <c r="AB21" i="66" s="1"/>
  <c r="P62" i="66"/>
  <c r="U53" i="66" s="1"/>
  <c r="C15" i="66" s="1"/>
  <c r="AB15" i="66" s="1"/>
  <c r="AD15" i="66" s="1"/>
  <c r="C17" i="66"/>
  <c r="AD16" i="72"/>
  <c r="AD21" i="72" s="1"/>
  <c r="AF16" i="72"/>
  <c r="AF21" i="72" s="1"/>
  <c r="C17" i="69"/>
  <c r="AF15" i="66"/>
  <c r="M84" i="66"/>
  <c r="M83" i="66"/>
  <c r="M81" i="66"/>
  <c r="C34" i="66"/>
  <c r="AB17" i="66" s="1"/>
  <c r="M80" i="66"/>
  <c r="C46" i="66"/>
  <c r="R54" i="66"/>
  <c r="R70" i="66"/>
  <c r="AG15" i="66" l="1"/>
  <c r="C51" i="66"/>
  <c r="AD21" i="66"/>
  <c r="AF21" i="66"/>
  <c r="AG21" i="66" s="1"/>
  <c r="AG21" i="72"/>
  <c r="AG23" i="72" s="1"/>
  <c r="AD18" i="69"/>
  <c r="AF18" i="69"/>
  <c r="AF20" i="69"/>
  <c r="AF19" i="69"/>
  <c r="R58" i="66"/>
  <c r="R76" i="66" s="1"/>
  <c r="R68" i="66"/>
  <c r="U66" i="66" s="1"/>
  <c r="C19" i="66" s="1"/>
  <c r="AB24" i="66" s="1"/>
  <c r="R65" i="66"/>
  <c r="U65" i="66" s="1"/>
  <c r="C23" i="66" s="1"/>
  <c r="AB25" i="66" s="1"/>
  <c r="R75" i="66"/>
  <c r="R64" i="66"/>
  <c r="R67" i="66"/>
  <c r="AD19" i="66"/>
  <c r="AF19" i="66"/>
  <c r="C36" i="66"/>
  <c r="C47" i="66" s="1"/>
  <c r="O54" i="65"/>
  <c r="AF21" i="69" l="1"/>
  <c r="R77" i="66"/>
  <c r="R78" i="66" s="1"/>
  <c r="R79" i="66" s="1"/>
  <c r="R81" i="66" s="1"/>
  <c r="R82" i="66" s="1"/>
  <c r="R72" i="66"/>
  <c r="R73" i="66" s="1"/>
  <c r="C21" i="66"/>
  <c r="AD17" i="66"/>
  <c r="AD20" i="66" s="1"/>
  <c r="AF17" i="66"/>
  <c r="AF20" i="66" s="1"/>
  <c r="C25" i="66"/>
  <c r="R83" i="66" l="1"/>
  <c r="C52" i="66"/>
  <c r="C56" i="66" s="1"/>
  <c r="AG20" i="66"/>
  <c r="AD25" i="66"/>
  <c r="AF25" i="66"/>
  <c r="AF24" i="66"/>
  <c r="AD24" i="66"/>
  <c r="O67" i="65"/>
  <c r="O69" i="65" s="1"/>
  <c r="U68" i="66" l="1"/>
  <c r="U64" i="66" s="1"/>
  <c r="C27" i="66" s="1"/>
  <c r="AB23" i="66" s="1"/>
  <c r="AG25" i="66"/>
  <c r="AG24" i="66"/>
  <c r="O68" i="65"/>
  <c r="O70" i="65"/>
  <c r="O72" i="65" s="1"/>
  <c r="O73" i="65" s="1"/>
  <c r="C29" i="66" l="1"/>
  <c r="AF23" i="66"/>
  <c r="AG23" i="66" s="1"/>
  <c r="AG27" i="66" s="1"/>
  <c r="AL28" i="65" s="1"/>
  <c r="X80" i="63" l="1"/>
  <c r="U87" i="63"/>
  <c r="U88" i="63" s="1"/>
  <c r="V86" i="63" s="1"/>
  <c r="X79" i="63"/>
  <c r="X78" i="63"/>
  <c r="X77" i="63"/>
  <c r="X76" i="63"/>
  <c r="X73" i="63" s="1"/>
  <c r="X75" i="63"/>
  <c r="O36" i="63"/>
  <c r="O38" i="63" s="1"/>
  <c r="AA42" i="63" s="1"/>
  <c r="O35" i="63"/>
  <c r="O33" i="63"/>
  <c r="O26" i="63"/>
  <c r="R19" i="63"/>
  <c r="K17" i="63"/>
  <c r="T15" i="63"/>
  <c r="S15" i="63"/>
  <c r="R15" i="63"/>
  <c r="AB22" i="63"/>
  <c r="P13" i="63"/>
  <c r="T12" i="63"/>
  <c r="S12" i="63"/>
  <c r="T11" i="63"/>
  <c r="W10" i="63"/>
  <c r="T10" i="63"/>
  <c r="O10" i="63"/>
  <c r="P8" i="63"/>
  <c r="U7" i="63"/>
  <c r="U6" i="63"/>
  <c r="U5" i="63"/>
  <c r="S5" i="63"/>
  <c r="U4" i="63"/>
  <c r="S4" i="63"/>
  <c r="S3" i="63"/>
  <c r="N116" i="77" l="1"/>
  <c r="Q63" i="77" s="1"/>
  <c r="U58" i="77" s="1"/>
  <c r="N116" i="64"/>
  <c r="O116" i="77"/>
  <c r="O116" i="64"/>
  <c r="O119" i="77"/>
  <c r="O119" i="64"/>
  <c r="P119" i="77"/>
  <c r="P119" i="64"/>
  <c r="N118" i="77"/>
  <c r="N118" i="64"/>
  <c r="O118" i="77"/>
  <c r="S50" i="77" s="1"/>
  <c r="S51" i="77" s="1"/>
  <c r="O118" i="64"/>
  <c r="S50" i="64" s="1"/>
  <c r="S51" i="64" s="1"/>
  <c r="N119" i="77"/>
  <c r="N119" i="64"/>
  <c r="P116" i="77"/>
  <c r="P116" i="64"/>
  <c r="C33" i="64" s="1"/>
  <c r="P118" i="77"/>
  <c r="P118" i="64"/>
  <c r="C43" i="64" s="1"/>
  <c r="Y5" i="63"/>
  <c r="P55" i="77"/>
  <c r="N120" i="64"/>
  <c r="K6" i="64" s="1"/>
  <c r="C4" i="64" s="1"/>
  <c r="N120" i="77"/>
  <c r="U40" i="63"/>
  <c r="P55" i="64"/>
  <c r="O27" i="63"/>
  <c r="O28" i="63" s="1"/>
  <c r="S7" i="63"/>
  <c r="U39" i="63"/>
  <c r="U38" i="63"/>
  <c r="AE26" i="64"/>
  <c r="AF26" i="64" s="1"/>
  <c r="O29" i="63"/>
  <c r="O30" i="63" s="1"/>
  <c r="U9" i="63"/>
  <c r="Q52" i="77" s="1"/>
  <c r="AA38" i="63"/>
  <c r="AA39" i="63" s="1"/>
  <c r="AA57" i="63"/>
  <c r="O37" i="63"/>
  <c r="U3" i="63"/>
  <c r="AA52" i="63"/>
  <c r="O39" i="63"/>
  <c r="C35" i="64" l="1"/>
  <c r="AC17" i="64" s="1"/>
  <c r="Z17" i="64"/>
  <c r="C45" i="64"/>
  <c r="AC19" i="64" s="1"/>
  <c r="Z19" i="64"/>
  <c r="P56" i="64"/>
  <c r="Q79" i="64" s="1"/>
  <c r="Q81" i="64" s="1"/>
  <c r="M84" i="77"/>
  <c r="M80" i="77"/>
  <c r="M81" i="77"/>
  <c r="M82" i="77"/>
  <c r="M83" i="77"/>
  <c r="R66" i="77"/>
  <c r="R67" i="77" s="1"/>
  <c r="R68" i="77" s="1"/>
  <c r="R78" i="77" s="1"/>
  <c r="U64" i="77" s="1"/>
  <c r="P56" i="77"/>
  <c r="Q79" i="77" s="1"/>
  <c r="Q81" i="77" s="1"/>
  <c r="T51" i="77"/>
  <c r="Q90" i="77" s="1"/>
  <c r="U53" i="77" s="1"/>
  <c r="Q54" i="77"/>
  <c r="P121" i="77" s="1"/>
  <c r="P122" i="77" s="1"/>
  <c r="P123" i="77" s="1"/>
  <c r="Q53" i="77"/>
  <c r="Q67" i="77" s="1"/>
  <c r="U60" i="77" s="1"/>
  <c r="K6" i="77"/>
  <c r="AE26" i="77"/>
  <c r="AF26" i="77" s="1"/>
  <c r="W7" i="63"/>
  <c r="W8" i="63"/>
  <c r="W9" i="63" s="1"/>
  <c r="X3" i="63"/>
  <c r="X4" i="63" s="1"/>
  <c r="P51" i="64"/>
  <c r="W6" i="63"/>
  <c r="Q52" i="64"/>
  <c r="R66" i="64" s="1"/>
  <c r="P50" i="64"/>
  <c r="U8" i="63"/>
  <c r="C6" i="64"/>
  <c r="C8" i="64" s="1"/>
  <c r="S8" i="63"/>
  <c r="AA48" i="63"/>
  <c r="AA47" i="63" s="1"/>
  <c r="AC47" i="63"/>
  <c r="AA53" i="63"/>
  <c r="AA56" i="63" s="1"/>
  <c r="AA58" i="63" s="1"/>
  <c r="R53" i="64" l="1"/>
  <c r="R56" i="64" s="1"/>
  <c r="R65" i="64"/>
  <c r="P62" i="64"/>
  <c r="U53" i="64" s="1"/>
  <c r="P54" i="64"/>
  <c r="Q76" i="64" s="1"/>
  <c r="Q77" i="64" s="1"/>
  <c r="C52" i="77"/>
  <c r="C7" i="77"/>
  <c r="C8" i="77" s="1"/>
  <c r="AC26" i="77" s="1"/>
  <c r="AD26" i="77" s="1"/>
  <c r="AG26" i="77" s="1"/>
  <c r="AC26" i="64"/>
  <c r="AD26" i="64" s="1"/>
  <c r="AG26" i="64" s="1"/>
  <c r="M99" i="77"/>
  <c r="M94" i="77"/>
  <c r="Q82" i="77"/>
  <c r="U61" i="77" s="1"/>
  <c r="Q93" i="77"/>
  <c r="U54" i="77" s="1"/>
  <c r="Q50" i="64"/>
  <c r="Q51" i="64" s="1"/>
  <c r="Q53" i="64" s="1"/>
  <c r="Q67" i="64" s="1"/>
  <c r="U60" i="64" s="1"/>
  <c r="Q62" i="64"/>
  <c r="Q63" i="64" s="1"/>
  <c r="U58" i="64" s="1"/>
  <c r="T51" i="64"/>
  <c r="R60" i="64"/>
  <c r="U65" i="64" s="1"/>
  <c r="C23" i="64" s="1"/>
  <c r="AB25" i="64" s="1"/>
  <c r="R59" i="64"/>
  <c r="R67" i="64" s="1"/>
  <c r="R68" i="64" s="1"/>
  <c r="R71" i="64"/>
  <c r="R70" i="64"/>
  <c r="R62" i="64"/>
  <c r="P66" i="64"/>
  <c r="U54" i="64" s="1"/>
  <c r="R63" i="64" l="1"/>
  <c r="U66" i="64" s="1"/>
  <c r="C19" i="64" s="1"/>
  <c r="AB24" i="64" s="1"/>
  <c r="P71" i="64"/>
  <c r="P73" i="64" s="1"/>
  <c r="P74" i="64" s="1"/>
  <c r="U59" i="64" s="1"/>
  <c r="C39" i="64" s="1"/>
  <c r="AB18" i="64" s="1"/>
  <c r="U62" i="64"/>
  <c r="C44" i="64" s="1"/>
  <c r="AB19" i="64" s="1"/>
  <c r="AG27" i="77"/>
  <c r="C56" i="77"/>
  <c r="C46" i="64"/>
  <c r="R72" i="64"/>
  <c r="R73" i="64" s="1"/>
  <c r="R74" i="64" s="1"/>
  <c r="R76" i="64" s="1"/>
  <c r="R77" i="64" s="1"/>
  <c r="C21" i="64"/>
  <c r="P67" i="64"/>
  <c r="C49" i="64" s="1"/>
  <c r="AB21" i="64" s="1"/>
  <c r="P64" i="64"/>
  <c r="C15" i="64" s="1"/>
  <c r="AB15" i="64" s="1"/>
  <c r="P84" i="64"/>
  <c r="P80" i="64"/>
  <c r="M99" i="64"/>
  <c r="M94" i="64"/>
  <c r="C25" i="64"/>
  <c r="Q54" i="64"/>
  <c r="P121" i="64" s="1"/>
  <c r="P122" i="64" s="1"/>
  <c r="P123" i="64" s="1"/>
  <c r="Q82" i="64" s="1"/>
  <c r="U61" i="64" s="1"/>
  <c r="M83" i="64"/>
  <c r="C34" i="64"/>
  <c r="AB17" i="64" s="1"/>
  <c r="M82" i="64"/>
  <c r="M81" i="64"/>
  <c r="M80" i="64"/>
  <c r="M84" i="64"/>
  <c r="AA43" i="63"/>
  <c r="R78" i="64" l="1"/>
  <c r="U68" i="64" s="1"/>
  <c r="U64" i="64" s="1"/>
  <c r="AD25" i="64"/>
  <c r="AF25" i="64"/>
  <c r="C51" i="64"/>
  <c r="AD24" i="64"/>
  <c r="AF24" i="64"/>
  <c r="AG24" i="64" s="1"/>
  <c r="C17" i="64"/>
  <c r="C41" i="64"/>
  <c r="C36" i="64"/>
  <c r="AD19" i="64"/>
  <c r="AF19" i="64"/>
  <c r="P120" i="75"/>
  <c r="P121" i="75" s="1"/>
  <c r="P122" i="75" s="1"/>
  <c r="P123" i="75" s="1"/>
  <c r="Q73" i="75" s="1"/>
  <c r="U61" i="75" s="1"/>
  <c r="P54" i="62"/>
  <c r="P55" i="62" s="1"/>
  <c r="P53" i="62"/>
  <c r="Q51" i="62"/>
  <c r="S6" i="51"/>
  <c r="T3" i="51"/>
  <c r="U3" i="51"/>
  <c r="T6" i="51"/>
  <c r="T5" i="51"/>
  <c r="U4" i="51"/>
  <c r="U2" i="51"/>
  <c r="T2" i="51"/>
  <c r="W7" i="53"/>
  <c r="W6" i="53"/>
  <c r="W2" i="53"/>
  <c r="W3" i="53"/>
  <c r="V8" i="53"/>
  <c r="V7" i="53"/>
  <c r="U7" i="53"/>
  <c r="T7" i="53"/>
  <c r="U8" i="53" s="1"/>
  <c r="S7" i="53"/>
  <c r="W8" i="53" s="1"/>
  <c r="V6" i="53"/>
  <c r="V5" i="53"/>
  <c r="U5" i="53"/>
  <c r="W4" i="53"/>
  <c r="U4" i="53"/>
  <c r="W5" i="53"/>
  <c r="V3" i="53"/>
  <c r="U3" i="53"/>
  <c r="V2" i="53"/>
  <c r="U2" i="53"/>
  <c r="C47" i="64" l="1"/>
  <c r="C52" i="64" s="1"/>
  <c r="C56" i="64" s="1"/>
  <c r="C27" i="64"/>
  <c r="AB23" i="64" s="1"/>
  <c r="AG25" i="64"/>
  <c r="AD17" i="64"/>
  <c r="AF17" i="64"/>
  <c r="AF21" i="64"/>
  <c r="AD21" i="64"/>
  <c r="AF15" i="64"/>
  <c r="AD15" i="64"/>
  <c r="AD18" i="64"/>
  <c r="AF18" i="64"/>
  <c r="U5" i="51"/>
  <c r="AF23" i="64" l="1"/>
  <c r="AG23" i="64" s="1"/>
  <c r="C29" i="64"/>
  <c r="AF20" i="64"/>
  <c r="AD20" i="64"/>
  <c r="AG20" i="64" s="1"/>
  <c r="AG15" i="64"/>
  <c r="AG21" i="64"/>
  <c r="P13" i="57"/>
  <c r="AA38" i="61"/>
  <c r="AA39" i="61" s="1"/>
  <c r="C6" i="62"/>
  <c r="Z7" i="62" s="1"/>
  <c r="Q117" i="62"/>
  <c r="Q116" i="62"/>
  <c r="R52" i="62"/>
  <c r="R51" i="62"/>
  <c r="Q55" i="62"/>
  <c r="Q130" i="62"/>
  <c r="AE16" i="62" s="1"/>
  <c r="P130" i="62"/>
  <c r="O130" i="62"/>
  <c r="N130" i="62"/>
  <c r="AC15" i="62" s="1"/>
  <c r="M130" i="62"/>
  <c r="L130" i="62"/>
  <c r="AE14" i="62" s="1"/>
  <c r="Q120" i="62"/>
  <c r="M113" i="62"/>
  <c r="M112" i="62"/>
  <c r="M111" i="62"/>
  <c r="M110" i="62"/>
  <c r="M109" i="62"/>
  <c r="W106" i="62"/>
  <c r="T106" i="62"/>
  <c r="W105" i="62"/>
  <c r="T105" i="62"/>
  <c r="W104" i="62"/>
  <c r="T104" i="62"/>
  <c r="W103" i="62"/>
  <c r="T103" i="62"/>
  <c r="W102" i="62"/>
  <c r="T102" i="62"/>
  <c r="W101" i="62"/>
  <c r="T101" i="62"/>
  <c r="P101" i="62"/>
  <c r="M101" i="62"/>
  <c r="W100" i="62"/>
  <c r="T100" i="62"/>
  <c r="P100" i="62"/>
  <c r="M100" i="62"/>
  <c r="W99" i="62"/>
  <c r="T99" i="62"/>
  <c r="W98" i="62"/>
  <c r="T98" i="62"/>
  <c r="M92" i="62"/>
  <c r="M91" i="62"/>
  <c r="P83" i="62"/>
  <c r="P82" i="62"/>
  <c r="P81" i="62"/>
  <c r="O74" i="62"/>
  <c r="O73" i="62"/>
  <c r="O72" i="62"/>
  <c r="Q71" i="62"/>
  <c r="O71" i="62"/>
  <c r="O70" i="62"/>
  <c r="O69" i="62"/>
  <c r="O68" i="62"/>
  <c r="O67" i="62"/>
  <c r="O66" i="62"/>
  <c r="O65" i="62"/>
  <c r="O64" i="62"/>
  <c r="O63" i="62"/>
  <c r="O62" i="62"/>
  <c r="O61" i="62"/>
  <c r="O60" i="62"/>
  <c r="O59" i="62"/>
  <c r="M56" i="62"/>
  <c r="M55" i="62"/>
  <c r="M54" i="62"/>
  <c r="M53" i="62"/>
  <c r="M52" i="62"/>
  <c r="K38" i="62"/>
  <c r="K37" i="62"/>
  <c r="K36" i="62"/>
  <c r="K35" i="62"/>
  <c r="K34" i="62"/>
  <c r="K33" i="62"/>
  <c r="K32" i="62"/>
  <c r="K31" i="62"/>
  <c r="K30" i="62"/>
  <c r="K29" i="62"/>
  <c r="K28" i="62"/>
  <c r="K27" i="62"/>
  <c r="K26" i="62"/>
  <c r="K25" i="62"/>
  <c r="K24" i="62"/>
  <c r="K23" i="62"/>
  <c r="K22" i="62"/>
  <c r="K21" i="62"/>
  <c r="K20" i="62"/>
  <c r="K19" i="62"/>
  <c r="AC16" i="62"/>
  <c r="AE15" i="62"/>
  <c r="C16" i="62"/>
  <c r="W15" i="62"/>
  <c r="AC12" i="62"/>
  <c r="W14" i="62"/>
  <c r="W13" i="62"/>
  <c r="M13" i="62"/>
  <c r="W12" i="62"/>
  <c r="M12" i="62"/>
  <c r="C12" i="62"/>
  <c r="W11" i="62"/>
  <c r="M11" i="62"/>
  <c r="W10" i="62"/>
  <c r="P10" i="62"/>
  <c r="M10" i="62"/>
  <c r="W9" i="62"/>
  <c r="P9" i="62"/>
  <c r="M9" i="62"/>
  <c r="W8" i="62"/>
  <c r="P8" i="62"/>
  <c r="M8" i="62"/>
  <c r="W7" i="62"/>
  <c r="P7" i="62"/>
  <c r="M7" i="62"/>
  <c r="W6" i="62"/>
  <c r="P6" i="62"/>
  <c r="W146" i="61"/>
  <c r="AA145" i="61"/>
  <c r="U142" i="61"/>
  <c r="AA140" i="61"/>
  <c r="T140" i="61"/>
  <c r="W138" i="61"/>
  <c r="T135" i="61"/>
  <c r="O36" i="61"/>
  <c r="O37" i="61" s="1"/>
  <c r="O35" i="61"/>
  <c r="O29" i="61"/>
  <c r="O30" i="61" s="1"/>
  <c r="O26" i="61"/>
  <c r="K17" i="61"/>
  <c r="P117" i="62"/>
  <c r="C30" i="62" s="1"/>
  <c r="Z10" i="62" s="1"/>
  <c r="S16" i="61"/>
  <c r="R16" i="61"/>
  <c r="T15" i="61"/>
  <c r="S15" i="61"/>
  <c r="R15" i="61"/>
  <c r="N116" i="75" s="1"/>
  <c r="Q64" i="75" s="1"/>
  <c r="U58" i="75" s="1"/>
  <c r="X13" i="61"/>
  <c r="P13" i="61"/>
  <c r="T12" i="61"/>
  <c r="S12" i="61"/>
  <c r="T11" i="61"/>
  <c r="T10" i="61"/>
  <c r="U8" i="61"/>
  <c r="P8" i="61"/>
  <c r="W7" i="61"/>
  <c r="W6" i="61" s="1"/>
  <c r="U7" i="61"/>
  <c r="U6" i="61"/>
  <c r="U5" i="61"/>
  <c r="S4" i="61"/>
  <c r="W3" i="61"/>
  <c r="S3" i="61"/>
  <c r="C6" i="60"/>
  <c r="Z7" i="60" s="1"/>
  <c r="Q118" i="60"/>
  <c r="Q117" i="60"/>
  <c r="O117" i="60"/>
  <c r="P57" i="60"/>
  <c r="P52" i="60"/>
  <c r="P51" i="60"/>
  <c r="P56" i="60" s="1"/>
  <c r="P50" i="60"/>
  <c r="P55" i="60" s="1"/>
  <c r="P72" i="60" s="1"/>
  <c r="P73" i="60" s="1"/>
  <c r="P75" i="60" s="1"/>
  <c r="P76" i="60" s="1"/>
  <c r="M113" i="60"/>
  <c r="M112" i="60"/>
  <c r="M111" i="60"/>
  <c r="M110" i="60"/>
  <c r="M109" i="60"/>
  <c r="T106" i="60"/>
  <c r="T105" i="60"/>
  <c r="T104" i="60"/>
  <c r="T103" i="60"/>
  <c r="T102" i="60"/>
  <c r="T101" i="60"/>
  <c r="P101" i="60"/>
  <c r="M101" i="60"/>
  <c r="T100" i="60"/>
  <c r="P100" i="60"/>
  <c r="M100" i="60"/>
  <c r="T99" i="60"/>
  <c r="M99" i="60"/>
  <c r="T98" i="60"/>
  <c r="M94" i="60"/>
  <c r="M92" i="60"/>
  <c r="M91" i="60"/>
  <c r="P83" i="60"/>
  <c r="P82" i="60"/>
  <c r="P81" i="60"/>
  <c r="P74" i="60"/>
  <c r="O74" i="60"/>
  <c r="O73" i="60"/>
  <c r="O72" i="60"/>
  <c r="O71" i="60"/>
  <c r="O70" i="60"/>
  <c r="O69" i="60"/>
  <c r="O68" i="60"/>
  <c r="O67" i="60"/>
  <c r="O66" i="60"/>
  <c r="O65" i="60"/>
  <c r="O64" i="60"/>
  <c r="O63" i="60"/>
  <c r="O62" i="60"/>
  <c r="O61" i="60"/>
  <c r="O60" i="60"/>
  <c r="O59" i="60"/>
  <c r="M56" i="60"/>
  <c r="M55" i="60"/>
  <c r="M54" i="60"/>
  <c r="M53" i="60"/>
  <c r="M52" i="60"/>
  <c r="K38" i="60"/>
  <c r="K37" i="60"/>
  <c r="K36" i="60"/>
  <c r="K35" i="60"/>
  <c r="K34" i="60"/>
  <c r="K33" i="60"/>
  <c r="K32" i="60"/>
  <c r="K31" i="60"/>
  <c r="K30" i="60"/>
  <c r="K29" i="60"/>
  <c r="K28" i="60"/>
  <c r="K27" i="60"/>
  <c r="K26" i="60"/>
  <c r="K25" i="60"/>
  <c r="K24" i="60"/>
  <c r="K23" i="60"/>
  <c r="K22" i="60"/>
  <c r="K21" i="60"/>
  <c r="K20" i="60"/>
  <c r="K19" i="60"/>
  <c r="W15" i="60"/>
  <c r="W14" i="60"/>
  <c r="W13" i="60"/>
  <c r="Q13" i="60"/>
  <c r="P13" i="60"/>
  <c r="O13" i="60"/>
  <c r="N13" i="60"/>
  <c r="M13" i="60"/>
  <c r="AC12" i="60"/>
  <c r="W12" i="60"/>
  <c r="Q12" i="60"/>
  <c r="P12" i="60"/>
  <c r="O12" i="60"/>
  <c r="N12" i="60"/>
  <c r="M12" i="60"/>
  <c r="W11" i="60"/>
  <c r="Q11" i="60"/>
  <c r="P11" i="60"/>
  <c r="O11" i="60"/>
  <c r="N11" i="60"/>
  <c r="M11" i="60"/>
  <c r="W10" i="60"/>
  <c r="T10" i="60"/>
  <c r="Q10" i="60"/>
  <c r="P10" i="60"/>
  <c r="O10" i="60"/>
  <c r="N10" i="60"/>
  <c r="M10" i="60"/>
  <c r="W9" i="60"/>
  <c r="T9" i="60"/>
  <c r="Q9" i="60"/>
  <c r="P9" i="60"/>
  <c r="O9" i="60"/>
  <c r="N9" i="60"/>
  <c r="M9" i="60"/>
  <c r="W8" i="60"/>
  <c r="T8" i="60"/>
  <c r="Q8" i="60"/>
  <c r="P8" i="60"/>
  <c r="O8" i="60"/>
  <c r="N8" i="60"/>
  <c r="M8" i="60"/>
  <c r="W7" i="60"/>
  <c r="T7" i="60"/>
  <c r="Q7" i="60"/>
  <c r="P7" i="60"/>
  <c r="O7" i="60"/>
  <c r="N7" i="60"/>
  <c r="M7" i="60"/>
  <c r="W6" i="60"/>
  <c r="T6" i="60"/>
  <c r="O40" i="59"/>
  <c r="U39" i="59"/>
  <c r="U38" i="59"/>
  <c r="O36" i="59"/>
  <c r="O38" i="59" s="1"/>
  <c r="O35" i="59"/>
  <c r="O29" i="59"/>
  <c r="O30" i="59" s="1"/>
  <c r="O26" i="59"/>
  <c r="R19" i="59"/>
  <c r="Q19" i="59"/>
  <c r="T17" i="59" s="1"/>
  <c r="K17" i="59"/>
  <c r="T16" i="59"/>
  <c r="P117" i="74" s="1"/>
  <c r="Z9" i="74" s="1"/>
  <c r="R16" i="59"/>
  <c r="N117" i="74" s="1"/>
  <c r="Q62" i="74" s="1"/>
  <c r="U58" i="74" s="1"/>
  <c r="T12" i="59"/>
  <c r="S12" i="59"/>
  <c r="T11" i="59"/>
  <c r="T10" i="59"/>
  <c r="T4" i="59"/>
  <c r="Q57" i="58"/>
  <c r="Q55" i="58"/>
  <c r="Q54" i="58"/>
  <c r="P58" i="58" s="1"/>
  <c r="Q53" i="58"/>
  <c r="R118" i="58"/>
  <c r="R117" i="58"/>
  <c r="Q118" i="58"/>
  <c r="AJ10" i="58" s="1"/>
  <c r="AK10" i="58" s="1"/>
  <c r="Q117" i="58"/>
  <c r="AJ9" i="58" s="1"/>
  <c r="AK9" i="58" s="1"/>
  <c r="N118" i="58"/>
  <c r="C6" i="58"/>
  <c r="Z7" i="58" s="1"/>
  <c r="M113" i="58"/>
  <c r="M112" i="58"/>
  <c r="M111" i="58"/>
  <c r="M110" i="58"/>
  <c r="M109" i="58"/>
  <c r="T106" i="58"/>
  <c r="T105" i="58"/>
  <c r="T104" i="58"/>
  <c r="T103" i="58"/>
  <c r="T102" i="58"/>
  <c r="T101" i="58"/>
  <c r="P101" i="58"/>
  <c r="M101" i="58"/>
  <c r="T100" i="58"/>
  <c r="P100" i="58"/>
  <c r="M100" i="58"/>
  <c r="T99" i="58"/>
  <c r="M99" i="58"/>
  <c r="T98" i="58"/>
  <c r="M94" i="58"/>
  <c r="M92" i="58"/>
  <c r="M91" i="58"/>
  <c r="P83" i="58"/>
  <c r="P82" i="58"/>
  <c r="P81" i="58"/>
  <c r="O74" i="58"/>
  <c r="O73" i="58"/>
  <c r="O72" i="58"/>
  <c r="O71" i="58"/>
  <c r="O70" i="58"/>
  <c r="O69" i="58"/>
  <c r="O68" i="58"/>
  <c r="O67" i="58"/>
  <c r="O66" i="58"/>
  <c r="O65" i="58"/>
  <c r="O64" i="58"/>
  <c r="O63" i="58"/>
  <c r="O62" i="58"/>
  <c r="O61" i="58"/>
  <c r="O60" i="58"/>
  <c r="O59" i="58"/>
  <c r="P57" i="58"/>
  <c r="M56" i="58"/>
  <c r="M55" i="58"/>
  <c r="M54" i="58"/>
  <c r="M53" i="58"/>
  <c r="M52" i="58"/>
  <c r="K38" i="58"/>
  <c r="K37" i="58"/>
  <c r="K36" i="58"/>
  <c r="K35" i="58"/>
  <c r="K34" i="58"/>
  <c r="K33" i="58"/>
  <c r="K32" i="58"/>
  <c r="K31" i="58"/>
  <c r="K30" i="58"/>
  <c r="K29" i="58"/>
  <c r="K28" i="58"/>
  <c r="K27" i="58"/>
  <c r="K26" i="58"/>
  <c r="K25" i="58"/>
  <c r="K24" i="58"/>
  <c r="K23" i="58"/>
  <c r="K22" i="58"/>
  <c r="K21" i="58"/>
  <c r="K20" i="58"/>
  <c r="K19" i="58"/>
  <c r="W15" i="58"/>
  <c r="W14" i="58"/>
  <c r="W13" i="58"/>
  <c r="Q13" i="58"/>
  <c r="P13" i="58"/>
  <c r="O13" i="58"/>
  <c r="N13" i="58"/>
  <c r="M13" i="58"/>
  <c r="AC12" i="58"/>
  <c r="W12" i="58"/>
  <c r="Q12" i="58"/>
  <c r="P12" i="58"/>
  <c r="O12" i="58"/>
  <c r="N12" i="58"/>
  <c r="M12" i="58"/>
  <c r="W11" i="58"/>
  <c r="Q11" i="58"/>
  <c r="P11" i="58"/>
  <c r="O11" i="58"/>
  <c r="N11" i="58"/>
  <c r="M11" i="58"/>
  <c r="W10" i="58"/>
  <c r="T10" i="58"/>
  <c r="Q10" i="58"/>
  <c r="P10" i="58"/>
  <c r="O10" i="58"/>
  <c r="N10" i="58"/>
  <c r="M10" i="58"/>
  <c r="W9" i="58"/>
  <c r="T9" i="58"/>
  <c r="Q9" i="58"/>
  <c r="P9" i="58"/>
  <c r="O9" i="58"/>
  <c r="N9" i="58"/>
  <c r="M9" i="58"/>
  <c r="W8" i="58"/>
  <c r="T8" i="58"/>
  <c r="Q8" i="58"/>
  <c r="P8" i="58"/>
  <c r="O8" i="58"/>
  <c r="N8" i="58"/>
  <c r="M8" i="58"/>
  <c r="W7" i="58"/>
  <c r="T7" i="58"/>
  <c r="Q7" i="58"/>
  <c r="P7" i="58"/>
  <c r="O7" i="58"/>
  <c r="N7" i="58"/>
  <c r="M7" i="58"/>
  <c r="W6" i="58"/>
  <c r="T6" i="58"/>
  <c r="V126" i="57"/>
  <c r="Z125" i="57"/>
  <c r="T122" i="57"/>
  <c r="Z120" i="57"/>
  <c r="S120" i="57"/>
  <c r="V118" i="57"/>
  <c r="S115" i="57"/>
  <c r="T64" i="57"/>
  <c r="T62" i="57"/>
  <c r="T57" i="57"/>
  <c r="T55" i="57"/>
  <c r="O36" i="57"/>
  <c r="O38" i="57" s="1"/>
  <c r="O35" i="57"/>
  <c r="X18" i="57"/>
  <c r="W3" i="57" s="1"/>
  <c r="O26" i="57"/>
  <c r="R19" i="57"/>
  <c r="Q19" i="57"/>
  <c r="P118" i="73" s="1"/>
  <c r="R17" i="57"/>
  <c r="K17" i="57"/>
  <c r="T16" i="57"/>
  <c r="P117" i="73" s="1"/>
  <c r="R16" i="57"/>
  <c r="X14" i="57"/>
  <c r="T12" i="57"/>
  <c r="S12" i="57"/>
  <c r="X11" i="57"/>
  <c r="T11" i="57"/>
  <c r="X10" i="57"/>
  <c r="T10" i="57"/>
  <c r="S7" i="57"/>
  <c r="E22" i="57"/>
  <c r="X7" i="57"/>
  <c r="S4" i="57"/>
  <c r="S3" i="57"/>
  <c r="C7" i="56"/>
  <c r="Z14" i="56" s="1"/>
  <c r="C4" i="56"/>
  <c r="Q55" i="56"/>
  <c r="Q54" i="56"/>
  <c r="Q53" i="56"/>
  <c r="AJ20" i="56"/>
  <c r="AK20" i="56" s="1"/>
  <c r="AJ18" i="56"/>
  <c r="AK18" i="56" s="1"/>
  <c r="AJ17" i="56"/>
  <c r="AK17" i="56" s="1"/>
  <c r="AJ19" i="56"/>
  <c r="AK19" i="56" s="1"/>
  <c r="P52" i="56"/>
  <c r="P53" i="56" s="1"/>
  <c r="P54" i="56" s="1"/>
  <c r="R60" i="56" s="1"/>
  <c r="R66" i="56"/>
  <c r="U70" i="56" s="1"/>
  <c r="M113" i="56"/>
  <c r="M112" i="56"/>
  <c r="M111" i="56"/>
  <c r="M110" i="56"/>
  <c r="M109" i="56"/>
  <c r="O74" i="56"/>
  <c r="O73" i="56"/>
  <c r="O72" i="56"/>
  <c r="O71" i="56"/>
  <c r="O70" i="56"/>
  <c r="O69" i="56"/>
  <c r="O68" i="56"/>
  <c r="O67" i="56"/>
  <c r="O66" i="56"/>
  <c r="O65" i="56"/>
  <c r="P64" i="56"/>
  <c r="O64" i="56"/>
  <c r="O63" i="56"/>
  <c r="O62" i="56"/>
  <c r="O61" i="56"/>
  <c r="O60" i="56"/>
  <c r="O59" i="56"/>
  <c r="M56" i="56"/>
  <c r="M55" i="56"/>
  <c r="M54" i="56"/>
  <c r="M53" i="56"/>
  <c r="M52" i="56"/>
  <c r="K38" i="56"/>
  <c r="K37" i="56"/>
  <c r="K36" i="56"/>
  <c r="K35" i="56"/>
  <c r="K34" i="56"/>
  <c r="K33" i="56"/>
  <c r="K32" i="56"/>
  <c r="K31" i="56"/>
  <c r="K30" i="56"/>
  <c r="K29" i="56"/>
  <c r="K28" i="56"/>
  <c r="K27" i="56"/>
  <c r="K26" i="56"/>
  <c r="K25" i="56"/>
  <c r="K24" i="56"/>
  <c r="K23" i="56"/>
  <c r="AC22" i="56"/>
  <c r="K22" i="56"/>
  <c r="K21" i="56"/>
  <c r="K20" i="56"/>
  <c r="K19" i="56"/>
  <c r="W13" i="56"/>
  <c r="Q13" i="56"/>
  <c r="P13" i="56"/>
  <c r="O13" i="56"/>
  <c r="N13" i="56"/>
  <c r="M13" i="56"/>
  <c r="W12" i="56"/>
  <c r="Q12" i="56"/>
  <c r="P12" i="56"/>
  <c r="O12" i="56"/>
  <c r="N12" i="56"/>
  <c r="M12" i="56"/>
  <c r="W11" i="56"/>
  <c r="Q11" i="56"/>
  <c r="P11" i="56"/>
  <c r="O11" i="56"/>
  <c r="N11" i="56"/>
  <c r="M11" i="56"/>
  <c r="W10" i="56"/>
  <c r="T10" i="56"/>
  <c r="Q10" i="56"/>
  <c r="P10" i="56"/>
  <c r="O10" i="56"/>
  <c r="N10" i="56"/>
  <c r="M10" i="56"/>
  <c r="W9" i="56"/>
  <c r="T9" i="56"/>
  <c r="Q9" i="56"/>
  <c r="P9" i="56"/>
  <c r="O9" i="56"/>
  <c r="N9" i="56"/>
  <c r="M9" i="56"/>
  <c r="W8" i="56"/>
  <c r="T8" i="56"/>
  <c r="Q8" i="56"/>
  <c r="P8" i="56"/>
  <c r="O8" i="56"/>
  <c r="N8" i="56"/>
  <c r="M8" i="56"/>
  <c r="W7" i="56"/>
  <c r="AE16" i="56" s="1"/>
  <c r="T7" i="56"/>
  <c r="Q7" i="56"/>
  <c r="P7" i="56"/>
  <c r="O7" i="56"/>
  <c r="N7" i="56"/>
  <c r="M7" i="56"/>
  <c r="W6" i="56"/>
  <c r="T6" i="56"/>
  <c r="Q111" i="55"/>
  <c r="AR265" i="55"/>
  <c r="AQ265" i="55"/>
  <c r="AJ265" i="55"/>
  <c r="AI265" i="55"/>
  <c r="AH265" i="55"/>
  <c r="AA265" i="55"/>
  <c r="Y265" i="55"/>
  <c r="AR264" i="55"/>
  <c r="AQ264" i="55"/>
  <c r="AJ264" i="55"/>
  <c r="AI264" i="55"/>
  <c r="AH264" i="55"/>
  <c r="AA264" i="55"/>
  <c r="Y264" i="55"/>
  <c r="AR263" i="55"/>
  <c r="AQ263" i="55"/>
  <c r="AJ263" i="55"/>
  <c r="AI263" i="55"/>
  <c r="AH263" i="55"/>
  <c r="AA263" i="55"/>
  <c r="Y263" i="55"/>
  <c r="AR262" i="55"/>
  <c r="AQ262" i="55"/>
  <c r="AJ262" i="55"/>
  <c r="AI262" i="55"/>
  <c r="AH262" i="55"/>
  <c r="AA262" i="55"/>
  <c r="Y262" i="55"/>
  <c r="AR261" i="55"/>
  <c r="AQ261" i="55"/>
  <c r="AJ261" i="55"/>
  <c r="AI261" i="55"/>
  <c r="AH261" i="55"/>
  <c r="AA261" i="55"/>
  <c r="Y261" i="55"/>
  <c r="AR260" i="55"/>
  <c r="AQ260" i="55"/>
  <c r="AJ260" i="55"/>
  <c r="AI260" i="55"/>
  <c r="AH260" i="55"/>
  <c r="AA260" i="55"/>
  <c r="Y260" i="55"/>
  <c r="AR259" i="55"/>
  <c r="AQ259" i="55"/>
  <c r="AJ259" i="55"/>
  <c r="AI259" i="55"/>
  <c r="AH259" i="55"/>
  <c r="AA259" i="55"/>
  <c r="Y259" i="55"/>
  <c r="AR258" i="55"/>
  <c r="AQ258" i="55"/>
  <c r="AJ258" i="55"/>
  <c r="AI258" i="55"/>
  <c r="AH258" i="55"/>
  <c r="AA258" i="55"/>
  <c r="Y258" i="55"/>
  <c r="AR257" i="55"/>
  <c r="AQ257" i="55"/>
  <c r="AJ257" i="55"/>
  <c r="AI257" i="55"/>
  <c r="AH257" i="55"/>
  <c r="AA257" i="55"/>
  <c r="Y257" i="55"/>
  <c r="AR255" i="55"/>
  <c r="AQ255" i="55"/>
  <c r="AJ255" i="55"/>
  <c r="AI255" i="55"/>
  <c r="AH255" i="55"/>
  <c r="AA255" i="55"/>
  <c r="Y255" i="55"/>
  <c r="AR254" i="55"/>
  <c r="AQ254" i="55"/>
  <c r="AJ254" i="55"/>
  <c r="AI254" i="55"/>
  <c r="AH254" i="55"/>
  <c r="AA254" i="55"/>
  <c r="Y254" i="55"/>
  <c r="AR253" i="55"/>
  <c r="AQ253" i="55"/>
  <c r="AJ253" i="55"/>
  <c r="AI253" i="55"/>
  <c r="AH253" i="55"/>
  <c r="AA253" i="55"/>
  <c r="Y253" i="55"/>
  <c r="AR252" i="55"/>
  <c r="AQ252" i="55"/>
  <c r="AJ252" i="55"/>
  <c r="AI252" i="55"/>
  <c r="AH252" i="55"/>
  <c r="AA252" i="55"/>
  <c r="Y252" i="55"/>
  <c r="AR251" i="55"/>
  <c r="AQ251" i="55"/>
  <c r="AJ251" i="55"/>
  <c r="AI251" i="55"/>
  <c r="AH251" i="55"/>
  <c r="AA251" i="55"/>
  <c r="Y251" i="55"/>
  <c r="AR250" i="55"/>
  <c r="AQ250" i="55"/>
  <c r="AJ250" i="55"/>
  <c r="AI250" i="55"/>
  <c r="AH250" i="55"/>
  <c r="AA250" i="55"/>
  <c r="Y250" i="55"/>
  <c r="AR249" i="55"/>
  <c r="AQ249" i="55"/>
  <c r="AJ249" i="55"/>
  <c r="AI249" i="55"/>
  <c r="AH249" i="55"/>
  <c r="AA249" i="55"/>
  <c r="Y249" i="55"/>
  <c r="AR248" i="55"/>
  <c r="AQ248" i="55"/>
  <c r="AJ248" i="55"/>
  <c r="AI248" i="55"/>
  <c r="AH248" i="55"/>
  <c r="AA248" i="55"/>
  <c r="Y248" i="55"/>
  <c r="AR247" i="55"/>
  <c r="AQ247" i="55"/>
  <c r="AJ247" i="55"/>
  <c r="AI247" i="55"/>
  <c r="AH247" i="55"/>
  <c r="AA247" i="55"/>
  <c r="Y247" i="55"/>
  <c r="AR245" i="55"/>
  <c r="AQ245" i="55"/>
  <c r="AJ245" i="55"/>
  <c r="AI245" i="55"/>
  <c r="AH245" i="55"/>
  <c r="AA245" i="55"/>
  <c r="Y245" i="55"/>
  <c r="AR244" i="55"/>
  <c r="AQ244" i="55"/>
  <c r="AJ244" i="55"/>
  <c r="AI244" i="55"/>
  <c r="AH244" i="55"/>
  <c r="AA244" i="55"/>
  <c r="Y244" i="55"/>
  <c r="AR243" i="55"/>
  <c r="AQ243" i="55"/>
  <c r="AJ243" i="55"/>
  <c r="AI243" i="55"/>
  <c r="AH243" i="55"/>
  <c r="AA243" i="55"/>
  <c r="Y243" i="55"/>
  <c r="AR242" i="55"/>
  <c r="AQ242" i="55"/>
  <c r="AJ242" i="55"/>
  <c r="AI242" i="55"/>
  <c r="AH242" i="55"/>
  <c r="AA242" i="55"/>
  <c r="Y242" i="55"/>
  <c r="AR241" i="55"/>
  <c r="AQ241" i="55"/>
  <c r="AJ241" i="55"/>
  <c r="AI241" i="55"/>
  <c r="AH241" i="55"/>
  <c r="AA241" i="55"/>
  <c r="Y241" i="55"/>
  <c r="AR240" i="55"/>
  <c r="AQ240" i="55"/>
  <c r="AJ240" i="55"/>
  <c r="AI240" i="55"/>
  <c r="AH240" i="55"/>
  <c r="AA240" i="55"/>
  <c r="Y240" i="55"/>
  <c r="AR239" i="55"/>
  <c r="AQ239" i="55"/>
  <c r="AJ239" i="55"/>
  <c r="AI239" i="55"/>
  <c r="AH239" i="55"/>
  <c r="AA239" i="55"/>
  <c r="Y239" i="55"/>
  <c r="AR238" i="55"/>
  <c r="AQ238" i="55"/>
  <c r="AJ238" i="55"/>
  <c r="AI238" i="55"/>
  <c r="AH238" i="55"/>
  <c r="AA238" i="55"/>
  <c r="Y238" i="55"/>
  <c r="AR237" i="55"/>
  <c r="AQ237" i="55"/>
  <c r="AJ237" i="55"/>
  <c r="AI237" i="55"/>
  <c r="AH237" i="55"/>
  <c r="AA237" i="55"/>
  <c r="Y237" i="55"/>
  <c r="AR235" i="55"/>
  <c r="AQ235" i="55"/>
  <c r="AJ235" i="55"/>
  <c r="AI235" i="55"/>
  <c r="AH235" i="55"/>
  <c r="AA235" i="55"/>
  <c r="Y235" i="55"/>
  <c r="AR234" i="55"/>
  <c r="AQ234" i="55"/>
  <c r="AJ234" i="55"/>
  <c r="AI234" i="55"/>
  <c r="AH234" i="55"/>
  <c r="AA234" i="55"/>
  <c r="Y234" i="55"/>
  <c r="AR233" i="55"/>
  <c r="AQ233" i="55"/>
  <c r="AJ233" i="55"/>
  <c r="AI233" i="55"/>
  <c r="AH233" i="55"/>
  <c r="AA233" i="55"/>
  <c r="Y233" i="55"/>
  <c r="AR232" i="55"/>
  <c r="AQ232" i="55"/>
  <c r="AJ232" i="55"/>
  <c r="AI232" i="55"/>
  <c r="AH232" i="55"/>
  <c r="AA232" i="55"/>
  <c r="Y232" i="55"/>
  <c r="AR231" i="55"/>
  <c r="AQ231" i="55"/>
  <c r="AJ231" i="55"/>
  <c r="AI231" i="55"/>
  <c r="AH231" i="55"/>
  <c r="AA231" i="55"/>
  <c r="Y231" i="55"/>
  <c r="AR230" i="55"/>
  <c r="AQ230" i="55"/>
  <c r="AJ230" i="55"/>
  <c r="AI230" i="55"/>
  <c r="AH230" i="55"/>
  <c r="AA230" i="55"/>
  <c r="Y230" i="55"/>
  <c r="AR229" i="55"/>
  <c r="AQ229" i="55"/>
  <c r="AJ229" i="55"/>
  <c r="AI229" i="55"/>
  <c r="AH229" i="55"/>
  <c r="AA229" i="55"/>
  <c r="Y229" i="55"/>
  <c r="AR228" i="55"/>
  <c r="AQ228" i="55"/>
  <c r="AJ228" i="55"/>
  <c r="AI228" i="55"/>
  <c r="AH228" i="55"/>
  <c r="AA228" i="55"/>
  <c r="Y228" i="55"/>
  <c r="AR227" i="55"/>
  <c r="AQ227" i="55"/>
  <c r="AJ227" i="55"/>
  <c r="AI227" i="55"/>
  <c r="AH227" i="55"/>
  <c r="AA227" i="55"/>
  <c r="Y227" i="55"/>
  <c r="AR225" i="55"/>
  <c r="AQ225" i="55"/>
  <c r="AJ225" i="55"/>
  <c r="AI225" i="55"/>
  <c r="AH225" i="55"/>
  <c r="AA225" i="55"/>
  <c r="Y225" i="55"/>
  <c r="AR224" i="55"/>
  <c r="AQ224" i="55"/>
  <c r="AJ224" i="55"/>
  <c r="AI224" i="55"/>
  <c r="AH224" i="55"/>
  <c r="AA224" i="55"/>
  <c r="Y224" i="55"/>
  <c r="AR223" i="55"/>
  <c r="AQ223" i="55"/>
  <c r="AJ223" i="55"/>
  <c r="AI223" i="55"/>
  <c r="AH223" i="55"/>
  <c r="AA223" i="55"/>
  <c r="Y223" i="55"/>
  <c r="AR222" i="55"/>
  <c r="AQ222" i="55"/>
  <c r="AJ222" i="55"/>
  <c r="AI222" i="55"/>
  <c r="AH222" i="55"/>
  <c r="AA222" i="55"/>
  <c r="Y222" i="55"/>
  <c r="AR221" i="55"/>
  <c r="AQ221" i="55"/>
  <c r="AJ221" i="55"/>
  <c r="AI221" i="55"/>
  <c r="AH221" i="55"/>
  <c r="AA221" i="55"/>
  <c r="Y221" i="55"/>
  <c r="AR220" i="55"/>
  <c r="AQ220" i="55"/>
  <c r="AJ220" i="55"/>
  <c r="AI220" i="55"/>
  <c r="AH220" i="55"/>
  <c r="AA220" i="55"/>
  <c r="Y220" i="55"/>
  <c r="AR219" i="55"/>
  <c r="AQ219" i="55"/>
  <c r="AJ219" i="55"/>
  <c r="AI219" i="55"/>
  <c r="AH219" i="55"/>
  <c r="AA219" i="55"/>
  <c r="Y219" i="55"/>
  <c r="AR218" i="55"/>
  <c r="AQ218" i="55"/>
  <c r="AJ218" i="55"/>
  <c r="AI218" i="55"/>
  <c r="AH218" i="55"/>
  <c r="AA218" i="55"/>
  <c r="Y218" i="55"/>
  <c r="AR217" i="55"/>
  <c r="AQ217" i="55"/>
  <c r="AJ217" i="55"/>
  <c r="AI217" i="55"/>
  <c r="AH217" i="55"/>
  <c r="AA217" i="55"/>
  <c r="Y217" i="55"/>
  <c r="AO122" i="55"/>
  <c r="AF122" i="55"/>
  <c r="AD122" i="55" s="1"/>
  <c r="AO98" i="55"/>
  <c r="AO97" i="55"/>
  <c r="AO96" i="55"/>
  <c r="AJ92" i="55"/>
  <c r="AH94" i="55" s="1"/>
  <c r="AE94" i="55" s="1"/>
  <c r="AO89" i="55"/>
  <c r="AO86" i="55"/>
  <c r="AO85" i="55"/>
  <c r="AO83" i="55"/>
  <c r="AO88" i="55"/>
  <c r="AJ81" i="55"/>
  <c r="AH87" i="55" s="1"/>
  <c r="AE87" i="55" s="1"/>
  <c r="W49" i="55"/>
  <c r="Q52" i="72" s="1"/>
  <c r="U44" i="55"/>
  <c r="AB18" i="55"/>
  <c r="V119" i="56" s="1"/>
  <c r="U43" i="55"/>
  <c r="U42" i="55"/>
  <c r="V56" i="55"/>
  <c r="O35" i="55"/>
  <c r="O24" i="55"/>
  <c r="O25" i="55" s="1"/>
  <c r="O26" i="55" s="1"/>
  <c r="O27" i="55" s="1"/>
  <c r="T22" i="55"/>
  <c r="P123" i="72" s="1"/>
  <c r="T21" i="55"/>
  <c r="P122" i="72" s="1"/>
  <c r="T20" i="55"/>
  <c r="P121" i="72" s="1"/>
  <c r="T19" i="55"/>
  <c r="P120" i="72" s="1"/>
  <c r="T18" i="55"/>
  <c r="P119" i="72" s="1"/>
  <c r="T17" i="55"/>
  <c r="P118" i="72" s="1"/>
  <c r="J17" i="55"/>
  <c r="G17" i="55"/>
  <c r="D17" i="55"/>
  <c r="T16" i="55"/>
  <c r="P117" i="72" s="1"/>
  <c r="N14" i="55"/>
  <c r="N13" i="55"/>
  <c r="S12" i="55"/>
  <c r="N12" i="55"/>
  <c r="W3" i="55"/>
  <c r="T6" i="55"/>
  <c r="W2" i="55" s="1"/>
  <c r="Y5" i="55"/>
  <c r="V4" i="55"/>
  <c r="T4" i="55"/>
  <c r="Y4" i="55" s="1"/>
  <c r="C4" i="55"/>
  <c r="V3" i="55"/>
  <c r="Y3" i="55"/>
  <c r="V2" i="55"/>
  <c r="Y2" i="55"/>
  <c r="C4" i="52"/>
  <c r="C7" i="52"/>
  <c r="Z16" i="52" s="1"/>
  <c r="C4" i="54"/>
  <c r="Q120" i="54"/>
  <c r="U16" i="53"/>
  <c r="V16" i="53" s="1"/>
  <c r="R16" i="53" s="1"/>
  <c r="S16" i="53" s="1"/>
  <c r="U43" i="53" s="1"/>
  <c r="P56" i="54"/>
  <c r="P54" i="54"/>
  <c r="P53" i="54"/>
  <c r="P52" i="54"/>
  <c r="C7" i="54"/>
  <c r="Z16" i="54" s="1"/>
  <c r="W106" i="54"/>
  <c r="W105" i="54"/>
  <c r="W104" i="54"/>
  <c r="W103" i="54"/>
  <c r="W102" i="54"/>
  <c r="W101" i="54"/>
  <c r="W100" i="54"/>
  <c r="W99" i="54"/>
  <c r="W98" i="54"/>
  <c r="O74" i="54"/>
  <c r="O73" i="54"/>
  <c r="O72" i="54"/>
  <c r="O71" i="54"/>
  <c r="O70" i="54"/>
  <c r="O69" i="54"/>
  <c r="O68" i="54"/>
  <c r="O67" i="54"/>
  <c r="O66" i="54"/>
  <c r="O65" i="54"/>
  <c r="O64" i="54"/>
  <c r="O63" i="54"/>
  <c r="O62" i="54"/>
  <c r="O61" i="54"/>
  <c r="O60" i="54"/>
  <c r="O59" i="54"/>
  <c r="M56" i="54"/>
  <c r="M55" i="54"/>
  <c r="M54" i="54"/>
  <c r="M53" i="54"/>
  <c r="M52" i="54"/>
  <c r="K38" i="54"/>
  <c r="K37" i="54"/>
  <c r="K36" i="54"/>
  <c r="K35" i="54"/>
  <c r="K34" i="54"/>
  <c r="K33" i="54"/>
  <c r="K32" i="54"/>
  <c r="K31" i="54"/>
  <c r="K30" i="54"/>
  <c r="K29" i="54"/>
  <c r="K28" i="54"/>
  <c r="AC27" i="54"/>
  <c r="K27" i="54"/>
  <c r="K26" i="54"/>
  <c r="K25" i="54"/>
  <c r="K24" i="54"/>
  <c r="K23" i="54"/>
  <c r="K22" i="54"/>
  <c r="K21" i="54"/>
  <c r="K20" i="54"/>
  <c r="K19" i="54"/>
  <c r="W15" i="54"/>
  <c r="W14" i="54"/>
  <c r="W13" i="54"/>
  <c r="Q13" i="54"/>
  <c r="P13" i="54"/>
  <c r="O13" i="54"/>
  <c r="N13" i="54"/>
  <c r="M13" i="54"/>
  <c r="W12" i="54"/>
  <c r="Q12" i="54"/>
  <c r="P12" i="54"/>
  <c r="O12" i="54"/>
  <c r="N12" i="54"/>
  <c r="M12" i="54"/>
  <c r="W11" i="54"/>
  <c r="Q11" i="54"/>
  <c r="P11" i="54"/>
  <c r="O11" i="54"/>
  <c r="N11" i="54"/>
  <c r="M11" i="54"/>
  <c r="W10" i="54"/>
  <c r="T10" i="54"/>
  <c r="Q10" i="54"/>
  <c r="P10" i="54"/>
  <c r="O10" i="54"/>
  <c r="N10" i="54"/>
  <c r="M10" i="54"/>
  <c r="W9" i="54"/>
  <c r="T9" i="54"/>
  <c r="Q9" i="54"/>
  <c r="P9" i="54"/>
  <c r="O9" i="54"/>
  <c r="N9" i="54"/>
  <c r="M9" i="54"/>
  <c r="W8" i="54"/>
  <c r="T8" i="54"/>
  <c r="Q8" i="54"/>
  <c r="P8" i="54"/>
  <c r="O8" i="54"/>
  <c r="N8" i="54"/>
  <c r="M8" i="54"/>
  <c r="W7" i="54"/>
  <c r="T7" i="54"/>
  <c r="Q7" i="54"/>
  <c r="P7" i="54"/>
  <c r="O7" i="54"/>
  <c r="N7" i="54"/>
  <c r="M7" i="54"/>
  <c r="W6" i="54"/>
  <c r="T6" i="54"/>
  <c r="U73" i="53"/>
  <c r="W87" i="53"/>
  <c r="U87" i="53"/>
  <c r="W85" i="53"/>
  <c r="U85" i="53"/>
  <c r="W81" i="53"/>
  <c r="U81" i="53"/>
  <c r="W79" i="53"/>
  <c r="U79" i="53"/>
  <c r="W74" i="53"/>
  <c r="U74" i="53"/>
  <c r="W72" i="53"/>
  <c r="U72" i="53"/>
  <c r="W68" i="53"/>
  <c r="U68" i="53"/>
  <c r="W67" i="53"/>
  <c r="U67" i="53"/>
  <c r="W66" i="53"/>
  <c r="U66" i="53"/>
  <c r="V50" i="53"/>
  <c r="E45" i="53"/>
  <c r="W41" i="53"/>
  <c r="Q123" i="71" s="1"/>
  <c r="AJ25" i="71" s="1"/>
  <c r="AK25" i="71" s="1"/>
  <c r="AB25" i="71" s="1"/>
  <c r="W40" i="53"/>
  <c r="W39" i="53"/>
  <c r="W37" i="53"/>
  <c r="Q119" i="71" s="1"/>
  <c r="AJ20" i="71" s="1"/>
  <c r="AK20" i="71" s="1"/>
  <c r="L37" i="53"/>
  <c r="W36" i="53"/>
  <c r="L36" i="53"/>
  <c r="W35" i="53"/>
  <c r="O35" i="53"/>
  <c r="W34" i="53"/>
  <c r="O24" i="53"/>
  <c r="O25" i="53" s="1"/>
  <c r="O26" i="53" s="1"/>
  <c r="O27" i="53" s="1"/>
  <c r="T22" i="53"/>
  <c r="P123" i="71" s="1"/>
  <c r="R22" i="53"/>
  <c r="X21" i="53"/>
  <c r="Y21" i="53" s="1"/>
  <c r="T21" i="53" s="1"/>
  <c r="W21" i="53"/>
  <c r="U21" i="53"/>
  <c r="V21" i="53" s="1"/>
  <c r="R21" i="53" s="1"/>
  <c r="X20" i="53"/>
  <c r="W20" i="53"/>
  <c r="U20" i="53"/>
  <c r="V20" i="53" s="1"/>
  <c r="R20" i="53" s="1"/>
  <c r="T18" i="53"/>
  <c r="R18" i="53"/>
  <c r="S18" i="53" s="1"/>
  <c r="U45" i="53" s="1"/>
  <c r="X17" i="53"/>
  <c r="Y17" i="53" s="1"/>
  <c r="T17" i="53" s="1"/>
  <c r="W17" i="53"/>
  <c r="U17" i="53"/>
  <c r="V17" i="53" s="1"/>
  <c r="R17" i="53" s="1"/>
  <c r="S17" i="53" s="1"/>
  <c r="U44" i="53" s="1"/>
  <c r="X16" i="53"/>
  <c r="W16" i="53"/>
  <c r="U15" i="53"/>
  <c r="V15" i="53" s="1"/>
  <c r="U50" i="53" s="1"/>
  <c r="W13" i="53" s="1"/>
  <c r="U13" i="53"/>
  <c r="V13" i="53" s="1"/>
  <c r="U14" i="53" s="1"/>
  <c r="W12" i="53" s="1"/>
  <c r="V12" i="53"/>
  <c r="T12" i="53"/>
  <c r="S12" i="53"/>
  <c r="V11" i="53"/>
  <c r="U11" i="53"/>
  <c r="U12" i="53" s="1"/>
  <c r="V18" i="53" s="1"/>
  <c r="T11" i="53"/>
  <c r="V10" i="53"/>
  <c r="U10" i="53"/>
  <c r="V19" i="53" s="1"/>
  <c r="T10" i="53"/>
  <c r="W9" i="53"/>
  <c r="V9" i="53"/>
  <c r="U9" i="53"/>
  <c r="Q56" i="52"/>
  <c r="Q54" i="52"/>
  <c r="Q53" i="52"/>
  <c r="Q52" i="52"/>
  <c r="W106" i="52"/>
  <c r="W105" i="52"/>
  <c r="W104" i="52"/>
  <c r="W103" i="52"/>
  <c r="W102" i="52"/>
  <c r="W101" i="52"/>
  <c r="W100" i="52"/>
  <c r="W99" i="52"/>
  <c r="W98" i="52"/>
  <c r="O74" i="52"/>
  <c r="O73" i="52"/>
  <c r="O72" i="52"/>
  <c r="O71" i="52"/>
  <c r="O70" i="52"/>
  <c r="O69" i="52"/>
  <c r="O68" i="52"/>
  <c r="O67" i="52"/>
  <c r="O66" i="52"/>
  <c r="O65" i="52"/>
  <c r="O64" i="52"/>
  <c r="O63" i="52"/>
  <c r="O62" i="52"/>
  <c r="O61" i="52"/>
  <c r="O60" i="52"/>
  <c r="O59" i="52"/>
  <c r="M56" i="52"/>
  <c r="M55" i="52"/>
  <c r="M54" i="52"/>
  <c r="M53" i="52"/>
  <c r="M52" i="52"/>
  <c r="K38" i="52"/>
  <c r="K37" i="52"/>
  <c r="K36" i="52"/>
  <c r="K35" i="52"/>
  <c r="K34" i="52"/>
  <c r="K33" i="52"/>
  <c r="K32" i="52"/>
  <c r="K31" i="52"/>
  <c r="K30" i="52"/>
  <c r="K29" i="52"/>
  <c r="K28" i="52"/>
  <c r="AC27" i="52"/>
  <c r="K27" i="52"/>
  <c r="K26" i="52"/>
  <c r="K25" i="52"/>
  <c r="K24" i="52"/>
  <c r="K23" i="52"/>
  <c r="K22" i="52"/>
  <c r="K21" i="52"/>
  <c r="K20" i="52"/>
  <c r="K19" i="52"/>
  <c r="W15" i="52"/>
  <c r="W14" i="52"/>
  <c r="W13" i="52"/>
  <c r="Q13" i="52"/>
  <c r="P13" i="52"/>
  <c r="O13" i="52"/>
  <c r="N13" i="52"/>
  <c r="M13" i="52"/>
  <c r="W12" i="52"/>
  <c r="Q12" i="52"/>
  <c r="P12" i="52"/>
  <c r="O12" i="52"/>
  <c r="N12" i="52"/>
  <c r="M12" i="52"/>
  <c r="W11" i="52"/>
  <c r="Q11" i="52"/>
  <c r="P11" i="52"/>
  <c r="O11" i="52"/>
  <c r="N11" i="52"/>
  <c r="M11" i="52"/>
  <c r="W10" i="52"/>
  <c r="T10" i="52"/>
  <c r="Q10" i="52"/>
  <c r="P10" i="52"/>
  <c r="O10" i="52"/>
  <c r="N10" i="52"/>
  <c r="M10" i="52"/>
  <c r="W9" i="52"/>
  <c r="T9" i="52"/>
  <c r="Q9" i="52"/>
  <c r="P9" i="52"/>
  <c r="O9" i="52"/>
  <c r="N9" i="52"/>
  <c r="M9" i="52"/>
  <c r="W8" i="52"/>
  <c r="T8" i="52"/>
  <c r="Q8" i="52"/>
  <c r="P8" i="52"/>
  <c r="O8" i="52"/>
  <c r="N8" i="52"/>
  <c r="M8" i="52"/>
  <c r="W7" i="52"/>
  <c r="T7" i="52"/>
  <c r="Q7" i="52"/>
  <c r="P7" i="52"/>
  <c r="O7" i="52"/>
  <c r="N7" i="52"/>
  <c r="M7" i="52"/>
  <c r="W6" i="52"/>
  <c r="T6" i="52"/>
  <c r="W102" i="51"/>
  <c r="U102" i="51"/>
  <c r="W100" i="51"/>
  <c r="U100" i="51"/>
  <c r="W95" i="51"/>
  <c r="U95" i="51"/>
  <c r="W93" i="51"/>
  <c r="U93" i="51"/>
  <c r="U90" i="51"/>
  <c r="U89" i="51"/>
  <c r="U88" i="51"/>
  <c r="U87" i="51"/>
  <c r="S52" i="51"/>
  <c r="Q110" i="70" s="1"/>
  <c r="AJ23" i="70" s="1"/>
  <c r="AK23" i="70" s="1"/>
  <c r="S51" i="51"/>
  <c r="Q109" i="70" s="1"/>
  <c r="AJ20" i="70" s="1"/>
  <c r="AK20" i="70" s="1"/>
  <c r="AB21" i="70" s="1"/>
  <c r="AD21" i="70" s="1"/>
  <c r="O36" i="51"/>
  <c r="O37" i="51" s="1"/>
  <c r="O35" i="51"/>
  <c r="V44" i="51"/>
  <c r="V43" i="51"/>
  <c r="O26" i="51"/>
  <c r="U25" i="51"/>
  <c r="U24" i="51"/>
  <c r="E24" i="51"/>
  <c r="G18" i="51" s="1"/>
  <c r="U23" i="51"/>
  <c r="U19" i="51"/>
  <c r="U20" i="51" s="1"/>
  <c r="U9" i="51" s="1"/>
  <c r="R19" i="51"/>
  <c r="Q19" i="51"/>
  <c r="P110" i="70" s="1"/>
  <c r="Z23" i="70" s="1"/>
  <c r="R18" i="51"/>
  <c r="N110" i="70" s="1"/>
  <c r="U17" i="51"/>
  <c r="U18" i="51" s="1"/>
  <c r="P109" i="70"/>
  <c r="R17" i="51"/>
  <c r="N109" i="70" s="1"/>
  <c r="U15" i="51"/>
  <c r="U16" i="51" s="1"/>
  <c r="T12" i="51"/>
  <c r="S12" i="51"/>
  <c r="T11" i="51"/>
  <c r="T10" i="51"/>
  <c r="B5" i="51"/>
  <c r="Q110" i="32"/>
  <c r="AJ23" i="32" s="1"/>
  <c r="AK23" i="32" s="1"/>
  <c r="S41" i="7"/>
  <c r="Q107" i="29" s="1"/>
  <c r="S44" i="7"/>
  <c r="Q110" i="29" s="1"/>
  <c r="S43" i="7"/>
  <c r="Q109" i="29" s="1"/>
  <c r="AJ20" i="29" s="1"/>
  <c r="AK20" i="29" s="1"/>
  <c r="AT52" i="8"/>
  <c r="AT51" i="8"/>
  <c r="Q109" i="32" s="1"/>
  <c r="AJ20" i="32" s="1"/>
  <c r="AK20" i="32" s="1"/>
  <c r="Q108" i="32"/>
  <c r="AT49" i="8"/>
  <c r="Q107" i="32" s="1"/>
  <c r="AT55" i="8"/>
  <c r="AT54" i="8"/>
  <c r="AT53" i="8"/>
  <c r="AU25" i="8"/>
  <c r="V35" i="7"/>
  <c r="U35" i="7"/>
  <c r="S35" i="7"/>
  <c r="T35" i="7" s="1"/>
  <c r="AC27" i="34"/>
  <c r="Q120" i="34"/>
  <c r="W41" i="10"/>
  <c r="Q123" i="34" s="1"/>
  <c r="AJ25" i="34" s="1"/>
  <c r="AK25" i="34" s="1"/>
  <c r="W40" i="10"/>
  <c r="Q122" i="34" s="1"/>
  <c r="AJ24" i="34" s="1"/>
  <c r="AK24" i="34" s="1"/>
  <c r="W39" i="10"/>
  <c r="Q121" i="34" s="1"/>
  <c r="AJ23" i="34" s="1"/>
  <c r="AK23" i="34" s="1"/>
  <c r="W37" i="10"/>
  <c r="Q119" i="34" s="1"/>
  <c r="AJ20" i="34" s="1"/>
  <c r="AK20" i="34" s="1"/>
  <c r="W36" i="10"/>
  <c r="Q118" i="34" s="1"/>
  <c r="AJ19" i="34" s="1"/>
  <c r="AK19" i="34" s="1"/>
  <c r="W35" i="10"/>
  <c r="Q117" i="34" s="1"/>
  <c r="AJ18" i="34" s="1"/>
  <c r="AK18" i="34" s="1"/>
  <c r="Q120" i="33"/>
  <c r="W35" i="3"/>
  <c r="Q117" i="33" s="1"/>
  <c r="AJ18" i="33" s="1"/>
  <c r="AK18" i="33" s="1"/>
  <c r="W41" i="3"/>
  <c r="Q123" i="33" s="1"/>
  <c r="AJ25" i="33" s="1"/>
  <c r="AK25" i="33" s="1"/>
  <c r="W40" i="3"/>
  <c r="Q122" i="33" s="1"/>
  <c r="AJ24" i="33" s="1"/>
  <c r="AK24" i="33" s="1"/>
  <c r="W39" i="3"/>
  <c r="Q121" i="33" s="1"/>
  <c r="AJ23" i="33" s="1"/>
  <c r="AK23" i="33" s="1"/>
  <c r="W37" i="3"/>
  <c r="Q119" i="33" s="1"/>
  <c r="AJ20" i="33" s="1"/>
  <c r="AK20" i="33" s="1"/>
  <c r="W36" i="3"/>
  <c r="Q118" i="33" s="1"/>
  <c r="AJ19" i="33" s="1"/>
  <c r="AK19" i="33" s="1"/>
  <c r="AC27" i="33"/>
  <c r="AC27" i="32"/>
  <c r="C8" i="50"/>
  <c r="Z16" i="50" s="1"/>
  <c r="Q55" i="50"/>
  <c r="Q54" i="50"/>
  <c r="Q56" i="50" s="1"/>
  <c r="Q53" i="50"/>
  <c r="Q52" i="50"/>
  <c r="P123" i="56" l="1"/>
  <c r="C14" i="56" s="1"/>
  <c r="R55" i="50"/>
  <c r="AB25" i="70"/>
  <c r="AD25" i="70" s="1"/>
  <c r="AB23" i="70"/>
  <c r="AB24" i="70"/>
  <c r="O52" i="62"/>
  <c r="O53" i="62" s="1"/>
  <c r="AJ9" i="62"/>
  <c r="AK9" i="62" s="1"/>
  <c r="O54" i="62"/>
  <c r="O55" i="62" s="1"/>
  <c r="P72" i="62" s="1"/>
  <c r="AJ10" i="62"/>
  <c r="AK10" i="62" s="1"/>
  <c r="P53" i="60"/>
  <c r="AJ9" i="60"/>
  <c r="AK9" i="60" s="1"/>
  <c r="Z16" i="56"/>
  <c r="C16" i="56"/>
  <c r="AC16" i="56" s="1"/>
  <c r="O54" i="60"/>
  <c r="O55" i="60" s="1"/>
  <c r="AJ10" i="60"/>
  <c r="AK10" i="60" s="1"/>
  <c r="AD21" i="71"/>
  <c r="AB21" i="71"/>
  <c r="P62" i="58"/>
  <c r="AH95" i="55"/>
  <c r="AE95" i="55" s="1"/>
  <c r="P62" i="56"/>
  <c r="P63" i="56" s="1"/>
  <c r="P65" i="56" s="1"/>
  <c r="P122" i="56"/>
  <c r="C30" i="56" s="1"/>
  <c r="X7" i="55"/>
  <c r="AF95" i="55"/>
  <c r="AD95" i="55" s="1"/>
  <c r="X5" i="55"/>
  <c r="AH97" i="55"/>
  <c r="AE97" i="55" s="1"/>
  <c r="AF99" i="55"/>
  <c r="AD99" i="55" s="1"/>
  <c r="AH99" i="55"/>
  <c r="AE99" i="55" s="1"/>
  <c r="X6" i="55"/>
  <c r="X3" i="55"/>
  <c r="U18" i="56"/>
  <c r="U19" i="56"/>
  <c r="X4" i="55"/>
  <c r="X2" i="55"/>
  <c r="Q123" i="54"/>
  <c r="Y20" i="53"/>
  <c r="T20" i="53" s="1"/>
  <c r="E47" i="53"/>
  <c r="P55" i="71" s="1"/>
  <c r="U69" i="71" s="1"/>
  <c r="U17" i="54"/>
  <c r="U18" i="54"/>
  <c r="R15" i="7"/>
  <c r="AE15" i="8"/>
  <c r="U17" i="52"/>
  <c r="U18" i="52"/>
  <c r="W35" i="7"/>
  <c r="T15" i="7" s="1"/>
  <c r="AJ18" i="29"/>
  <c r="AK18" i="29" s="1"/>
  <c r="AJ19" i="29"/>
  <c r="AK19" i="29" s="1"/>
  <c r="AJ23" i="29"/>
  <c r="AK23" i="29" s="1"/>
  <c r="AJ19" i="32"/>
  <c r="AK19" i="32" s="1"/>
  <c r="AJ18" i="32"/>
  <c r="AK18" i="32" s="1"/>
  <c r="C8" i="58"/>
  <c r="AC7" i="58" s="1"/>
  <c r="AF86" i="55"/>
  <c r="AD86" i="55" s="1"/>
  <c r="AF87" i="55"/>
  <c r="AD87" i="55" s="1"/>
  <c r="AE17" i="56"/>
  <c r="C9" i="52"/>
  <c r="AC16" i="52" s="1"/>
  <c r="C9" i="56"/>
  <c r="AC14" i="56" s="1"/>
  <c r="C8" i="62"/>
  <c r="AC7" i="62" s="1"/>
  <c r="C9" i="54"/>
  <c r="AC16" i="54" s="1"/>
  <c r="AE19" i="56"/>
  <c r="AE9" i="58"/>
  <c r="C8" i="60"/>
  <c r="AC7" i="60" s="1"/>
  <c r="AE10" i="58"/>
  <c r="AE18" i="56"/>
  <c r="AE20" i="56"/>
  <c r="U27" i="51"/>
  <c r="U7" i="51"/>
  <c r="U28" i="51"/>
  <c r="U8" i="51"/>
  <c r="AG27" i="64"/>
  <c r="AL30" i="63" s="1"/>
  <c r="O117" i="62"/>
  <c r="O117" i="75"/>
  <c r="N117" i="62"/>
  <c r="N117" i="75"/>
  <c r="S82" i="75" s="1"/>
  <c r="U59" i="75" s="1"/>
  <c r="P84" i="75" s="1"/>
  <c r="R123" i="71"/>
  <c r="S123" i="71" s="1"/>
  <c r="AF25" i="71"/>
  <c r="W10" i="53"/>
  <c r="P55" i="54"/>
  <c r="U83" i="54" s="1"/>
  <c r="U80" i="53"/>
  <c r="W11" i="53"/>
  <c r="U86" i="53"/>
  <c r="U88" i="53" s="1"/>
  <c r="P123" i="54"/>
  <c r="R119" i="71"/>
  <c r="S119" i="71" s="1"/>
  <c r="Q119" i="54"/>
  <c r="U53" i="71"/>
  <c r="U83" i="71"/>
  <c r="U55" i="71"/>
  <c r="U81" i="71"/>
  <c r="U67" i="71"/>
  <c r="U101" i="51"/>
  <c r="W94" i="51"/>
  <c r="P109" i="52"/>
  <c r="Q109" i="52"/>
  <c r="Q110" i="52"/>
  <c r="R109" i="70"/>
  <c r="S109" i="70" s="1"/>
  <c r="AF21" i="70"/>
  <c r="R110" i="70"/>
  <c r="S110" i="70" s="1"/>
  <c r="AF23" i="70"/>
  <c r="AF25" i="70"/>
  <c r="C32" i="70"/>
  <c r="C33" i="70"/>
  <c r="C44" i="70" s="1"/>
  <c r="C50" i="70" s="1"/>
  <c r="C53" i="70" s="1"/>
  <c r="P110" i="52"/>
  <c r="C40" i="52" s="1"/>
  <c r="O27" i="51"/>
  <c r="O28" i="51" s="1"/>
  <c r="O31" i="51" s="1"/>
  <c r="W101" i="51"/>
  <c r="W103" i="51" s="1"/>
  <c r="U94" i="51"/>
  <c r="U96" i="51" s="1"/>
  <c r="R54" i="75"/>
  <c r="O116" i="62"/>
  <c r="O116" i="75"/>
  <c r="P116" i="62"/>
  <c r="C25" i="62" s="1"/>
  <c r="P116" i="75"/>
  <c r="N116" i="62"/>
  <c r="M84" i="75"/>
  <c r="M83" i="75"/>
  <c r="M82" i="75"/>
  <c r="M81" i="75"/>
  <c r="M80" i="75"/>
  <c r="O38" i="51"/>
  <c r="O56" i="62"/>
  <c r="N54" i="62"/>
  <c r="N55" i="62" s="1"/>
  <c r="W73" i="53"/>
  <c r="W80" i="53"/>
  <c r="W86" i="53"/>
  <c r="O118" i="62"/>
  <c r="Q53" i="62" s="1"/>
  <c r="Q54" i="62" s="1"/>
  <c r="O118" i="75"/>
  <c r="Q53" i="75" s="1"/>
  <c r="Q54" i="75" s="1"/>
  <c r="Q67" i="75" s="1"/>
  <c r="P118" i="62"/>
  <c r="P118" i="75"/>
  <c r="N119" i="62"/>
  <c r="N119" i="75"/>
  <c r="O119" i="62"/>
  <c r="O119" i="75"/>
  <c r="P119" i="62"/>
  <c r="P119" i="75"/>
  <c r="N118" i="62"/>
  <c r="N118" i="75"/>
  <c r="Y10" i="57"/>
  <c r="T63" i="57"/>
  <c r="T65" i="57" s="1"/>
  <c r="P120" i="56"/>
  <c r="C25" i="56" s="1"/>
  <c r="P118" i="56"/>
  <c r="C35" i="56" s="1"/>
  <c r="C37" i="56" s="1"/>
  <c r="AC20" i="56" s="1"/>
  <c r="P117" i="56"/>
  <c r="Y7" i="55"/>
  <c r="N117" i="60"/>
  <c r="AG15" i="8"/>
  <c r="S22" i="53"/>
  <c r="O123" i="54" s="1"/>
  <c r="Q79" i="54" s="1"/>
  <c r="Q80" i="54" s="1"/>
  <c r="Q81" i="54" s="1"/>
  <c r="N123" i="71"/>
  <c r="W75" i="53"/>
  <c r="S18" i="51"/>
  <c r="O110" i="70" s="1"/>
  <c r="R71" i="70" s="1"/>
  <c r="R72" i="70" s="1"/>
  <c r="R73" i="70" s="1"/>
  <c r="N110" i="52"/>
  <c r="U103" i="51"/>
  <c r="S17" i="51"/>
  <c r="O109" i="52" s="1"/>
  <c r="R66" i="52" s="1"/>
  <c r="R67" i="52" s="1"/>
  <c r="R68" i="52" s="1"/>
  <c r="N109" i="52"/>
  <c r="W96" i="51"/>
  <c r="Q107" i="52"/>
  <c r="Q107" i="70"/>
  <c r="Q108" i="52"/>
  <c r="R108" i="52" s="1"/>
  <c r="S108" i="52" s="1"/>
  <c r="Q108" i="70"/>
  <c r="Q55" i="52"/>
  <c r="U67" i="52" s="1"/>
  <c r="Q55" i="70"/>
  <c r="Q52" i="56"/>
  <c r="U53" i="72"/>
  <c r="U76" i="72"/>
  <c r="U75" i="72"/>
  <c r="U55" i="72"/>
  <c r="U63" i="72"/>
  <c r="U64" i="72"/>
  <c r="U54" i="72"/>
  <c r="U65" i="72"/>
  <c r="U77" i="72"/>
  <c r="R52" i="72"/>
  <c r="P121" i="56"/>
  <c r="C19" i="56" s="1"/>
  <c r="C21" i="56" s="1"/>
  <c r="P55" i="56"/>
  <c r="P56" i="56" s="1"/>
  <c r="P57" i="56" s="1"/>
  <c r="Q60" i="56" s="1"/>
  <c r="Y6" i="55"/>
  <c r="AH84" i="55"/>
  <c r="AE84" i="55" s="1"/>
  <c r="AH88" i="55"/>
  <c r="AE88" i="55" s="1"/>
  <c r="AF83" i="55"/>
  <c r="AD83" i="55" s="1"/>
  <c r="AH83" i="55"/>
  <c r="AE83" i="55" s="1"/>
  <c r="P119" i="56"/>
  <c r="AF88" i="55"/>
  <c r="AD88" i="55" s="1"/>
  <c r="AF89" i="55"/>
  <c r="AD89" i="55" s="1"/>
  <c r="AF84" i="55"/>
  <c r="AD84" i="55" s="1"/>
  <c r="AF85" i="55"/>
  <c r="AD85" i="55" s="1"/>
  <c r="AE9" i="62"/>
  <c r="O37" i="57"/>
  <c r="S16" i="57"/>
  <c r="O117" i="73" s="1"/>
  <c r="P119" i="73" s="1"/>
  <c r="P120" i="73" s="1"/>
  <c r="P121" i="73" s="1"/>
  <c r="N117" i="73"/>
  <c r="T5" i="57"/>
  <c r="S17" i="57"/>
  <c r="O118" i="73" s="1"/>
  <c r="O119" i="73" s="1"/>
  <c r="O120" i="73" s="1"/>
  <c r="O121" i="73" s="1"/>
  <c r="R90" i="73" s="1"/>
  <c r="N118" i="73"/>
  <c r="N117" i="58"/>
  <c r="P117" i="58"/>
  <c r="C13" i="58" s="1"/>
  <c r="P118" i="58"/>
  <c r="C18" i="58" s="1"/>
  <c r="P54" i="58"/>
  <c r="P55" i="58" s="1"/>
  <c r="P73" i="58" s="1"/>
  <c r="Q61" i="60"/>
  <c r="O28" i="59"/>
  <c r="P118" i="74"/>
  <c r="P118" i="60"/>
  <c r="C18" i="60" s="1"/>
  <c r="M83" i="74"/>
  <c r="M80" i="74"/>
  <c r="M84" i="74"/>
  <c r="M81" i="74"/>
  <c r="M82" i="74"/>
  <c r="P117" i="60"/>
  <c r="C13" i="60" s="1"/>
  <c r="C15" i="74"/>
  <c r="AC9" i="74" s="1"/>
  <c r="AD9" i="74" s="1"/>
  <c r="AD11" i="74" s="1"/>
  <c r="AG11" i="74" s="1"/>
  <c r="AG13" i="74" s="1"/>
  <c r="C16" i="74"/>
  <c r="C22" i="74" s="1"/>
  <c r="C27" i="74" s="1"/>
  <c r="C31" i="74" s="1"/>
  <c r="R17" i="59"/>
  <c r="N118" i="74" s="1"/>
  <c r="T2" i="59"/>
  <c r="S20" i="53"/>
  <c r="O121" i="54" s="1"/>
  <c r="Q71" i="54" s="1"/>
  <c r="Q72" i="54" s="1"/>
  <c r="Q73" i="54" s="1"/>
  <c r="N121" i="71"/>
  <c r="Q118" i="54"/>
  <c r="Q118" i="71"/>
  <c r="AJ19" i="71" s="1"/>
  <c r="AK19" i="71" s="1"/>
  <c r="P121" i="54"/>
  <c r="P121" i="71"/>
  <c r="Q122" i="54"/>
  <c r="Q122" i="71"/>
  <c r="AJ24" i="71" s="1"/>
  <c r="AK24" i="71" s="1"/>
  <c r="AB24" i="71" s="1"/>
  <c r="P122" i="54"/>
  <c r="P122" i="71"/>
  <c r="Q121" i="54"/>
  <c r="Q121" i="71"/>
  <c r="AJ23" i="71" s="1"/>
  <c r="AK23" i="71" s="1"/>
  <c r="AB23" i="71" s="1"/>
  <c r="S21" i="53"/>
  <c r="O122" i="71" s="1"/>
  <c r="N122" i="71"/>
  <c r="Q117" i="54"/>
  <c r="Q117" i="71"/>
  <c r="AJ18" i="71" s="1"/>
  <c r="AK18" i="71" s="1"/>
  <c r="AE10" i="60"/>
  <c r="O117" i="58"/>
  <c r="P119" i="58" s="1"/>
  <c r="P120" i="58" s="1"/>
  <c r="P121" i="58" s="1"/>
  <c r="O118" i="58"/>
  <c r="O119" i="58" s="1"/>
  <c r="O120" i="58" s="1"/>
  <c r="O121" i="58" s="1"/>
  <c r="R54" i="62"/>
  <c r="R55" i="62" s="1"/>
  <c r="O38" i="61"/>
  <c r="AA42" i="61" s="1"/>
  <c r="P50" i="62"/>
  <c r="Q70" i="62" s="1"/>
  <c r="Q72" i="62" s="1"/>
  <c r="W35" i="51"/>
  <c r="T15" i="51" s="1"/>
  <c r="W88" i="53"/>
  <c r="N123" i="54"/>
  <c r="N121" i="54"/>
  <c r="W82" i="53"/>
  <c r="N122" i="54"/>
  <c r="U82" i="53"/>
  <c r="U75" i="53"/>
  <c r="U39" i="61"/>
  <c r="S7" i="61"/>
  <c r="Z78" i="61"/>
  <c r="Z79" i="61" s="1"/>
  <c r="AA77" i="61" s="1"/>
  <c r="P120" i="62" s="1"/>
  <c r="Q52" i="62"/>
  <c r="C32" i="62"/>
  <c r="AC10" i="62" s="1"/>
  <c r="Q57" i="62"/>
  <c r="AE10" i="62"/>
  <c r="Q61" i="62"/>
  <c r="Q62" i="62" s="1"/>
  <c r="O57" i="62"/>
  <c r="O27" i="61"/>
  <c r="O28" i="61" s="1"/>
  <c r="U40" i="61"/>
  <c r="U38" i="61"/>
  <c r="AA47" i="61"/>
  <c r="P66" i="60"/>
  <c r="U54" i="60" s="1"/>
  <c r="C24" i="60" s="1"/>
  <c r="O52" i="60"/>
  <c r="O53" i="60" s="1"/>
  <c r="AE9" i="60"/>
  <c r="P61" i="60"/>
  <c r="U53" i="60" s="1"/>
  <c r="C7" i="60" s="1"/>
  <c r="AB7" i="60" s="1"/>
  <c r="N58" i="59"/>
  <c r="N59" i="59" s="1"/>
  <c r="O57" i="59" s="1"/>
  <c r="O52" i="59"/>
  <c r="O50" i="59"/>
  <c r="O51" i="59"/>
  <c r="O37" i="59"/>
  <c r="T56" i="57"/>
  <c r="T58" i="57" s="1"/>
  <c r="P71" i="58"/>
  <c r="P67" i="58"/>
  <c r="P52" i="58"/>
  <c r="P53" i="58" s="1"/>
  <c r="Q61" i="58" s="1"/>
  <c r="Q62" i="58" s="1"/>
  <c r="P72" i="58"/>
  <c r="R61" i="58"/>
  <c r="P76" i="58" s="1"/>
  <c r="U39" i="57"/>
  <c r="U38" i="57"/>
  <c r="O27" i="57"/>
  <c r="S8" i="57"/>
  <c r="X6" i="57"/>
  <c r="X8" i="57" s="1"/>
  <c r="X9" i="57" s="1"/>
  <c r="M92" i="56"/>
  <c r="C26" i="56" s="1"/>
  <c r="M91" i="56"/>
  <c r="P101" i="56"/>
  <c r="P100" i="56"/>
  <c r="AH117" i="55"/>
  <c r="AE117" i="55" s="1"/>
  <c r="AF116" i="55"/>
  <c r="AD116" i="55" s="1"/>
  <c r="AF117" i="55"/>
  <c r="AD117" i="55" s="1"/>
  <c r="AF120" i="55"/>
  <c r="AD120" i="55" s="1"/>
  <c r="AF118" i="55"/>
  <c r="AD118" i="55" s="1"/>
  <c r="AF121" i="55"/>
  <c r="AD121" i="55" s="1"/>
  <c r="AH121" i="55"/>
  <c r="AE121" i="55" s="1"/>
  <c r="AH122" i="55"/>
  <c r="AE122" i="55" s="1"/>
  <c r="AH116" i="55"/>
  <c r="AE116" i="55" s="1"/>
  <c r="AH119" i="55"/>
  <c r="AE119" i="55" s="1"/>
  <c r="AB19" i="55"/>
  <c r="V120" i="56" s="1"/>
  <c r="U3" i="55"/>
  <c r="AJ103" i="55"/>
  <c r="AH109" i="55" s="1"/>
  <c r="AE109" i="55" s="1"/>
  <c r="U4" i="55"/>
  <c r="X10" i="55" s="1"/>
  <c r="AO87" i="55"/>
  <c r="AH118" i="55"/>
  <c r="AE118" i="55" s="1"/>
  <c r="U2" i="55"/>
  <c r="AO94" i="55"/>
  <c r="AF100" i="55"/>
  <c r="AD100" i="55" s="1"/>
  <c r="AO116" i="55"/>
  <c r="AF119" i="55"/>
  <c r="AD119" i="55" s="1"/>
  <c r="AF96" i="55"/>
  <c r="AD96" i="55" s="1"/>
  <c r="AH100" i="55"/>
  <c r="AE100" i="55" s="1"/>
  <c r="AH85" i="55"/>
  <c r="AE85" i="55" s="1"/>
  <c r="AH89" i="55"/>
  <c r="AE89" i="55" s="1"/>
  <c r="AH96" i="55"/>
  <c r="AE96" i="55" s="1"/>
  <c r="AO117" i="55"/>
  <c r="AO84" i="55"/>
  <c r="AO95" i="55"/>
  <c r="AF97" i="55"/>
  <c r="AD97" i="55" s="1"/>
  <c r="AO99" i="55"/>
  <c r="AH120" i="55"/>
  <c r="AE120" i="55" s="1"/>
  <c r="AO118" i="55"/>
  <c r="AB17" i="55"/>
  <c r="V118" i="56" s="1"/>
  <c r="AH86" i="55"/>
  <c r="AE86" i="55" s="1"/>
  <c r="AO100" i="55"/>
  <c r="AO119" i="55"/>
  <c r="AF98" i="55"/>
  <c r="AD98" i="55" s="1"/>
  <c r="AO120" i="55"/>
  <c r="AH98" i="55"/>
  <c r="AE98" i="55" s="1"/>
  <c r="AF94" i="55"/>
  <c r="AD94" i="55" s="1"/>
  <c r="AO121" i="55"/>
  <c r="Y16" i="53"/>
  <c r="T16" i="53" s="1"/>
  <c r="U82" i="54"/>
  <c r="AE25" i="54"/>
  <c r="U68" i="54"/>
  <c r="U54" i="54"/>
  <c r="C46" i="54" s="1"/>
  <c r="T9" i="53"/>
  <c r="P14" i="53"/>
  <c r="O54" i="53"/>
  <c r="G37" i="53"/>
  <c r="W47" i="53"/>
  <c r="U54" i="52"/>
  <c r="C46" i="52" s="1"/>
  <c r="U68" i="52"/>
  <c r="U82" i="52"/>
  <c r="N108" i="70"/>
  <c r="N107" i="70"/>
  <c r="U13" i="51"/>
  <c r="U14" i="51" s="1"/>
  <c r="O30" i="51"/>
  <c r="V46" i="51" s="1"/>
  <c r="S16" i="7"/>
  <c r="AF24" i="70" l="1"/>
  <c r="C15" i="58"/>
  <c r="AC9" i="58" s="1"/>
  <c r="Z9" i="58"/>
  <c r="C27" i="62"/>
  <c r="AC9" i="62" s="1"/>
  <c r="Z9" i="62"/>
  <c r="AE23" i="52"/>
  <c r="AJ23" i="52"/>
  <c r="AK23" i="52" s="1"/>
  <c r="C20" i="58"/>
  <c r="AC10" i="58" s="1"/>
  <c r="Z10" i="58"/>
  <c r="AB19" i="71"/>
  <c r="AD19" i="71" s="1"/>
  <c r="R109" i="52"/>
  <c r="S109" i="52" s="1"/>
  <c r="R69" i="52" s="1"/>
  <c r="AJ20" i="52"/>
  <c r="AK20" i="52" s="1"/>
  <c r="C15" i="60"/>
  <c r="AC9" i="60" s="1"/>
  <c r="Z9" i="60"/>
  <c r="AB27" i="52"/>
  <c r="AB20" i="71"/>
  <c r="AD20" i="71" s="1"/>
  <c r="AF21" i="71"/>
  <c r="C20" i="60"/>
  <c r="AC10" i="60" s="1"/>
  <c r="Z10" i="60"/>
  <c r="Q62" i="60"/>
  <c r="U58" i="60" s="1"/>
  <c r="M82" i="60" s="1"/>
  <c r="Z19" i="56"/>
  <c r="C32" i="56"/>
  <c r="AC19" i="56" s="1"/>
  <c r="C27" i="56"/>
  <c r="AC18" i="56" s="1"/>
  <c r="AB18" i="56"/>
  <c r="AF18" i="56" s="1"/>
  <c r="C28" i="56"/>
  <c r="AC17" i="56"/>
  <c r="Z17" i="56"/>
  <c r="Z20" i="56"/>
  <c r="B34" i="56"/>
  <c r="B24" i="56"/>
  <c r="Z18" i="56"/>
  <c r="R123" i="54"/>
  <c r="S123" i="54" s="1"/>
  <c r="AJ25" i="54"/>
  <c r="AK25" i="54" s="1"/>
  <c r="R119" i="54"/>
  <c r="S119" i="54" s="1"/>
  <c r="AJ20" i="54"/>
  <c r="AK20" i="54" s="1"/>
  <c r="U69" i="54"/>
  <c r="U53" i="54"/>
  <c r="C8" i="54" s="1"/>
  <c r="AB16" i="54" s="1"/>
  <c r="U67" i="54"/>
  <c r="U81" i="54"/>
  <c r="U55" i="54"/>
  <c r="C47" i="54" s="1"/>
  <c r="C49" i="54" s="1"/>
  <c r="W14" i="53"/>
  <c r="U6" i="53"/>
  <c r="Q50" i="54"/>
  <c r="Q51" i="54" s="1"/>
  <c r="AJ18" i="54"/>
  <c r="AK18" i="54" s="1"/>
  <c r="R122" i="54"/>
  <c r="S122" i="54" s="1"/>
  <c r="P66" i="54" s="1"/>
  <c r="AJ24" i="54"/>
  <c r="AK24" i="54" s="1"/>
  <c r="R50" i="54"/>
  <c r="R51" i="54" s="1"/>
  <c r="AJ23" i="54"/>
  <c r="AK23" i="54" s="1"/>
  <c r="B34" i="54"/>
  <c r="B18" i="54"/>
  <c r="R118" i="54"/>
  <c r="S118" i="54" s="1"/>
  <c r="AJ19" i="54"/>
  <c r="AK19" i="54" s="1"/>
  <c r="B29" i="54"/>
  <c r="B13" i="54"/>
  <c r="C42" i="52"/>
  <c r="AC25" i="52" s="1"/>
  <c r="Z25" i="52"/>
  <c r="B34" i="52"/>
  <c r="B18" i="52"/>
  <c r="B13" i="52"/>
  <c r="B29" i="52"/>
  <c r="R107" i="52"/>
  <c r="S107" i="52" s="1"/>
  <c r="R57" i="52" s="1"/>
  <c r="AJ18" i="52"/>
  <c r="AK18" i="52" s="1"/>
  <c r="AJ19" i="52"/>
  <c r="AK19" i="52" s="1"/>
  <c r="AJ19" i="70"/>
  <c r="AK19" i="70" s="1"/>
  <c r="AJ18" i="70"/>
  <c r="AK18" i="70" s="1"/>
  <c r="AE25" i="52"/>
  <c r="R110" i="52"/>
  <c r="S110" i="52" s="1"/>
  <c r="R70" i="52" s="1"/>
  <c r="Q62" i="52"/>
  <c r="AE24" i="52"/>
  <c r="AE21" i="52"/>
  <c r="C24" i="52"/>
  <c r="P80" i="75"/>
  <c r="AE21" i="54"/>
  <c r="Q90" i="71"/>
  <c r="R97" i="71"/>
  <c r="Q98" i="71"/>
  <c r="Q74" i="71"/>
  <c r="O123" i="71"/>
  <c r="Q99" i="71" s="1"/>
  <c r="Q100" i="71" s="1"/>
  <c r="Q101" i="71" s="1"/>
  <c r="C30" i="52"/>
  <c r="C32" i="52" s="1"/>
  <c r="AC24" i="52" s="1"/>
  <c r="Q63" i="70"/>
  <c r="R74" i="70"/>
  <c r="U92" i="70" s="1"/>
  <c r="M105" i="70" s="1"/>
  <c r="R70" i="70"/>
  <c r="U77" i="70" s="1"/>
  <c r="P96" i="70" s="1"/>
  <c r="Q67" i="70"/>
  <c r="O109" i="70"/>
  <c r="Q59" i="70" s="1"/>
  <c r="Q60" i="70" s="1"/>
  <c r="Q61" i="70" s="1"/>
  <c r="U83" i="51"/>
  <c r="O110" i="52"/>
  <c r="R71" i="52" s="1"/>
  <c r="R72" i="52" s="1"/>
  <c r="R73" i="52" s="1"/>
  <c r="U91" i="52" s="1"/>
  <c r="P97" i="52" s="1"/>
  <c r="R69" i="70"/>
  <c r="Q62" i="70"/>
  <c r="C35" i="52"/>
  <c r="C37" i="52" s="1"/>
  <c r="Q63" i="52"/>
  <c r="Q67" i="52"/>
  <c r="AC24" i="70"/>
  <c r="AD24" i="70" s="1"/>
  <c r="AC23" i="70"/>
  <c r="AD23" i="70" s="1"/>
  <c r="R74" i="52"/>
  <c r="R55" i="75"/>
  <c r="R56" i="75" s="1"/>
  <c r="R71" i="75" s="1"/>
  <c r="R72" i="75" s="1"/>
  <c r="R73" i="75" s="1"/>
  <c r="R74" i="75" s="1"/>
  <c r="R75" i="75"/>
  <c r="Q68" i="75"/>
  <c r="U60" i="75" s="1"/>
  <c r="U77" i="56"/>
  <c r="U76" i="56"/>
  <c r="R52" i="56"/>
  <c r="P59" i="56" s="1"/>
  <c r="U75" i="56"/>
  <c r="U65" i="56"/>
  <c r="U63" i="56"/>
  <c r="U64" i="56"/>
  <c r="Q59" i="52"/>
  <c r="Q60" i="52" s="1"/>
  <c r="Q61" i="52" s="1"/>
  <c r="Q64" i="52"/>
  <c r="Q65" i="52" s="1"/>
  <c r="Q66" i="52" s="1"/>
  <c r="P71" i="54"/>
  <c r="P72" i="54" s="1"/>
  <c r="P73" i="54" s="1"/>
  <c r="Q64" i="70"/>
  <c r="Q65" i="70" s="1"/>
  <c r="Q66" i="70" s="1"/>
  <c r="R50" i="52"/>
  <c r="R51" i="52" s="1"/>
  <c r="AE20" i="54"/>
  <c r="Q52" i="54"/>
  <c r="Q53" i="54" s="1"/>
  <c r="O121" i="71"/>
  <c r="R99" i="71" s="1"/>
  <c r="R100" i="71" s="1"/>
  <c r="R101" i="71" s="1"/>
  <c r="U81" i="52"/>
  <c r="U55" i="52"/>
  <c r="C47" i="52" s="1"/>
  <c r="U53" i="52"/>
  <c r="C8" i="52" s="1"/>
  <c r="AB16" i="52" s="1"/>
  <c r="AE19" i="52"/>
  <c r="U69" i="52"/>
  <c r="AE20" i="52"/>
  <c r="U83" i="52"/>
  <c r="R52" i="52"/>
  <c r="R53" i="52" s="1"/>
  <c r="R62" i="52" s="1"/>
  <c r="P108" i="52"/>
  <c r="C19" i="52" s="1"/>
  <c r="C21" i="52" s="1"/>
  <c r="AC20" i="52" s="1"/>
  <c r="P108" i="70"/>
  <c r="U67" i="70"/>
  <c r="U53" i="70"/>
  <c r="U69" i="70"/>
  <c r="U83" i="70"/>
  <c r="U81" i="70"/>
  <c r="U55" i="70"/>
  <c r="U6" i="51"/>
  <c r="T4" i="51"/>
  <c r="R52" i="70"/>
  <c r="R53" i="70" s="1"/>
  <c r="Q58" i="70" s="1"/>
  <c r="R108" i="70"/>
  <c r="S108" i="70" s="1"/>
  <c r="R107" i="70"/>
  <c r="S107" i="70" s="1"/>
  <c r="R57" i="70" s="1"/>
  <c r="R50" i="70"/>
  <c r="R51" i="70" s="1"/>
  <c r="Q64" i="72"/>
  <c r="R61" i="72"/>
  <c r="R63" i="72" s="1"/>
  <c r="U69" i="72" s="1"/>
  <c r="Q61" i="72"/>
  <c r="Q62" i="72" s="1"/>
  <c r="R68" i="72"/>
  <c r="R69" i="72" s="1"/>
  <c r="U71" i="72" s="1"/>
  <c r="C36" i="56"/>
  <c r="R75" i="62"/>
  <c r="Q52" i="73"/>
  <c r="R74" i="73" s="1"/>
  <c r="Q52" i="58"/>
  <c r="P59" i="58" s="1"/>
  <c r="Q63" i="58" s="1"/>
  <c r="Q64" i="58" s="1"/>
  <c r="Q65" i="58" s="1"/>
  <c r="U58" i="58" s="1"/>
  <c r="U40" i="57"/>
  <c r="AE23" i="54"/>
  <c r="R52" i="54"/>
  <c r="R53" i="54" s="1"/>
  <c r="AE24" i="54"/>
  <c r="P74" i="58"/>
  <c r="P75" i="58" s="1"/>
  <c r="R59" i="58"/>
  <c r="AF106" i="55"/>
  <c r="AD106" i="55" s="1"/>
  <c r="Y8" i="55"/>
  <c r="X8" i="55"/>
  <c r="Y9" i="55"/>
  <c r="X9" i="55"/>
  <c r="AH107" i="55"/>
  <c r="AE107" i="55" s="1"/>
  <c r="AH111" i="55"/>
  <c r="AE111" i="55" s="1"/>
  <c r="M83" i="60"/>
  <c r="C14" i="60"/>
  <c r="C16" i="60" s="1"/>
  <c r="R121" i="54"/>
  <c r="S121" i="54" s="1"/>
  <c r="Q75" i="54" s="1"/>
  <c r="O122" i="54"/>
  <c r="R50" i="71"/>
  <c r="R51" i="71" s="1"/>
  <c r="AF23" i="71"/>
  <c r="R121" i="71"/>
  <c r="S121" i="71" s="1"/>
  <c r="R122" i="71"/>
  <c r="S122" i="71" s="1"/>
  <c r="Q94" i="71" s="1"/>
  <c r="R52" i="71"/>
  <c r="R53" i="71" s="1"/>
  <c r="AF24" i="71"/>
  <c r="AE19" i="54"/>
  <c r="R118" i="71"/>
  <c r="S118" i="71" s="1"/>
  <c r="Q52" i="71"/>
  <c r="Q53" i="71" s="1"/>
  <c r="R117" i="71"/>
  <c r="S117" i="71" s="1"/>
  <c r="R85" i="71" s="1"/>
  <c r="Q50" i="71"/>
  <c r="Q51" i="71" s="1"/>
  <c r="R117" i="54"/>
  <c r="S117" i="54" s="1"/>
  <c r="Q57" i="54" s="1"/>
  <c r="Q76" i="71"/>
  <c r="Q77" i="71" s="1"/>
  <c r="Q78" i="71" s="1"/>
  <c r="Q95" i="71"/>
  <c r="Q96" i="71" s="1"/>
  <c r="Q97" i="71" s="1"/>
  <c r="O108" i="70"/>
  <c r="R63" i="70" s="1"/>
  <c r="R64" i="70" s="1"/>
  <c r="R65" i="70" s="1"/>
  <c r="N108" i="52"/>
  <c r="S15" i="51"/>
  <c r="O107" i="70" s="1"/>
  <c r="R59" i="70" s="1"/>
  <c r="R60" i="70" s="1"/>
  <c r="R61" i="70" s="1"/>
  <c r="N107" i="52"/>
  <c r="R65" i="62"/>
  <c r="Q67" i="62"/>
  <c r="Q68" i="62" s="1"/>
  <c r="U60" i="62" s="1"/>
  <c r="P121" i="62"/>
  <c r="P122" i="62" s="1"/>
  <c r="P123" i="62" s="1"/>
  <c r="Q73" i="62" s="1"/>
  <c r="U61" i="62" s="1"/>
  <c r="P62" i="62"/>
  <c r="U53" i="62" s="1"/>
  <c r="P66" i="62"/>
  <c r="U54" i="62" s="1"/>
  <c r="R53" i="62"/>
  <c r="R66" i="62"/>
  <c r="P71" i="62"/>
  <c r="P73" i="62" s="1"/>
  <c r="P74" i="62" s="1"/>
  <c r="U59" i="62" s="1"/>
  <c r="Q63" i="62"/>
  <c r="Q64" i="62" s="1"/>
  <c r="U58" i="62" s="1"/>
  <c r="S17" i="59"/>
  <c r="O118" i="74" s="1"/>
  <c r="O119" i="74" s="1"/>
  <c r="O120" i="74" s="1"/>
  <c r="O121" i="74" s="1"/>
  <c r="Q72" i="74" s="1"/>
  <c r="U59" i="74" s="1"/>
  <c r="N118" i="60"/>
  <c r="AF7" i="60"/>
  <c r="AD7" i="60"/>
  <c r="AB12" i="60"/>
  <c r="C26" i="60"/>
  <c r="C9" i="60"/>
  <c r="O28" i="57"/>
  <c r="AF110" i="55"/>
  <c r="AD110" i="55" s="1"/>
  <c r="AF107" i="55"/>
  <c r="AD107" i="55" s="1"/>
  <c r="AH105" i="55"/>
  <c r="AE105" i="55" s="1"/>
  <c r="AH110" i="55"/>
  <c r="AE110" i="55" s="1"/>
  <c r="AH106" i="55"/>
  <c r="AE106" i="55" s="1"/>
  <c r="AF111" i="55"/>
  <c r="AD111" i="55" s="1"/>
  <c r="AF105" i="55"/>
  <c r="AD105" i="55" s="1"/>
  <c r="W5" i="55"/>
  <c r="Y10" i="55"/>
  <c r="AF108" i="55"/>
  <c r="AD108" i="55" s="1"/>
  <c r="AF109" i="55"/>
  <c r="AD109" i="55" s="1"/>
  <c r="AH108" i="55"/>
  <c r="AE108" i="55" s="1"/>
  <c r="AO105" i="55"/>
  <c r="AO106" i="55"/>
  <c r="Q112" i="55"/>
  <c r="R112" i="55" s="1"/>
  <c r="Q113" i="55" s="1"/>
  <c r="C10" i="54"/>
  <c r="AF16" i="54"/>
  <c r="AD16" i="54"/>
  <c r="U74" i="52"/>
  <c r="M89" i="52" s="1"/>
  <c r="U88" i="52"/>
  <c r="M90" i="52" s="1"/>
  <c r="U26" i="51"/>
  <c r="AF20" i="71" l="1"/>
  <c r="AF19" i="71"/>
  <c r="AB27" i="54"/>
  <c r="M81" i="60"/>
  <c r="M80" i="60"/>
  <c r="Z24" i="52"/>
  <c r="AB19" i="70"/>
  <c r="AD19" i="70" s="1"/>
  <c r="AB20" i="70"/>
  <c r="AD20" i="70" s="1"/>
  <c r="R68" i="56"/>
  <c r="R69" i="56" s="1"/>
  <c r="U71" i="56" s="1"/>
  <c r="M100" i="56" s="1"/>
  <c r="U55" i="56"/>
  <c r="C42" i="56" s="1"/>
  <c r="U54" i="56"/>
  <c r="C41" i="56" s="1"/>
  <c r="U53" i="56"/>
  <c r="C8" i="56" s="1"/>
  <c r="C10" i="56" s="1"/>
  <c r="R61" i="56"/>
  <c r="R63" i="56" s="1"/>
  <c r="U69" i="56" s="1"/>
  <c r="P82" i="56" s="1"/>
  <c r="Q61" i="56"/>
  <c r="AD18" i="56"/>
  <c r="AB20" i="56"/>
  <c r="AF20" i="56" s="1"/>
  <c r="C38" i="56"/>
  <c r="Q62" i="56"/>
  <c r="AB9" i="60"/>
  <c r="AD9" i="60" s="1"/>
  <c r="Q64" i="56"/>
  <c r="U64" i="71"/>
  <c r="M113" i="71" s="1"/>
  <c r="P70" i="54"/>
  <c r="U64" i="54" s="1"/>
  <c r="M113" i="54" s="1"/>
  <c r="Q74" i="54"/>
  <c r="P62" i="54"/>
  <c r="Q69" i="54"/>
  <c r="P58" i="54"/>
  <c r="C26" i="52"/>
  <c r="AC21" i="52" s="1"/>
  <c r="Z21" i="52"/>
  <c r="Z23" i="52"/>
  <c r="Z20" i="52"/>
  <c r="AF19" i="70"/>
  <c r="U60" i="52"/>
  <c r="M88" i="52" s="1"/>
  <c r="C25" i="52" s="1"/>
  <c r="AB21" i="52" s="1"/>
  <c r="AF16" i="52"/>
  <c r="U90" i="52"/>
  <c r="M97" i="52" s="1"/>
  <c r="U76" i="52"/>
  <c r="M96" i="52" s="1"/>
  <c r="AF20" i="70"/>
  <c r="R76" i="75"/>
  <c r="R77" i="75" s="1"/>
  <c r="R78" i="75" s="1"/>
  <c r="U68" i="75" s="1"/>
  <c r="U64" i="75" s="1"/>
  <c r="AC23" i="52"/>
  <c r="R66" i="70"/>
  <c r="R67" i="70" s="1"/>
  <c r="R68" i="70" s="1"/>
  <c r="U88" i="70" s="1"/>
  <c r="M90" i="70" s="1"/>
  <c r="U78" i="70"/>
  <c r="M104" i="70" s="1"/>
  <c r="U63" i="70"/>
  <c r="P95" i="70" s="1"/>
  <c r="U91" i="70"/>
  <c r="P97" i="70" s="1"/>
  <c r="U90" i="70"/>
  <c r="M97" i="70" s="1"/>
  <c r="U77" i="52"/>
  <c r="P96" i="52" s="1"/>
  <c r="U92" i="52"/>
  <c r="M105" i="52" s="1"/>
  <c r="M84" i="60"/>
  <c r="Q62" i="54"/>
  <c r="Q79" i="71"/>
  <c r="Q80" i="71" s="1"/>
  <c r="Q81" i="71" s="1"/>
  <c r="U78" i="71" s="1"/>
  <c r="U62" i="52"/>
  <c r="M95" i="52" s="1"/>
  <c r="C31" i="52" s="1"/>
  <c r="AB23" i="52" s="1"/>
  <c r="U76" i="70"/>
  <c r="M96" i="70" s="1"/>
  <c r="U64" i="52"/>
  <c r="M103" i="52" s="1"/>
  <c r="U63" i="52"/>
  <c r="P95" i="52" s="1"/>
  <c r="U78" i="52"/>
  <c r="M104" i="52" s="1"/>
  <c r="U62" i="70"/>
  <c r="M95" i="70" s="1"/>
  <c r="U64" i="70"/>
  <c r="M103" i="70" s="1"/>
  <c r="C49" i="52"/>
  <c r="M94" i="62"/>
  <c r="M99" i="75"/>
  <c r="M94" i="75"/>
  <c r="Q71" i="58"/>
  <c r="Q72" i="58" s="1"/>
  <c r="Q73" i="58" s="1"/>
  <c r="Q74" i="58" s="1"/>
  <c r="U59" i="58" s="1"/>
  <c r="P80" i="58" s="1"/>
  <c r="AD16" i="52"/>
  <c r="Q70" i="54"/>
  <c r="U90" i="54" s="1"/>
  <c r="M99" i="54" s="1"/>
  <c r="C10" i="52"/>
  <c r="Q58" i="52"/>
  <c r="R62" i="70"/>
  <c r="U73" i="70" s="1"/>
  <c r="P81" i="70" s="1"/>
  <c r="P107" i="52"/>
  <c r="C14" i="52" s="1"/>
  <c r="P107" i="70"/>
  <c r="M100" i="72"/>
  <c r="M101" i="72"/>
  <c r="U80" i="72"/>
  <c r="P82" i="72"/>
  <c r="P81" i="72"/>
  <c r="P66" i="58"/>
  <c r="P68" i="58" s="1"/>
  <c r="U54" i="58" s="1"/>
  <c r="C24" i="58" s="1"/>
  <c r="P69" i="58"/>
  <c r="U55" i="58" s="1"/>
  <c r="C25" i="58" s="1"/>
  <c r="R81" i="73"/>
  <c r="R83" i="73" s="1"/>
  <c r="U54" i="73" s="1"/>
  <c r="Q63" i="73"/>
  <c r="R84" i="73"/>
  <c r="U55" i="73" s="1"/>
  <c r="AF26" i="71"/>
  <c r="R90" i="71"/>
  <c r="Q86" i="71"/>
  <c r="R98" i="71"/>
  <c r="Q75" i="71"/>
  <c r="U77" i="71" s="1"/>
  <c r="P67" i="54"/>
  <c r="P68" i="54" s="1"/>
  <c r="P69" i="54" s="1"/>
  <c r="Q76" i="54"/>
  <c r="Q77" i="54" s="1"/>
  <c r="Q78" i="54" s="1"/>
  <c r="U77" i="54" s="1"/>
  <c r="P102" i="54" s="1"/>
  <c r="P84" i="74"/>
  <c r="P80" i="74"/>
  <c r="U62" i="71"/>
  <c r="M103" i="71" s="1"/>
  <c r="U63" i="71"/>
  <c r="P103" i="71" s="1"/>
  <c r="C36" i="52"/>
  <c r="AB24" i="52" s="1"/>
  <c r="U87" i="70"/>
  <c r="P82" i="70" s="1"/>
  <c r="U72" i="70"/>
  <c r="M81" i="70" s="1"/>
  <c r="U86" i="70"/>
  <c r="M82" i="70" s="1"/>
  <c r="U74" i="70"/>
  <c r="M89" i="70" s="1"/>
  <c r="U58" i="70"/>
  <c r="M80" i="70" s="1"/>
  <c r="U60" i="70"/>
  <c r="M88" i="70" s="1"/>
  <c r="U59" i="70"/>
  <c r="P80" i="70" s="1"/>
  <c r="U81" i="51"/>
  <c r="O107" i="52"/>
  <c r="R59" i="52" s="1"/>
  <c r="R60" i="52" s="1"/>
  <c r="R61" i="52" s="1"/>
  <c r="U86" i="52" s="1"/>
  <c r="U82" i="51"/>
  <c r="O108" i="52"/>
  <c r="M99" i="62"/>
  <c r="C36" i="62"/>
  <c r="AB12" i="62" s="1"/>
  <c r="C7" i="62"/>
  <c r="AB7" i="62" s="1"/>
  <c r="R62" i="62"/>
  <c r="R59" i="62"/>
  <c r="R60" i="62"/>
  <c r="U65" i="62" s="1"/>
  <c r="C15" i="62" s="1"/>
  <c r="AB16" i="62" s="1"/>
  <c r="R63" i="62"/>
  <c r="U66" i="62" s="1"/>
  <c r="C11" i="62" s="1"/>
  <c r="AB15" i="62" s="1"/>
  <c r="R70" i="62"/>
  <c r="R56" i="62"/>
  <c r="R71" i="62" s="1"/>
  <c r="C26" i="62"/>
  <c r="AB9" i="62" s="1"/>
  <c r="M81" i="62"/>
  <c r="M80" i="62"/>
  <c r="M84" i="62"/>
  <c r="M83" i="62"/>
  <c r="M82" i="62"/>
  <c r="P80" i="62"/>
  <c r="C31" i="62"/>
  <c r="AB10" i="62" s="1"/>
  <c r="P84" i="62"/>
  <c r="U40" i="59"/>
  <c r="O118" i="60"/>
  <c r="O119" i="60" s="1"/>
  <c r="O120" i="60" s="1"/>
  <c r="O121" i="60" s="1"/>
  <c r="Q72" i="60" s="1"/>
  <c r="U59" i="60" s="1"/>
  <c r="AF12" i="60"/>
  <c r="AD12" i="60"/>
  <c r="AG7" i="60"/>
  <c r="M82" i="58"/>
  <c r="O29" i="57"/>
  <c r="O30" i="57" s="1"/>
  <c r="W2" i="57" s="1"/>
  <c r="U8" i="57"/>
  <c r="X12" i="57"/>
  <c r="X13" i="57" s="1"/>
  <c r="X15" i="57" s="1"/>
  <c r="X16" i="57" s="1"/>
  <c r="U6" i="55"/>
  <c r="U5" i="55" s="1"/>
  <c r="X11" i="55" s="1"/>
  <c r="AO107" i="55"/>
  <c r="AO111" i="55"/>
  <c r="AO109" i="55"/>
  <c r="AO108" i="55"/>
  <c r="AO110" i="55"/>
  <c r="Y73" i="55"/>
  <c r="AF27" i="54"/>
  <c r="AD27" i="54"/>
  <c r="AG16" i="54"/>
  <c r="O64" i="53"/>
  <c r="O65" i="53" s="1"/>
  <c r="O67" i="53"/>
  <c r="O68" i="53" s="1"/>
  <c r="V63" i="53" s="1"/>
  <c r="AF27" i="52"/>
  <c r="AD27" i="52"/>
  <c r="AF9" i="60" l="1"/>
  <c r="AB22" i="56"/>
  <c r="AD22" i="56" s="1"/>
  <c r="AD26" i="70"/>
  <c r="AB14" i="56"/>
  <c r="AD14" i="56" s="1"/>
  <c r="AD20" i="56"/>
  <c r="M101" i="56"/>
  <c r="C44" i="56"/>
  <c r="P83" i="56"/>
  <c r="AF22" i="56"/>
  <c r="AG22" i="56" s="1"/>
  <c r="AF26" i="70"/>
  <c r="AG26" i="70" s="1"/>
  <c r="AG28" i="70" s="1"/>
  <c r="AF14" i="56"/>
  <c r="AG14" i="56" s="1"/>
  <c r="U92" i="54"/>
  <c r="M109" i="54" s="1"/>
  <c r="U78" i="54"/>
  <c r="U92" i="71"/>
  <c r="M109" i="71" s="1"/>
  <c r="U76" i="54"/>
  <c r="M102" i="54" s="1"/>
  <c r="U91" i="54"/>
  <c r="P99" i="54" s="1"/>
  <c r="R63" i="52"/>
  <c r="R64" i="52" s="1"/>
  <c r="R65" i="52" s="1"/>
  <c r="C16" i="52"/>
  <c r="AC19" i="52" s="1"/>
  <c r="Z19" i="52"/>
  <c r="U87" i="52"/>
  <c r="U59" i="52"/>
  <c r="P80" i="52" s="1"/>
  <c r="AG16" i="52"/>
  <c r="AD24" i="52"/>
  <c r="AD23" i="52"/>
  <c r="C41" i="52"/>
  <c r="AB25" i="52" s="1"/>
  <c r="U58" i="52"/>
  <c r="M80" i="52" s="1"/>
  <c r="AB12" i="58"/>
  <c r="AF12" i="58" s="1"/>
  <c r="C27" i="52"/>
  <c r="C33" i="52"/>
  <c r="AF23" i="52"/>
  <c r="U59" i="72"/>
  <c r="U81" i="72"/>
  <c r="P83" i="72" s="1"/>
  <c r="C19" i="58"/>
  <c r="AB10" i="58" s="1"/>
  <c r="Q64" i="73"/>
  <c r="Q65" i="73" s="1"/>
  <c r="U58" i="73" s="1"/>
  <c r="Q71" i="73"/>
  <c r="Q72" i="73" s="1"/>
  <c r="Q73" i="73" s="1"/>
  <c r="Q74" i="73" s="1"/>
  <c r="U59" i="73" s="1"/>
  <c r="W80" i="57"/>
  <c r="Q56" i="73"/>
  <c r="R76" i="73" s="1"/>
  <c r="R78" i="73" s="1"/>
  <c r="R79" i="73" s="1"/>
  <c r="U53" i="73" s="1"/>
  <c r="Q56" i="58"/>
  <c r="P61" i="58" s="1"/>
  <c r="P63" i="58" s="1"/>
  <c r="P64" i="58" s="1"/>
  <c r="U53" i="58" s="1"/>
  <c r="C7" i="58" s="1"/>
  <c r="AB7" i="58" s="1"/>
  <c r="P84" i="58"/>
  <c r="C27" i="58"/>
  <c r="M83" i="58"/>
  <c r="M84" i="58"/>
  <c r="C38" i="52"/>
  <c r="P102" i="71"/>
  <c r="P100" i="71"/>
  <c r="P101" i="71"/>
  <c r="U63" i="54"/>
  <c r="P103" i="54" s="1"/>
  <c r="U62" i="54"/>
  <c r="M103" i="54" s="1"/>
  <c r="P100" i="54"/>
  <c r="U91" i="71"/>
  <c r="P99" i="71" s="1"/>
  <c r="U76" i="71"/>
  <c r="U90" i="71"/>
  <c r="M99" i="71" s="1"/>
  <c r="P101" i="54"/>
  <c r="M80" i="58"/>
  <c r="C14" i="58"/>
  <c r="AB9" i="58" s="1"/>
  <c r="M81" i="58"/>
  <c r="M112" i="71"/>
  <c r="M111" i="71"/>
  <c r="M110" i="71"/>
  <c r="R67" i="62"/>
  <c r="R68" i="62" s="1"/>
  <c r="P82" i="52"/>
  <c r="M82" i="52"/>
  <c r="U72" i="52"/>
  <c r="M81" i="52" s="1"/>
  <c r="C38" i="62"/>
  <c r="C9" i="62"/>
  <c r="C13" i="62"/>
  <c r="C17" i="62"/>
  <c r="R72" i="62"/>
  <c r="R73" i="62" s="1"/>
  <c r="R74" i="62" s="1"/>
  <c r="R76" i="62" s="1"/>
  <c r="R77" i="62" s="1"/>
  <c r="AD7" i="62"/>
  <c r="AF7" i="62"/>
  <c r="C33" i="62"/>
  <c r="C28" i="62"/>
  <c r="AF12" i="62"/>
  <c r="AD12" i="62"/>
  <c r="AA43" i="61"/>
  <c r="P84" i="60"/>
  <c r="C19" i="60"/>
  <c r="AB10" i="60" s="1"/>
  <c r="P80" i="60"/>
  <c r="AG12" i="60"/>
  <c r="U81" i="56"/>
  <c r="P84" i="56" s="1"/>
  <c r="U59" i="56"/>
  <c r="W6" i="55"/>
  <c r="Y11" i="55"/>
  <c r="O64" i="55"/>
  <c r="O69" i="55"/>
  <c r="T76" i="55"/>
  <c r="Z73" i="55"/>
  <c r="AG27" i="54"/>
  <c r="V61" i="53"/>
  <c r="V60" i="53"/>
  <c r="V62" i="53"/>
  <c r="V59" i="53"/>
  <c r="AD21" i="52"/>
  <c r="AF21" i="52"/>
  <c r="AG27" i="52"/>
  <c r="M100" i="54" l="1"/>
  <c r="M101" i="54"/>
  <c r="C36" i="54"/>
  <c r="AB24" i="54" s="1"/>
  <c r="M110" i="54"/>
  <c r="C41" i="54" s="1"/>
  <c r="AB25" i="54" s="1"/>
  <c r="AF25" i="54" s="1"/>
  <c r="M111" i="54"/>
  <c r="M112" i="54"/>
  <c r="C15" i="52"/>
  <c r="AB19" i="52" s="1"/>
  <c r="AF24" i="52"/>
  <c r="U73" i="52"/>
  <c r="P81" i="52" s="1"/>
  <c r="C20" i="52" s="1"/>
  <c r="AB20" i="52" s="1"/>
  <c r="AD25" i="52"/>
  <c r="C43" i="52"/>
  <c r="AF25" i="52"/>
  <c r="R78" i="62"/>
  <c r="U68" i="62" s="1"/>
  <c r="AD12" i="58"/>
  <c r="AG12" i="58" s="1"/>
  <c r="C34" i="62"/>
  <c r="C39" i="62" s="1"/>
  <c r="C43" i="62" s="1"/>
  <c r="AG7" i="62"/>
  <c r="C21" i="58"/>
  <c r="P84" i="72"/>
  <c r="P80" i="72"/>
  <c r="P80" i="73"/>
  <c r="P84" i="73"/>
  <c r="C9" i="58"/>
  <c r="M82" i="73"/>
  <c r="M81" i="73"/>
  <c r="M80" i="73"/>
  <c r="M84" i="73"/>
  <c r="M83" i="73"/>
  <c r="C16" i="58"/>
  <c r="M102" i="71"/>
  <c r="M100" i="71"/>
  <c r="M101" i="71"/>
  <c r="C31" i="54"/>
  <c r="AB23" i="54" s="1"/>
  <c r="AD16" i="62"/>
  <c r="AF16" i="62"/>
  <c r="AF15" i="62"/>
  <c r="AD15" i="62"/>
  <c r="AG12" i="62"/>
  <c r="AD9" i="62"/>
  <c r="AF9" i="62"/>
  <c r="AD10" i="62"/>
  <c r="AF10" i="62"/>
  <c r="C21" i="60"/>
  <c r="C22" i="60" s="1"/>
  <c r="C27" i="60" s="1"/>
  <c r="C31" i="60" s="1"/>
  <c r="AD10" i="58"/>
  <c r="AF10" i="58"/>
  <c r="AD9" i="58"/>
  <c r="AF9" i="58"/>
  <c r="P81" i="56"/>
  <c r="C20" i="56" s="1"/>
  <c r="P85" i="56"/>
  <c r="O65" i="55"/>
  <c r="T63" i="55"/>
  <c r="O72" i="55"/>
  <c r="Y74" i="55" s="1"/>
  <c r="T77" i="55" s="1"/>
  <c r="O70" i="55"/>
  <c r="O55" i="55"/>
  <c r="AB17" i="56" l="1"/>
  <c r="C22" i="56"/>
  <c r="C22" i="52"/>
  <c r="C17" i="52"/>
  <c r="C22" i="58"/>
  <c r="AF11" i="62"/>
  <c r="U64" i="62"/>
  <c r="C19" i="62" s="1"/>
  <c r="AB14" i="62" s="1"/>
  <c r="AD11" i="62"/>
  <c r="C28" i="58"/>
  <c r="C31" i="58" s="1"/>
  <c r="AG16" i="62"/>
  <c r="AF11" i="58"/>
  <c r="AF20" i="52"/>
  <c r="AD20" i="52"/>
  <c r="AF7" i="58"/>
  <c r="AD7" i="58"/>
  <c r="AF24" i="54"/>
  <c r="AD11" i="58"/>
  <c r="AF19" i="52"/>
  <c r="AD19" i="52"/>
  <c r="AF23" i="54"/>
  <c r="AG15" i="62"/>
  <c r="AD10" i="60"/>
  <c r="AD11" i="60" s="1"/>
  <c r="AF10" i="60"/>
  <c r="AF11" i="60" s="1"/>
  <c r="O71" i="55"/>
  <c r="O66" i="55"/>
  <c r="C44" i="52" l="1"/>
  <c r="C50" i="52" s="1"/>
  <c r="C53" i="52" s="1"/>
  <c r="AG11" i="58"/>
  <c r="AD26" i="52"/>
  <c r="C21" i="62"/>
  <c r="AG7" i="58"/>
  <c r="AG13" i="58" s="1"/>
  <c r="AD30" i="57" s="1"/>
  <c r="AF26" i="52"/>
  <c r="AG11" i="60"/>
  <c r="AG13" i="60" s="1"/>
  <c r="AD27" i="59" s="1"/>
  <c r="AG11" i="62"/>
  <c r="AD17" i="56"/>
  <c r="AF17" i="56"/>
  <c r="AF14" i="62" l="1"/>
  <c r="AG14" i="62" s="1"/>
  <c r="AG17" i="62" s="1"/>
  <c r="AI27" i="61" s="1"/>
  <c r="AG26" i="52"/>
  <c r="AG28" i="52" s="1"/>
  <c r="AJ26" i="51" s="1"/>
  <c r="Q108" i="50"/>
  <c r="Q107" i="50"/>
  <c r="W106" i="50"/>
  <c r="W105" i="50"/>
  <c r="M105" i="50"/>
  <c r="W104" i="50"/>
  <c r="M104" i="50"/>
  <c r="W103" i="50"/>
  <c r="M103" i="50"/>
  <c r="W102" i="50"/>
  <c r="W101" i="50"/>
  <c r="W100" i="50"/>
  <c r="W99" i="50"/>
  <c r="W98" i="50"/>
  <c r="P97" i="50"/>
  <c r="M97" i="50"/>
  <c r="P96" i="50"/>
  <c r="M96" i="50"/>
  <c r="P95" i="50"/>
  <c r="M95" i="50"/>
  <c r="M90" i="50"/>
  <c r="M89" i="50"/>
  <c r="P82" i="50"/>
  <c r="M82" i="50"/>
  <c r="P81" i="50"/>
  <c r="M81" i="50"/>
  <c r="O74" i="50"/>
  <c r="O73" i="50"/>
  <c r="O72" i="50"/>
  <c r="O71" i="50"/>
  <c r="O70" i="50"/>
  <c r="O69" i="50"/>
  <c r="O68" i="50"/>
  <c r="O67" i="50"/>
  <c r="O66" i="50"/>
  <c r="O65" i="50"/>
  <c r="O64" i="50"/>
  <c r="O63" i="50"/>
  <c r="O62" i="50"/>
  <c r="O61" i="50"/>
  <c r="O60" i="50"/>
  <c r="O59" i="50"/>
  <c r="M56" i="50"/>
  <c r="M55" i="50"/>
  <c r="M54" i="50"/>
  <c r="U53" i="50"/>
  <c r="C9" i="50" s="1"/>
  <c r="AB16" i="50" s="1"/>
  <c r="M53" i="50"/>
  <c r="U54" i="50"/>
  <c r="C30" i="50" s="1"/>
  <c r="M52" i="50"/>
  <c r="K38" i="50"/>
  <c r="K37" i="50"/>
  <c r="K36" i="50"/>
  <c r="K35" i="50"/>
  <c r="K34" i="50"/>
  <c r="K33" i="50"/>
  <c r="K32" i="50"/>
  <c r="K31" i="50"/>
  <c r="K30" i="50"/>
  <c r="K29" i="50"/>
  <c r="K28" i="50"/>
  <c r="K27" i="50"/>
  <c r="K26" i="50"/>
  <c r="K25" i="50"/>
  <c r="K24" i="50"/>
  <c r="K23" i="50"/>
  <c r="AC22" i="50"/>
  <c r="K22" i="50"/>
  <c r="K21" i="50"/>
  <c r="K20" i="50"/>
  <c r="K19" i="50"/>
  <c r="W15" i="50"/>
  <c r="W14" i="50"/>
  <c r="W13" i="50"/>
  <c r="Q13" i="50"/>
  <c r="P13" i="50"/>
  <c r="O13" i="50"/>
  <c r="N13" i="50"/>
  <c r="M13" i="50"/>
  <c r="W12" i="50"/>
  <c r="Q12" i="50"/>
  <c r="P12" i="50"/>
  <c r="O12" i="50"/>
  <c r="N12" i="50"/>
  <c r="M12" i="50"/>
  <c r="W11" i="50"/>
  <c r="Q11" i="50"/>
  <c r="P11" i="50"/>
  <c r="O11" i="50"/>
  <c r="N11" i="50"/>
  <c r="M11" i="50"/>
  <c r="W10" i="50"/>
  <c r="T10" i="50"/>
  <c r="Q10" i="50"/>
  <c r="P10" i="50"/>
  <c r="O10" i="50"/>
  <c r="N10" i="50"/>
  <c r="M10" i="50"/>
  <c r="W9" i="50"/>
  <c r="T9" i="50"/>
  <c r="Q9" i="50"/>
  <c r="P9" i="50"/>
  <c r="O9" i="50"/>
  <c r="N9" i="50"/>
  <c r="M9" i="50"/>
  <c r="W8" i="50"/>
  <c r="T8" i="50"/>
  <c r="Q8" i="50"/>
  <c r="P8" i="50"/>
  <c r="O8" i="50"/>
  <c r="N8" i="50"/>
  <c r="M8" i="50"/>
  <c r="C10" i="50"/>
  <c r="AC16" i="50" s="1"/>
  <c r="W7" i="50"/>
  <c r="T7" i="50"/>
  <c r="Q7" i="50"/>
  <c r="P7" i="50"/>
  <c r="O7" i="50"/>
  <c r="N7" i="50"/>
  <c r="M7" i="50"/>
  <c r="W6" i="50"/>
  <c r="T6" i="50"/>
  <c r="W20" i="49"/>
  <c r="O27" i="49" s="1"/>
  <c r="W94" i="49"/>
  <c r="U94" i="49"/>
  <c r="U96" i="49" s="1"/>
  <c r="W95" i="49"/>
  <c r="U95" i="49"/>
  <c r="W93" i="49"/>
  <c r="U93" i="49"/>
  <c r="U88" i="49"/>
  <c r="U87" i="49"/>
  <c r="U40" i="49"/>
  <c r="O35" i="49"/>
  <c r="O26" i="49"/>
  <c r="M18" i="49"/>
  <c r="K17" i="49"/>
  <c r="T16" i="49"/>
  <c r="R16" i="49"/>
  <c r="T15" i="49"/>
  <c r="R15" i="49"/>
  <c r="N107" i="50" s="1"/>
  <c r="T12" i="49"/>
  <c r="S12" i="49"/>
  <c r="T11" i="49"/>
  <c r="T10" i="49"/>
  <c r="T6" i="49"/>
  <c r="T7" i="49" s="1"/>
  <c r="AJ19" i="50" l="1"/>
  <c r="AK19" i="50" s="1"/>
  <c r="AJ18" i="50"/>
  <c r="AK18" i="50" s="1"/>
  <c r="R108" i="50"/>
  <c r="S108" i="50" s="1"/>
  <c r="AJ20" i="50"/>
  <c r="AK20" i="50" s="1"/>
  <c r="AE19" i="50"/>
  <c r="W96" i="49"/>
  <c r="P108" i="50"/>
  <c r="C24" i="50" s="1"/>
  <c r="P108" i="69"/>
  <c r="C24" i="69" s="1"/>
  <c r="Z20" i="69" s="1"/>
  <c r="P107" i="50"/>
  <c r="C14" i="50" s="1"/>
  <c r="P107" i="69"/>
  <c r="C19" i="69" s="1"/>
  <c r="Z19" i="69" s="1"/>
  <c r="S16" i="49"/>
  <c r="O108" i="50" s="1"/>
  <c r="N108" i="69"/>
  <c r="N108" i="50"/>
  <c r="S15" i="49"/>
  <c r="O107" i="50" s="1"/>
  <c r="N107" i="69"/>
  <c r="S81" i="69"/>
  <c r="S83" i="69" s="1"/>
  <c r="S88" i="69" s="1"/>
  <c r="Q59" i="50"/>
  <c r="S7" i="49"/>
  <c r="AE20" i="50"/>
  <c r="AE18" i="50"/>
  <c r="R52" i="50"/>
  <c r="R53" i="50" s="1"/>
  <c r="AF16" i="50"/>
  <c r="AD16" i="50"/>
  <c r="Q58" i="50"/>
  <c r="U55" i="50"/>
  <c r="C31" i="50" s="1"/>
  <c r="C33" i="50" s="1"/>
  <c r="C11" i="50"/>
  <c r="R107" i="50"/>
  <c r="S107" i="50" s="1"/>
  <c r="R50" i="50"/>
  <c r="Q57" i="50"/>
  <c r="Q69" i="50" s="1"/>
  <c r="O28" i="49"/>
  <c r="O31" i="49" s="1"/>
  <c r="T8" i="49"/>
  <c r="S82" i="69" s="1"/>
  <c r="O29" i="49"/>
  <c r="O30" i="49" s="1"/>
  <c r="C26" i="50" l="1"/>
  <c r="AC20" i="50" s="1"/>
  <c r="Z20" i="50"/>
  <c r="C16" i="50"/>
  <c r="AC18" i="50" s="1"/>
  <c r="Z18" i="50"/>
  <c r="U39" i="49"/>
  <c r="O108" i="69"/>
  <c r="P111" i="69" s="1"/>
  <c r="P112" i="69" s="1"/>
  <c r="P113" i="69" s="1"/>
  <c r="S92" i="69" s="1"/>
  <c r="U60" i="69" s="1"/>
  <c r="M88" i="69" s="1"/>
  <c r="C19" i="50"/>
  <c r="U38" i="49"/>
  <c r="O107" i="69"/>
  <c r="O111" i="69" s="1"/>
  <c r="O112" i="69" s="1"/>
  <c r="O113" i="69" s="1"/>
  <c r="S89" i="69" s="1"/>
  <c r="U59" i="69" s="1"/>
  <c r="P80" i="69" s="1"/>
  <c r="AC19" i="69"/>
  <c r="AD19" i="69" s="1"/>
  <c r="C22" i="69"/>
  <c r="C26" i="69"/>
  <c r="AC20" i="69" s="1"/>
  <c r="AD20" i="69" s="1"/>
  <c r="C27" i="69"/>
  <c r="S85" i="69"/>
  <c r="B8" i="49"/>
  <c r="O111" i="50"/>
  <c r="O112" i="50" s="1"/>
  <c r="O113" i="50" s="1"/>
  <c r="AB22" i="50"/>
  <c r="Q61" i="50"/>
  <c r="P111" i="50"/>
  <c r="P112" i="50" s="1"/>
  <c r="P113" i="50" s="1"/>
  <c r="AG16" i="50"/>
  <c r="K8" i="49"/>
  <c r="C21" i="50" l="1"/>
  <c r="AC19" i="50" s="1"/>
  <c r="Z19" i="50"/>
  <c r="Q66" i="50"/>
  <c r="Q63" i="50"/>
  <c r="Q64" i="50" s="1"/>
  <c r="S86" i="69"/>
  <c r="U58" i="69" s="1"/>
  <c r="M80" i="69" s="1"/>
  <c r="AD21" i="69"/>
  <c r="AG21" i="69" s="1"/>
  <c r="AG23" i="69" s="1"/>
  <c r="C28" i="69"/>
  <c r="C34" i="69" s="1"/>
  <c r="C37" i="69" s="1"/>
  <c r="AF22" i="50"/>
  <c r="AD22" i="50"/>
  <c r="Q67" i="50"/>
  <c r="U59" i="50" s="1"/>
  <c r="U58" i="50"/>
  <c r="Q70" i="50"/>
  <c r="U60" i="50" s="1"/>
  <c r="AG22" i="50" l="1"/>
  <c r="C25" i="50"/>
  <c r="AB20" i="50" s="1"/>
  <c r="M88" i="50"/>
  <c r="C15" i="50"/>
  <c r="AB18" i="50" s="1"/>
  <c r="M80" i="50"/>
  <c r="P80" i="50"/>
  <c r="C20" i="50"/>
  <c r="AB19" i="50" s="1"/>
  <c r="C22" i="50" l="1"/>
  <c r="C17" i="50"/>
  <c r="C27" i="50"/>
  <c r="C28" i="50" l="1"/>
  <c r="C34" i="50" s="1"/>
  <c r="C37" i="50" s="1"/>
  <c r="AD20" i="50"/>
  <c r="AF20" i="50"/>
  <c r="AD18" i="50"/>
  <c r="AF18" i="50"/>
  <c r="AD19" i="50"/>
  <c r="AF19" i="50"/>
  <c r="AF21" i="50" l="1"/>
  <c r="AD21" i="50"/>
  <c r="AG21" i="50" s="1"/>
  <c r="AG23" i="50" s="1"/>
  <c r="AB26" i="49" s="1"/>
  <c r="R19" i="20" l="1"/>
  <c r="Q19" i="20"/>
  <c r="R19" i="19"/>
  <c r="Q19" i="19"/>
  <c r="R19" i="22"/>
  <c r="Q19" i="22"/>
  <c r="R19" i="21"/>
  <c r="Q19" i="21"/>
  <c r="AE19" i="8"/>
  <c r="AD19" i="8"/>
  <c r="R19" i="7"/>
  <c r="Q19" i="7"/>
  <c r="T18" i="7" s="1"/>
  <c r="M18" i="11"/>
  <c r="K17" i="11"/>
  <c r="O28" i="11"/>
  <c r="E27" i="11" s="1"/>
  <c r="C8" i="48"/>
  <c r="Z16" i="48" s="1"/>
  <c r="Q108" i="48"/>
  <c r="AJ20" i="48" s="1"/>
  <c r="AK20" i="48" s="1"/>
  <c r="Q107" i="48"/>
  <c r="Z17" i="11"/>
  <c r="P108" i="48" s="1"/>
  <c r="Z16" i="11"/>
  <c r="P107" i="48" s="1"/>
  <c r="Q108" i="47"/>
  <c r="AJ20" i="47" s="1"/>
  <c r="AK20" i="47" s="1"/>
  <c r="Q107" i="47"/>
  <c r="Q54" i="48"/>
  <c r="Q56" i="48" s="1"/>
  <c r="Q53" i="48"/>
  <c r="Q52" i="48"/>
  <c r="AJ19" i="48" l="1"/>
  <c r="AK19" i="48" s="1"/>
  <c r="AJ18" i="48"/>
  <c r="AK18" i="48" s="1"/>
  <c r="AJ19" i="47"/>
  <c r="AK19" i="47" s="1"/>
  <c r="AJ18" i="47"/>
  <c r="AK18" i="47" s="1"/>
  <c r="AG18" i="8"/>
  <c r="R108" i="48"/>
  <c r="S108" i="48" s="1"/>
  <c r="C19" i="48"/>
  <c r="Z19" i="48" s="1"/>
  <c r="W106" i="48"/>
  <c r="W105" i="48"/>
  <c r="M105" i="48"/>
  <c r="W104" i="48"/>
  <c r="M104" i="48"/>
  <c r="W103" i="48"/>
  <c r="M103" i="48"/>
  <c r="W102" i="48"/>
  <c r="W101" i="48"/>
  <c r="W100" i="48"/>
  <c r="W99" i="48"/>
  <c r="W98" i="48"/>
  <c r="P97" i="48"/>
  <c r="M97" i="48"/>
  <c r="P96" i="48"/>
  <c r="M96" i="48"/>
  <c r="M90" i="48"/>
  <c r="M89" i="48"/>
  <c r="P82" i="48"/>
  <c r="M82" i="48"/>
  <c r="P81" i="48"/>
  <c r="M81" i="48"/>
  <c r="O74" i="48"/>
  <c r="O73" i="48"/>
  <c r="O72" i="48"/>
  <c r="O71" i="48"/>
  <c r="O70" i="48"/>
  <c r="O69" i="48"/>
  <c r="O68" i="48"/>
  <c r="O67" i="48"/>
  <c r="O66" i="48"/>
  <c r="O65" i="48"/>
  <c r="O64" i="48"/>
  <c r="O63" i="48"/>
  <c r="O62" i="48"/>
  <c r="O61" i="48"/>
  <c r="O60" i="48"/>
  <c r="O59" i="48"/>
  <c r="Q58" i="48"/>
  <c r="M56" i="48"/>
  <c r="M55" i="48"/>
  <c r="C10" i="48" s="1"/>
  <c r="AC16" i="48" s="1"/>
  <c r="M54" i="48"/>
  <c r="M53" i="48"/>
  <c r="R52" i="48"/>
  <c r="R53" i="48" s="1"/>
  <c r="U54" i="48"/>
  <c r="C30" i="48" s="1"/>
  <c r="M52" i="48"/>
  <c r="K38" i="48"/>
  <c r="K37" i="48"/>
  <c r="K36" i="48"/>
  <c r="K35" i="48"/>
  <c r="K34" i="48"/>
  <c r="K33" i="48"/>
  <c r="K32" i="48"/>
  <c r="K31" i="48"/>
  <c r="K30" i="48"/>
  <c r="K29" i="48"/>
  <c r="K28" i="48"/>
  <c r="K27" i="48"/>
  <c r="K26" i="48"/>
  <c r="K25" i="48"/>
  <c r="K24" i="48"/>
  <c r="C24" i="48"/>
  <c r="K23" i="48"/>
  <c r="AC22" i="48"/>
  <c r="K22" i="48"/>
  <c r="K21" i="48"/>
  <c r="K20" i="48"/>
  <c r="K19" i="48"/>
  <c r="W15" i="48"/>
  <c r="W14" i="48"/>
  <c r="W13" i="48"/>
  <c r="Q13" i="48"/>
  <c r="P13" i="48"/>
  <c r="O13" i="48"/>
  <c r="N13" i="48"/>
  <c r="M13" i="48"/>
  <c r="W12" i="48"/>
  <c r="Q12" i="48"/>
  <c r="P12" i="48"/>
  <c r="O12" i="48"/>
  <c r="N12" i="48"/>
  <c r="M12" i="48"/>
  <c r="W11" i="48"/>
  <c r="Q11" i="48"/>
  <c r="P11" i="48"/>
  <c r="O11" i="48"/>
  <c r="N11" i="48"/>
  <c r="M11" i="48"/>
  <c r="W10" i="48"/>
  <c r="T10" i="48"/>
  <c r="Q10" i="48"/>
  <c r="P10" i="48"/>
  <c r="O10" i="48"/>
  <c r="N10" i="48"/>
  <c r="M10" i="48"/>
  <c r="W9" i="48"/>
  <c r="T9" i="48"/>
  <c r="Q9" i="48"/>
  <c r="P9" i="48"/>
  <c r="O9" i="48"/>
  <c r="N9" i="48"/>
  <c r="M9" i="48"/>
  <c r="W8" i="48"/>
  <c r="T8" i="48"/>
  <c r="Q8" i="48"/>
  <c r="P8" i="48"/>
  <c r="O8" i="48"/>
  <c r="N8" i="48"/>
  <c r="M8" i="48"/>
  <c r="W7" i="48"/>
  <c r="AE19" i="48" s="1"/>
  <c r="T7" i="48"/>
  <c r="Q7" i="48"/>
  <c r="P7" i="48"/>
  <c r="O7" i="48"/>
  <c r="N7" i="48"/>
  <c r="M7" i="48"/>
  <c r="W6" i="48"/>
  <c r="T6" i="48"/>
  <c r="X17" i="11"/>
  <c r="N108" i="48" s="1"/>
  <c r="X16" i="11"/>
  <c r="N107" i="48" s="1"/>
  <c r="C8" i="47"/>
  <c r="Z16" i="47" s="1"/>
  <c r="T16" i="6"/>
  <c r="P108" i="47" s="1"/>
  <c r="C24" i="47" s="1"/>
  <c r="Z20" i="47" s="1"/>
  <c r="R16" i="6"/>
  <c r="S16" i="6" s="1"/>
  <c r="O108" i="47" s="1"/>
  <c r="T15" i="6"/>
  <c r="P107" i="47" s="1"/>
  <c r="C19" i="47" s="1"/>
  <c r="Z19" i="47" s="1"/>
  <c r="R15" i="6"/>
  <c r="S15" i="6" s="1"/>
  <c r="O107" i="47" s="1"/>
  <c r="Q54" i="47"/>
  <c r="Q56" i="47" s="1"/>
  <c r="Q53" i="47"/>
  <c r="Q52" i="47"/>
  <c r="R52" i="47"/>
  <c r="R107" i="47"/>
  <c r="S107" i="47" s="1"/>
  <c r="W106" i="47"/>
  <c r="W105" i="47"/>
  <c r="W104" i="47"/>
  <c r="W103" i="47"/>
  <c r="W102" i="47"/>
  <c r="W101" i="47"/>
  <c r="W100" i="47"/>
  <c r="W99" i="47"/>
  <c r="W98" i="47"/>
  <c r="O74" i="47"/>
  <c r="O73" i="47"/>
  <c r="O72" i="47"/>
  <c r="O71" i="47"/>
  <c r="O70" i="47"/>
  <c r="O69" i="47"/>
  <c r="O68" i="47"/>
  <c r="O67" i="47"/>
  <c r="O66" i="47"/>
  <c r="O65" i="47"/>
  <c r="O64" i="47"/>
  <c r="O63" i="47"/>
  <c r="O62" i="47"/>
  <c r="O61" i="47"/>
  <c r="O60" i="47"/>
  <c r="O59" i="47"/>
  <c r="M56" i="47"/>
  <c r="M55" i="47"/>
  <c r="M54" i="47"/>
  <c r="M53" i="47"/>
  <c r="M52" i="47"/>
  <c r="R50" i="47"/>
  <c r="K38" i="47"/>
  <c r="K37" i="47"/>
  <c r="K36" i="47"/>
  <c r="K35" i="47"/>
  <c r="K34" i="47"/>
  <c r="K33" i="47"/>
  <c r="K32" i="47"/>
  <c r="K31" i="47"/>
  <c r="K30" i="47"/>
  <c r="K29" i="47"/>
  <c r="K28" i="47"/>
  <c r="K27" i="47"/>
  <c r="K26" i="47"/>
  <c r="K25" i="47"/>
  <c r="K24" i="47"/>
  <c r="K23" i="47"/>
  <c r="K22" i="47"/>
  <c r="K21" i="47"/>
  <c r="K20" i="47"/>
  <c r="K19" i="47"/>
  <c r="W15" i="47"/>
  <c r="W14" i="47"/>
  <c r="W13" i="47"/>
  <c r="Q13" i="47"/>
  <c r="P13" i="47"/>
  <c r="O13" i="47"/>
  <c r="N13" i="47"/>
  <c r="M13" i="47"/>
  <c r="W12" i="47"/>
  <c r="Q12" i="47"/>
  <c r="P12" i="47"/>
  <c r="O12" i="47"/>
  <c r="N12" i="47"/>
  <c r="M12" i="47"/>
  <c r="W11" i="47"/>
  <c r="Q11" i="47"/>
  <c r="P11" i="47"/>
  <c r="O11" i="47"/>
  <c r="N11" i="47"/>
  <c r="M11" i="47"/>
  <c r="W10" i="47"/>
  <c r="T10" i="47"/>
  <c r="Q10" i="47"/>
  <c r="P10" i="47"/>
  <c r="O10" i="47"/>
  <c r="N10" i="47"/>
  <c r="M10" i="47"/>
  <c r="W9" i="47"/>
  <c r="T9" i="47"/>
  <c r="Q9" i="47"/>
  <c r="P9" i="47"/>
  <c r="O9" i="47"/>
  <c r="N9" i="47"/>
  <c r="M9" i="47"/>
  <c r="W8" i="47"/>
  <c r="T8" i="47"/>
  <c r="Q8" i="47"/>
  <c r="P8" i="47"/>
  <c r="O8" i="47"/>
  <c r="N8" i="47"/>
  <c r="M8" i="47"/>
  <c r="W7" i="47"/>
  <c r="AE20" i="47" s="1"/>
  <c r="T7" i="47"/>
  <c r="Q7" i="47"/>
  <c r="P7" i="47"/>
  <c r="O7" i="47"/>
  <c r="N7" i="47"/>
  <c r="M7" i="47"/>
  <c r="W6" i="47"/>
  <c r="T6" i="47"/>
  <c r="U87" i="11"/>
  <c r="G53" i="11" s="1"/>
  <c r="W95" i="11"/>
  <c r="U95" i="11"/>
  <c r="W93" i="11"/>
  <c r="U93" i="11"/>
  <c r="U89" i="11"/>
  <c r="U88" i="11"/>
  <c r="M53" i="11" s="1"/>
  <c r="U95" i="6"/>
  <c r="W95" i="6"/>
  <c r="W93" i="6"/>
  <c r="U93" i="6"/>
  <c r="U89" i="6"/>
  <c r="U88" i="6"/>
  <c r="M53" i="6" s="1"/>
  <c r="U87" i="6"/>
  <c r="G53" i="6" s="1"/>
  <c r="Q58" i="47" l="1"/>
  <c r="P111" i="47" s="1"/>
  <c r="C26" i="48"/>
  <c r="AC20" i="48" s="1"/>
  <c r="Z20" i="48"/>
  <c r="AE18" i="47"/>
  <c r="R53" i="47"/>
  <c r="R51" i="47"/>
  <c r="AE20" i="48"/>
  <c r="AE18" i="48"/>
  <c r="AE19" i="47"/>
  <c r="Q57" i="47"/>
  <c r="C14" i="47"/>
  <c r="N108" i="47"/>
  <c r="U54" i="47"/>
  <c r="C30" i="47" s="1"/>
  <c r="N107" i="47"/>
  <c r="Y16" i="11"/>
  <c r="O107" i="48" s="1"/>
  <c r="Y17" i="11"/>
  <c r="O108" i="48" s="1"/>
  <c r="P111" i="48" s="1"/>
  <c r="P112" i="48" s="1"/>
  <c r="P113" i="48" s="1"/>
  <c r="C21" i="48"/>
  <c r="AC19" i="48" s="1"/>
  <c r="R107" i="48"/>
  <c r="S107" i="48" s="1"/>
  <c r="C14" i="48"/>
  <c r="Z18" i="48" s="1"/>
  <c r="R50" i="48"/>
  <c r="R51" i="48" s="1"/>
  <c r="Q57" i="48"/>
  <c r="C26" i="47"/>
  <c r="AC20" i="47" s="1"/>
  <c r="P96" i="47"/>
  <c r="M105" i="47"/>
  <c r="C21" i="47"/>
  <c r="AC19" i="47" s="1"/>
  <c r="M90" i="47"/>
  <c r="M89" i="47"/>
  <c r="C10" i="47"/>
  <c r="AC16" i="47" s="1"/>
  <c r="M103" i="47"/>
  <c r="R108" i="47"/>
  <c r="S108" i="47" s="1"/>
  <c r="C16" i="47" l="1"/>
  <c r="AC18" i="47" s="1"/>
  <c r="Z18" i="47"/>
  <c r="O111" i="47"/>
  <c r="O112" i="47" s="1"/>
  <c r="O113" i="47" s="1"/>
  <c r="Q69" i="47"/>
  <c r="P112" i="47"/>
  <c r="P113" i="47" s="1"/>
  <c r="Q70" i="47" s="1"/>
  <c r="U60" i="47" s="1"/>
  <c r="M95" i="48"/>
  <c r="P95" i="48"/>
  <c r="C16" i="48"/>
  <c r="AC18" i="48" s="1"/>
  <c r="Q69" i="48"/>
  <c r="Q70" i="48" s="1"/>
  <c r="U60" i="48" s="1"/>
  <c r="O111" i="48"/>
  <c r="O112" i="48" s="1"/>
  <c r="O113" i="48" s="1"/>
  <c r="M96" i="47"/>
  <c r="M97" i="47"/>
  <c r="P81" i="47"/>
  <c r="M104" i="47"/>
  <c r="P97" i="47"/>
  <c r="P82" i="47"/>
  <c r="M82" i="47"/>
  <c r="M81" i="47"/>
  <c r="C25" i="47" l="1"/>
  <c r="AB20" i="47" s="1"/>
  <c r="AD20" i="47" s="1"/>
  <c r="P95" i="47"/>
  <c r="C27" i="47"/>
  <c r="M95" i="47"/>
  <c r="AF20" i="47"/>
  <c r="M88" i="48"/>
  <c r="C25" i="48"/>
  <c r="AB20" i="48" s="1"/>
  <c r="C27" i="48" l="1"/>
  <c r="Q55" i="44"/>
  <c r="Q55" i="43"/>
  <c r="AF20" i="48" l="1"/>
  <c r="AD20" i="48"/>
  <c r="P52" i="33"/>
  <c r="P53" i="33"/>
  <c r="T4" i="20" l="1"/>
  <c r="K17" i="20"/>
  <c r="T4" i="19"/>
  <c r="J17" i="17" l="1"/>
  <c r="G17" i="17"/>
  <c r="D17" i="17"/>
  <c r="C4" i="17"/>
  <c r="S2" i="17"/>
  <c r="T4" i="14" l="1"/>
  <c r="D17" i="14"/>
  <c r="J17" i="14"/>
  <c r="W3" i="14"/>
  <c r="W2" i="14"/>
  <c r="P13" i="23"/>
  <c r="G17" i="14"/>
  <c r="V3" i="14" l="1"/>
  <c r="X2" i="14"/>
  <c r="X6" i="14"/>
  <c r="X3" i="14"/>
  <c r="Y3" i="14"/>
  <c r="X5" i="14"/>
  <c r="Y5" i="14"/>
  <c r="X4" i="14"/>
  <c r="Y4" i="14"/>
  <c r="X120" i="72"/>
  <c r="Q65" i="72" s="1"/>
  <c r="U60" i="72" s="1"/>
  <c r="Q65" i="56"/>
  <c r="U60" i="56" s="1"/>
  <c r="W120" i="72"/>
  <c r="X7" i="14"/>
  <c r="Y7" i="14"/>
  <c r="U4" i="14"/>
  <c r="Y10" i="14" l="1"/>
  <c r="V6" i="14"/>
  <c r="M94" i="56"/>
  <c r="M99" i="56"/>
  <c r="C31" i="56" s="1"/>
  <c r="M99" i="72"/>
  <c r="M94" i="72"/>
  <c r="W5" i="14"/>
  <c r="X10" i="14"/>
  <c r="S2" i="14"/>
  <c r="C4" i="14"/>
  <c r="X20" i="3"/>
  <c r="W20" i="3"/>
  <c r="U20" i="3"/>
  <c r="V20" i="3" s="1"/>
  <c r="R20" i="3" s="1"/>
  <c r="U16" i="3"/>
  <c r="V16" i="3" s="1"/>
  <c r="R16" i="3" s="1"/>
  <c r="X20" i="10"/>
  <c r="W20" i="10"/>
  <c r="U20" i="10"/>
  <c r="V20" i="10" s="1"/>
  <c r="AH20" i="10" s="1"/>
  <c r="X16" i="10"/>
  <c r="W16" i="10"/>
  <c r="U16" i="10"/>
  <c r="V16" i="10" s="1"/>
  <c r="AH16" i="10" s="1"/>
  <c r="U21" i="10"/>
  <c r="V21" i="10" s="1"/>
  <c r="AH21" i="10" s="1"/>
  <c r="U17" i="10"/>
  <c r="V17" i="10" s="1"/>
  <c r="AH17" i="10" s="1"/>
  <c r="X21" i="10"/>
  <c r="W21" i="10"/>
  <c r="X17" i="10"/>
  <c r="W17" i="10"/>
  <c r="X21" i="3"/>
  <c r="W21" i="3"/>
  <c r="X17" i="3"/>
  <c r="W17" i="3"/>
  <c r="V21" i="3"/>
  <c r="R21" i="3" s="1"/>
  <c r="U17" i="3"/>
  <c r="V17" i="3" s="1"/>
  <c r="R17" i="3" s="1"/>
  <c r="AB19" i="56" l="1"/>
  <c r="C33" i="56"/>
  <c r="Y20" i="10"/>
  <c r="AJ20" i="10" s="1"/>
  <c r="Y16" i="10"/>
  <c r="AJ16" i="10" s="1"/>
  <c r="N117" i="54"/>
  <c r="N117" i="71"/>
  <c r="N118" i="54"/>
  <c r="N118" i="71"/>
  <c r="Y17" i="10"/>
  <c r="AJ17" i="10" s="1"/>
  <c r="Y21" i="3"/>
  <c r="T21" i="3" s="1"/>
  <c r="Y20" i="3"/>
  <c r="T20" i="3" s="1"/>
  <c r="Y17" i="3"/>
  <c r="T17" i="3" s="1"/>
  <c r="Y21" i="10"/>
  <c r="AJ21" i="10" s="1"/>
  <c r="P118" i="54" l="1"/>
  <c r="C19" i="54" s="1"/>
  <c r="Z20" i="54" s="1"/>
  <c r="P118" i="71"/>
  <c r="P117" i="54"/>
  <c r="C14" i="54" s="1"/>
  <c r="Z19" i="54" s="1"/>
  <c r="P117" i="71"/>
  <c r="AF19" i="56"/>
  <c r="AD19" i="56"/>
  <c r="K89" i="10"/>
  <c r="K83" i="10"/>
  <c r="K76" i="3"/>
  <c r="K88" i="3"/>
  <c r="K82" i="3"/>
  <c r="W78" i="3" s="1"/>
  <c r="O36" i="7"/>
  <c r="C24" i="54" l="1"/>
  <c r="C16" i="54"/>
  <c r="AC19" i="54" s="1"/>
  <c r="C21" i="54"/>
  <c r="AC20" i="54" s="1"/>
  <c r="Y51" i="10"/>
  <c r="U6" i="10" s="1"/>
  <c r="Y52" i="10"/>
  <c r="Z52" i="10" s="1"/>
  <c r="Y53" i="10" s="1"/>
  <c r="W13" i="10" s="1"/>
  <c r="U13" i="10"/>
  <c r="V13" i="10" s="1"/>
  <c r="U14" i="10" s="1"/>
  <c r="W12" i="10" s="1"/>
  <c r="U11" i="10"/>
  <c r="U12" i="10" s="1"/>
  <c r="V11" i="10" s="1"/>
  <c r="U9" i="10"/>
  <c r="U10" i="10" s="1"/>
  <c r="V10" i="10" s="1"/>
  <c r="C8" i="10"/>
  <c r="T7" i="10"/>
  <c r="U8" i="10" s="1"/>
  <c r="S7" i="10"/>
  <c r="U7" i="10" s="1"/>
  <c r="U13" i="3"/>
  <c r="V13" i="3" s="1"/>
  <c r="U14" i="3" s="1"/>
  <c r="V12" i="3" s="1"/>
  <c r="U15" i="3"/>
  <c r="V15" i="3" s="1"/>
  <c r="U50" i="3" s="1"/>
  <c r="V50" i="3" s="1"/>
  <c r="U11" i="3"/>
  <c r="U12" i="3" s="1"/>
  <c r="V11" i="3" s="1"/>
  <c r="U9" i="3"/>
  <c r="U10" i="3" s="1"/>
  <c r="V10" i="3" s="1"/>
  <c r="AU14" i="8"/>
  <c r="AU15" i="8" s="1"/>
  <c r="AU36" i="8" s="1"/>
  <c r="AU12" i="8"/>
  <c r="AU13" i="8" s="1"/>
  <c r="AU34" i="8" s="1"/>
  <c r="AU10" i="8"/>
  <c r="AU11" i="8" s="1"/>
  <c r="AU35" i="8" s="1"/>
  <c r="W9" i="10" l="1"/>
  <c r="V9" i="10"/>
  <c r="V12" i="10"/>
  <c r="V18" i="3"/>
  <c r="C26" i="54"/>
  <c r="AC21" i="54" s="1"/>
  <c r="Z21" i="54"/>
  <c r="W14" i="10"/>
  <c r="W11" i="3"/>
  <c r="W12" i="3"/>
  <c r="W11" i="10"/>
  <c r="V18" i="10"/>
  <c r="V7" i="10"/>
  <c r="V8" i="10"/>
  <c r="W8" i="10"/>
  <c r="W13" i="3"/>
  <c r="W10" i="3"/>
  <c r="W10" i="10"/>
  <c r="V19" i="10"/>
  <c r="AT32" i="8"/>
  <c r="AT33" i="8"/>
  <c r="T9" i="3"/>
  <c r="V19" i="3"/>
  <c r="Z53" i="10"/>
  <c r="U28" i="8"/>
  <c r="U27" i="8"/>
  <c r="C5" i="8"/>
  <c r="AS33" i="8"/>
  <c r="U19" i="7"/>
  <c r="U20" i="7" s="1"/>
  <c r="U9" i="7" s="1"/>
  <c r="U17" i="7"/>
  <c r="U18" i="7" s="1"/>
  <c r="U7" i="7" s="1"/>
  <c r="U15" i="7"/>
  <c r="U16" i="7" s="1"/>
  <c r="U8" i="7" s="1"/>
  <c r="T6" i="11"/>
  <c r="T7" i="11" s="1"/>
  <c r="T6" i="6"/>
  <c r="T7" i="6" s="1"/>
  <c r="U27" i="7" l="1"/>
  <c r="U28" i="7"/>
  <c r="T5" i="7"/>
  <c r="T6" i="7"/>
  <c r="S7" i="11"/>
  <c r="Q59" i="48"/>
  <c r="Q61" i="48" s="1"/>
  <c r="S7" i="6"/>
  <c r="Q59" i="47"/>
  <c r="Q61" i="47" s="1"/>
  <c r="B5" i="7"/>
  <c r="W99" i="34"/>
  <c r="W100" i="34"/>
  <c r="W101" i="34"/>
  <c r="W102" i="34"/>
  <c r="W103" i="34"/>
  <c r="W104" i="34"/>
  <c r="W105" i="34"/>
  <c r="W106" i="34"/>
  <c r="W98" i="34"/>
  <c r="W99" i="33"/>
  <c r="W100" i="33"/>
  <c r="W101" i="33"/>
  <c r="W102" i="33"/>
  <c r="W103" i="33"/>
  <c r="W104" i="33"/>
  <c r="W105" i="33"/>
  <c r="W106" i="33"/>
  <c r="W98" i="33"/>
  <c r="W99" i="32"/>
  <c r="W100" i="32"/>
  <c r="W101" i="32"/>
  <c r="W102" i="32"/>
  <c r="W103" i="32"/>
  <c r="W104" i="32"/>
  <c r="W105" i="32"/>
  <c r="W106" i="32"/>
  <c r="W98" i="32"/>
  <c r="W99" i="29"/>
  <c r="W100" i="29"/>
  <c r="W101" i="29"/>
  <c r="W102" i="29"/>
  <c r="W103" i="29"/>
  <c r="W104" i="29"/>
  <c r="W105" i="29"/>
  <c r="W106" i="29"/>
  <c r="W98" i="29"/>
  <c r="M88" i="47" l="1"/>
  <c r="T16" i="27" l="1"/>
  <c r="P117" i="46" s="1"/>
  <c r="C38" i="46" s="1"/>
  <c r="Z18" i="46" s="1"/>
  <c r="R55" i="46"/>
  <c r="R80" i="46" s="1"/>
  <c r="R52" i="46"/>
  <c r="R51" i="46"/>
  <c r="P52" i="46"/>
  <c r="P53" i="46" s="1"/>
  <c r="P50" i="46"/>
  <c r="P121" i="46"/>
  <c r="N120" i="46"/>
  <c r="P120" i="46"/>
  <c r="C43" i="46" s="1"/>
  <c r="P118" i="46"/>
  <c r="C14" i="46"/>
  <c r="Z15" i="46" s="1"/>
  <c r="Q130" i="46"/>
  <c r="AE25" i="46" s="1"/>
  <c r="P130" i="46"/>
  <c r="C24" i="46" s="1"/>
  <c r="O130" i="46"/>
  <c r="AE24" i="46" s="1"/>
  <c r="N130" i="46"/>
  <c r="AC24" i="46" s="1"/>
  <c r="M130" i="46"/>
  <c r="L130" i="46"/>
  <c r="AE23" i="46" s="1"/>
  <c r="M113" i="46"/>
  <c r="M112" i="46"/>
  <c r="M111" i="46"/>
  <c r="M110" i="46"/>
  <c r="M109" i="46"/>
  <c r="W106" i="46"/>
  <c r="T106" i="46"/>
  <c r="W105" i="46"/>
  <c r="T105" i="46"/>
  <c r="W104" i="46"/>
  <c r="T104" i="46"/>
  <c r="W103" i="46"/>
  <c r="T103" i="46"/>
  <c r="W102" i="46"/>
  <c r="T102" i="46"/>
  <c r="W101" i="46"/>
  <c r="T101" i="46"/>
  <c r="W100" i="46"/>
  <c r="T100" i="46"/>
  <c r="W99" i="46"/>
  <c r="T99" i="46"/>
  <c r="W98" i="46"/>
  <c r="T98" i="46"/>
  <c r="Q71" i="46"/>
  <c r="O74" i="46"/>
  <c r="O73" i="46"/>
  <c r="O72" i="46"/>
  <c r="O71" i="46"/>
  <c r="O70" i="46"/>
  <c r="O69" i="46"/>
  <c r="O68" i="46"/>
  <c r="O67" i="46"/>
  <c r="O66" i="46"/>
  <c r="O65" i="46"/>
  <c r="O64" i="46"/>
  <c r="O63" i="46"/>
  <c r="O62" i="46"/>
  <c r="O61" i="46"/>
  <c r="O60" i="46"/>
  <c r="O59" i="46"/>
  <c r="M56" i="46"/>
  <c r="M55" i="46"/>
  <c r="M54" i="46"/>
  <c r="M53" i="46"/>
  <c r="M52" i="46"/>
  <c r="K38" i="46"/>
  <c r="K37" i="46"/>
  <c r="K36" i="46"/>
  <c r="K35" i="46"/>
  <c r="K34" i="46"/>
  <c r="K33" i="46"/>
  <c r="K32" i="46"/>
  <c r="K31" i="46"/>
  <c r="K30" i="46"/>
  <c r="AC21" i="46"/>
  <c r="K29" i="46"/>
  <c r="K28" i="46"/>
  <c r="K27" i="46"/>
  <c r="K26" i="46"/>
  <c r="K25" i="46"/>
  <c r="K24" i="46"/>
  <c r="K23" i="46"/>
  <c r="K22" i="46"/>
  <c r="K21" i="46"/>
  <c r="K20" i="46"/>
  <c r="K19" i="46"/>
  <c r="W15" i="46"/>
  <c r="W14" i="46"/>
  <c r="W13" i="46"/>
  <c r="M13" i="46"/>
  <c r="W12" i="46"/>
  <c r="M12" i="46"/>
  <c r="W11" i="46"/>
  <c r="M11" i="46"/>
  <c r="W10" i="46"/>
  <c r="P10" i="46"/>
  <c r="M10" i="46"/>
  <c r="W9" i="46"/>
  <c r="P9" i="46"/>
  <c r="M9" i="46"/>
  <c r="W8" i="46"/>
  <c r="P8" i="46"/>
  <c r="M8" i="46"/>
  <c r="W7" i="46"/>
  <c r="P7" i="46"/>
  <c r="M7" i="46"/>
  <c r="W6" i="46"/>
  <c r="P6" i="46"/>
  <c r="K32" i="26"/>
  <c r="R54" i="45"/>
  <c r="R55" i="45" s="1"/>
  <c r="Q80" i="45"/>
  <c r="C45" i="46" l="1"/>
  <c r="AC19" i="46" s="1"/>
  <c r="Z19" i="46"/>
  <c r="C16" i="46"/>
  <c r="AC15" i="46" s="1"/>
  <c r="P54" i="46"/>
  <c r="R56" i="46"/>
  <c r="C20" i="46"/>
  <c r="AC25" i="46"/>
  <c r="R75" i="45"/>
  <c r="Q75" i="46" l="1"/>
  <c r="Q61" i="46"/>
  <c r="P71" i="46"/>
  <c r="P52" i="45"/>
  <c r="P53" i="45" s="1"/>
  <c r="R52" i="45"/>
  <c r="R51" i="45"/>
  <c r="C14" i="45"/>
  <c r="Z15" i="45" s="1"/>
  <c r="O120" i="45" l="1"/>
  <c r="Q117" i="45"/>
  <c r="Q116" i="45"/>
  <c r="O52" i="45" l="1"/>
  <c r="AJ17" i="45"/>
  <c r="AK17" i="45" s="1"/>
  <c r="O54" i="45"/>
  <c r="AJ19" i="45"/>
  <c r="AK19" i="45" s="1"/>
  <c r="AJ18" i="45"/>
  <c r="AK18" i="45" s="1"/>
  <c r="O56" i="45"/>
  <c r="Q130" i="45"/>
  <c r="AE25" i="45" s="1"/>
  <c r="P130" i="45"/>
  <c r="O130" i="45"/>
  <c r="AE24" i="45" s="1"/>
  <c r="N130" i="45"/>
  <c r="AC24" i="45" s="1"/>
  <c r="M130" i="45"/>
  <c r="L130" i="45"/>
  <c r="Q120" i="45"/>
  <c r="O57" i="45"/>
  <c r="M113" i="45"/>
  <c r="M112" i="45"/>
  <c r="M111" i="45"/>
  <c r="M110" i="45"/>
  <c r="M109" i="45"/>
  <c r="W106" i="45"/>
  <c r="T106" i="45"/>
  <c r="W105" i="45"/>
  <c r="T105" i="45"/>
  <c r="W104" i="45"/>
  <c r="T104" i="45"/>
  <c r="O53" i="45" s="1"/>
  <c r="Q61" i="45" s="1"/>
  <c r="W103" i="45"/>
  <c r="T103" i="45"/>
  <c r="W102" i="45"/>
  <c r="T102" i="45"/>
  <c r="W101" i="45"/>
  <c r="T101" i="45"/>
  <c r="W100" i="45"/>
  <c r="T100" i="45"/>
  <c r="W99" i="45"/>
  <c r="T99" i="45"/>
  <c r="W98" i="45"/>
  <c r="T98" i="45"/>
  <c r="O74" i="45"/>
  <c r="O73" i="45"/>
  <c r="O72" i="45"/>
  <c r="O71" i="45"/>
  <c r="O70" i="45"/>
  <c r="O69" i="45"/>
  <c r="O68" i="45"/>
  <c r="O67" i="45"/>
  <c r="O66" i="45"/>
  <c r="O65" i="45"/>
  <c r="O64" i="45"/>
  <c r="O63" i="45"/>
  <c r="O62" i="45"/>
  <c r="O61" i="45"/>
  <c r="O60" i="45"/>
  <c r="O59" i="45"/>
  <c r="M56" i="45"/>
  <c r="M55" i="45"/>
  <c r="O55" i="45"/>
  <c r="N54" i="45"/>
  <c r="N55" i="45" s="1"/>
  <c r="M54" i="45"/>
  <c r="M53" i="45"/>
  <c r="M52" i="45"/>
  <c r="K38" i="45"/>
  <c r="K37" i="45"/>
  <c r="K36" i="45"/>
  <c r="K35" i="45"/>
  <c r="K34" i="45"/>
  <c r="AC25" i="45"/>
  <c r="K33" i="45"/>
  <c r="K32" i="45"/>
  <c r="AE23" i="45"/>
  <c r="K31" i="45"/>
  <c r="K30" i="45"/>
  <c r="AC21" i="45"/>
  <c r="K29" i="45"/>
  <c r="K28" i="45"/>
  <c r="K27" i="45"/>
  <c r="K26" i="45"/>
  <c r="K25" i="45"/>
  <c r="K24" i="45"/>
  <c r="K23" i="45"/>
  <c r="K22" i="45"/>
  <c r="K21" i="45"/>
  <c r="K20" i="45"/>
  <c r="K19" i="45"/>
  <c r="C24" i="45"/>
  <c r="W15" i="45"/>
  <c r="W14" i="45"/>
  <c r="W13" i="45"/>
  <c r="M13" i="45"/>
  <c r="W12" i="45"/>
  <c r="M12" i="45"/>
  <c r="W11" i="45"/>
  <c r="M11" i="45"/>
  <c r="W10" i="45"/>
  <c r="P10" i="45"/>
  <c r="M10" i="45"/>
  <c r="W9" i="45"/>
  <c r="P9" i="45"/>
  <c r="M9" i="45"/>
  <c r="W8" i="45"/>
  <c r="AE19" i="45" s="1"/>
  <c r="P8" i="45"/>
  <c r="M8" i="45"/>
  <c r="W7" i="45"/>
  <c r="P7" i="45"/>
  <c r="M7" i="45"/>
  <c r="W6" i="45"/>
  <c r="P6" i="45"/>
  <c r="C16" i="45"/>
  <c r="AC15" i="45" s="1"/>
  <c r="AE18" i="45" l="1"/>
  <c r="P72" i="45"/>
  <c r="AE17" i="45"/>
  <c r="C20" i="45"/>
  <c r="R19" i="26" l="1"/>
  <c r="N120" i="45" s="1"/>
  <c r="R20" i="27"/>
  <c r="N121" i="46" s="1"/>
  <c r="S15" i="27"/>
  <c r="O116" i="46" s="1"/>
  <c r="S16" i="27"/>
  <c r="T15" i="27"/>
  <c r="N119" i="46"/>
  <c r="O118" i="46"/>
  <c r="N118" i="46"/>
  <c r="R16" i="27"/>
  <c r="N117" i="46" s="1"/>
  <c r="R15" i="27"/>
  <c r="N116" i="46" s="1"/>
  <c r="T15" i="26"/>
  <c r="P116" i="45" s="1"/>
  <c r="C33" i="45" s="1"/>
  <c r="Z17" i="45" s="1"/>
  <c r="P118" i="45"/>
  <c r="C44" i="45" s="1"/>
  <c r="P119" i="45"/>
  <c r="O119" i="45"/>
  <c r="N119" i="45"/>
  <c r="O118" i="45"/>
  <c r="S50" i="45" s="1"/>
  <c r="S51" i="45" s="1"/>
  <c r="N118" i="45"/>
  <c r="P117" i="45"/>
  <c r="S16" i="26"/>
  <c r="O117" i="45" s="1"/>
  <c r="R16" i="26"/>
  <c r="N117" i="45" s="1"/>
  <c r="S15" i="26"/>
  <c r="O116" i="45" s="1"/>
  <c r="R15" i="26"/>
  <c r="N116" i="45" s="1"/>
  <c r="D57" i="26"/>
  <c r="E27" i="26" s="1"/>
  <c r="F26" i="26" s="1"/>
  <c r="D65" i="27"/>
  <c r="O40" i="27" s="1"/>
  <c r="O41" i="27" s="1"/>
  <c r="W13" i="27" s="1"/>
  <c r="R52" i="44"/>
  <c r="R51" i="44"/>
  <c r="Q51" i="44"/>
  <c r="Q52" i="44" s="1"/>
  <c r="Q117" i="44"/>
  <c r="Q116" i="44"/>
  <c r="N120" i="44"/>
  <c r="O120" i="44"/>
  <c r="N117" i="44"/>
  <c r="O117" i="44"/>
  <c r="P117" i="44"/>
  <c r="C30" i="44" s="1"/>
  <c r="Z10" i="44" s="1"/>
  <c r="P119" i="44"/>
  <c r="O119" i="44"/>
  <c r="N119" i="44"/>
  <c r="P118" i="44"/>
  <c r="O118" i="44"/>
  <c r="Q53" i="44" s="1"/>
  <c r="Q54" i="44" s="1"/>
  <c r="N118" i="44"/>
  <c r="S16" i="25"/>
  <c r="R16" i="25"/>
  <c r="T15" i="25"/>
  <c r="P116" i="44" s="1"/>
  <c r="C25" i="44" s="1"/>
  <c r="Z9" i="44" s="1"/>
  <c r="S15" i="25"/>
  <c r="O116" i="44" s="1"/>
  <c r="R15" i="25"/>
  <c r="N116" i="44" s="1"/>
  <c r="P54" i="44"/>
  <c r="P55" i="44" s="1"/>
  <c r="Q130" i="44"/>
  <c r="AE16" i="44" s="1"/>
  <c r="P130" i="44"/>
  <c r="O130" i="44"/>
  <c r="AE15" i="44" s="1"/>
  <c r="N130" i="44"/>
  <c r="AC15" i="44" s="1"/>
  <c r="M130" i="44"/>
  <c r="L130" i="44"/>
  <c r="AE14" i="44" s="1"/>
  <c r="Q120" i="44"/>
  <c r="M113" i="44"/>
  <c r="M112" i="44"/>
  <c r="M111" i="44"/>
  <c r="M110" i="44"/>
  <c r="M109" i="44"/>
  <c r="W106" i="44"/>
  <c r="T106" i="44"/>
  <c r="W105" i="44"/>
  <c r="T105" i="44"/>
  <c r="W104" i="44"/>
  <c r="T104" i="44"/>
  <c r="W103" i="44"/>
  <c r="T103" i="44"/>
  <c r="W102" i="44"/>
  <c r="T102" i="44"/>
  <c r="W101" i="44"/>
  <c r="T101" i="44"/>
  <c r="W100" i="44"/>
  <c r="T100" i="44"/>
  <c r="W99" i="44"/>
  <c r="T99" i="44"/>
  <c r="W98" i="44"/>
  <c r="T98" i="44"/>
  <c r="O74" i="44"/>
  <c r="O73" i="44"/>
  <c r="O72" i="44"/>
  <c r="Q71" i="44"/>
  <c r="O71" i="44"/>
  <c r="O70" i="44"/>
  <c r="O69" i="44"/>
  <c r="O68" i="44"/>
  <c r="O67" i="44"/>
  <c r="O66" i="44"/>
  <c r="O65" i="44"/>
  <c r="O64" i="44"/>
  <c r="O63" i="44"/>
  <c r="O62" i="44"/>
  <c r="O61" i="44"/>
  <c r="O60" i="44"/>
  <c r="O59" i="44"/>
  <c r="M56" i="44"/>
  <c r="M55" i="44"/>
  <c r="M54" i="44"/>
  <c r="M53" i="44"/>
  <c r="M52" i="44"/>
  <c r="K38" i="44"/>
  <c r="K37" i="44"/>
  <c r="K36" i="44"/>
  <c r="K35" i="44"/>
  <c r="K34" i="44"/>
  <c r="AC16" i="44"/>
  <c r="K33" i="44"/>
  <c r="K32" i="44"/>
  <c r="K31" i="44"/>
  <c r="K30" i="44"/>
  <c r="AC12" i="44"/>
  <c r="K29" i="44"/>
  <c r="K28" i="44"/>
  <c r="K27" i="44"/>
  <c r="K26" i="44"/>
  <c r="K25" i="44"/>
  <c r="K24" i="44"/>
  <c r="K23" i="44"/>
  <c r="K22" i="44"/>
  <c r="K21" i="44"/>
  <c r="K20" i="44"/>
  <c r="K19" i="44"/>
  <c r="C16" i="44"/>
  <c r="W15" i="44"/>
  <c r="W14" i="44"/>
  <c r="W13" i="44"/>
  <c r="M13" i="44"/>
  <c r="W12" i="44"/>
  <c r="M12" i="44"/>
  <c r="W11" i="44"/>
  <c r="M11" i="44"/>
  <c r="W10" i="44"/>
  <c r="P10" i="44"/>
  <c r="M10" i="44"/>
  <c r="W9" i="44"/>
  <c r="P9" i="44"/>
  <c r="M9" i="44"/>
  <c r="W8" i="44"/>
  <c r="P8" i="44"/>
  <c r="M8" i="44"/>
  <c r="W7" i="44"/>
  <c r="P7" i="44"/>
  <c r="M7" i="44"/>
  <c r="W6" i="44"/>
  <c r="P6" i="44"/>
  <c r="C6" i="44"/>
  <c r="C6" i="43"/>
  <c r="Z7" i="43" s="1"/>
  <c r="M130" i="43"/>
  <c r="N130" i="43"/>
  <c r="C12" i="43" s="1"/>
  <c r="O130" i="43"/>
  <c r="AE15" i="43" s="1"/>
  <c r="P130" i="43"/>
  <c r="C16" i="43" s="1"/>
  <c r="Q130" i="43"/>
  <c r="AE16" i="43" s="1"/>
  <c r="L130" i="43"/>
  <c r="AE14" i="43" s="1"/>
  <c r="C46" i="45" l="1"/>
  <c r="AC19" i="45" s="1"/>
  <c r="Z19" i="45"/>
  <c r="O54" i="44"/>
  <c r="O55" i="44" s="1"/>
  <c r="P72" i="44" s="1"/>
  <c r="AJ10" i="44"/>
  <c r="AK10" i="44" s="1"/>
  <c r="O52" i="44"/>
  <c r="O53" i="44" s="1"/>
  <c r="Q61" i="44" s="1"/>
  <c r="Q62" i="44" s="1"/>
  <c r="AJ9" i="44"/>
  <c r="AK9" i="44" s="1"/>
  <c r="C8" i="44"/>
  <c r="AC7" i="44" s="1"/>
  <c r="Z7" i="44"/>
  <c r="C12" i="44"/>
  <c r="AE10" i="44"/>
  <c r="O56" i="44"/>
  <c r="O57" i="44" s="1"/>
  <c r="Q67" i="44" s="1"/>
  <c r="Q68" i="44" s="1"/>
  <c r="U60" i="44" s="1"/>
  <c r="N54" i="44"/>
  <c r="N55" i="44" s="1"/>
  <c r="P50" i="45"/>
  <c r="U8" i="26"/>
  <c r="X3" i="26"/>
  <c r="X4" i="26" s="1"/>
  <c r="C38" i="45"/>
  <c r="Z18" i="45" s="1"/>
  <c r="K6" i="45"/>
  <c r="AE26" i="45"/>
  <c r="AF26" i="45" s="1"/>
  <c r="O117" i="46"/>
  <c r="Q117" i="46" s="1"/>
  <c r="AJ18" i="46" s="1"/>
  <c r="AK18" i="46" s="1"/>
  <c r="P119" i="46"/>
  <c r="O120" i="46"/>
  <c r="Q120" i="46" s="1"/>
  <c r="AJ19" i="46" s="1"/>
  <c r="AK19" i="46" s="1"/>
  <c r="O119" i="46"/>
  <c r="Q119" i="46" s="1"/>
  <c r="C35" i="45"/>
  <c r="AC17" i="45" s="1"/>
  <c r="P116" i="46"/>
  <c r="C33" i="46" s="1"/>
  <c r="AE26" i="46"/>
  <c r="AF26" i="46" s="1"/>
  <c r="K6" i="46"/>
  <c r="C4" i="46" s="1"/>
  <c r="C27" i="44"/>
  <c r="AC9" i="44" s="1"/>
  <c r="C32" i="44"/>
  <c r="AC10" i="44" s="1"/>
  <c r="Q118" i="46"/>
  <c r="S50" i="46"/>
  <c r="S51" i="46" s="1"/>
  <c r="O52" i="46"/>
  <c r="O53" i="46" s="1"/>
  <c r="Q62" i="46" s="1"/>
  <c r="Q116" i="46"/>
  <c r="AE9" i="44"/>
  <c r="Q57" i="44"/>
  <c r="AC16" i="43"/>
  <c r="AC15" i="43"/>
  <c r="C35" i="46" l="1"/>
  <c r="AC17" i="46" s="1"/>
  <c r="Z17" i="46"/>
  <c r="AE17" i="46"/>
  <c r="AJ17" i="46"/>
  <c r="AK17" i="46" s="1"/>
  <c r="G50" i="26"/>
  <c r="E54" i="26" s="1"/>
  <c r="J28" i="26" s="1"/>
  <c r="C4" i="45"/>
  <c r="C6" i="45"/>
  <c r="C8" i="45" s="1"/>
  <c r="AC26" i="45" s="1"/>
  <c r="AD26" i="45" s="1"/>
  <c r="AG26" i="45" s="1"/>
  <c r="C40" i="45"/>
  <c r="AC18" i="45" s="1"/>
  <c r="Q50" i="45"/>
  <c r="Q51" i="45" s="1"/>
  <c r="P54" i="45"/>
  <c r="Q76" i="45" s="1"/>
  <c r="Q77" i="45" s="1"/>
  <c r="O54" i="46"/>
  <c r="O55" i="46" s="1"/>
  <c r="AE18" i="46"/>
  <c r="N54" i="46"/>
  <c r="N55" i="46" s="1"/>
  <c r="Q76" i="46" s="1"/>
  <c r="AE19" i="46"/>
  <c r="C6" i="46"/>
  <c r="C8" i="46" s="1"/>
  <c r="O56" i="46"/>
  <c r="O57" i="46" s="1"/>
  <c r="C40" i="46"/>
  <c r="AC18" i="46" s="1"/>
  <c r="M99" i="44"/>
  <c r="M94" i="44"/>
  <c r="P72" i="46" l="1"/>
  <c r="Q62" i="45"/>
  <c r="Q63" i="45" s="1"/>
  <c r="U58" i="45" s="1"/>
  <c r="M82" i="45" s="1"/>
  <c r="P71" i="45"/>
  <c r="P73" i="45" s="1"/>
  <c r="P74" i="45" s="1"/>
  <c r="U59" i="45" s="1"/>
  <c r="P80" i="45" s="1"/>
  <c r="U62" i="45"/>
  <c r="C45" i="45" s="1"/>
  <c r="AB19" i="45" s="1"/>
  <c r="C7" i="46"/>
  <c r="AC26" i="46" s="1"/>
  <c r="AD26" i="46" s="1"/>
  <c r="AG26" i="46" s="1"/>
  <c r="C34" i="45" l="1"/>
  <c r="AB17" i="45" s="1"/>
  <c r="M83" i="45"/>
  <c r="M81" i="45"/>
  <c r="C39" i="45"/>
  <c r="AB18" i="45" s="1"/>
  <c r="P84" i="45"/>
  <c r="M84" i="45"/>
  <c r="M80" i="45"/>
  <c r="AD19" i="45"/>
  <c r="C47" i="45"/>
  <c r="C36" i="45"/>
  <c r="C41" i="45"/>
  <c r="C48" i="45" l="1"/>
  <c r="AF19" i="45"/>
  <c r="AD18" i="45"/>
  <c r="AF18" i="45"/>
  <c r="AF17" i="45"/>
  <c r="AD17" i="45"/>
  <c r="AD20" i="45" l="1"/>
  <c r="AF20" i="45"/>
  <c r="R54" i="43"/>
  <c r="R55" i="43" s="1"/>
  <c r="R52" i="43"/>
  <c r="R51" i="43"/>
  <c r="R75" i="43" l="1"/>
  <c r="Q120" i="43" l="1"/>
  <c r="Q71" i="43"/>
  <c r="H50" i="23"/>
  <c r="Q51" i="43"/>
  <c r="Q52" i="43" s="1"/>
  <c r="W99" i="43"/>
  <c r="W100" i="43"/>
  <c r="W101" i="43"/>
  <c r="W102" i="43"/>
  <c r="W103" i="43"/>
  <c r="W104" i="43"/>
  <c r="W105" i="43"/>
  <c r="W106" i="43"/>
  <c r="W98" i="43"/>
  <c r="R16" i="23"/>
  <c r="P54" i="43"/>
  <c r="P55" i="43" s="1"/>
  <c r="T99" i="43"/>
  <c r="T100" i="43"/>
  <c r="T101" i="43"/>
  <c r="T102" i="43"/>
  <c r="T103" i="43"/>
  <c r="T104" i="43"/>
  <c r="T105" i="43"/>
  <c r="T106" i="43"/>
  <c r="T98" i="43"/>
  <c r="Q57" i="43" l="1"/>
  <c r="E22" i="23"/>
  <c r="E22" i="25"/>
  <c r="K51" i="25" s="1"/>
  <c r="E22" i="26"/>
  <c r="Y5" i="26" s="1"/>
  <c r="E22" i="27"/>
  <c r="U59" i="27" s="1"/>
  <c r="U60" i="27" s="1"/>
  <c r="N117" i="43"/>
  <c r="P117" i="43"/>
  <c r="C30" i="43" s="1"/>
  <c r="Z10" i="43" s="1"/>
  <c r="P119" i="43"/>
  <c r="O56" i="43"/>
  <c r="O57" i="43" s="1"/>
  <c r="Q117" i="43"/>
  <c r="Q116" i="43"/>
  <c r="O52" i="43" l="1"/>
  <c r="O53" i="43" s="1"/>
  <c r="Q61" i="43" s="1"/>
  <c r="Q62" i="43" s="1"/>
  <c r="AJ9" i="43"/>
  <c r="AK9" i="43" s="1"/>
  <c r="O54" i="43"/>
  <c r="AJ10" i="43"/>
  <c r="AK10" i="43" s="1"/>
  <c r="U57" i="27"/>
  <c r="V59" i="27" s="1"/>
  <c r="V60" i="27" s="1"/>
  <c r="O58" i="27"/>
  <c r="O60" i="27" s="1"/>
  <c r="K70" i="27" s="1"/>
  <c r="O48" i="27"/>
  <c r="O49" i="27" s="1"/>
  <c r="E29" i="27" s="1"/>
  <c r="AA52" i="25"/>
  <c r="AA53" i="25" s="1"/>
  <c r="AA54" i="25" s="1"/>
  <c r="AA55" i="25" s="1"/>
  <c r="AA56" i="25" s="1"/>
  <c r="U18" i="23"/>
  <c r="P55" i="46"/>
  <c r="P56" i="46" s="1"/>
  <c r="Q70" i="46" s="1"/>
  <c r="Q72" i="46" s="1"/>
  <c r="Y4" i="25"/>
  <c r="P50" i="44"/>
  <c r="Z5" i="23"/>
  <c r="P50" i="43"/>
  <c r="R66" i="43" s="1"/>
  <c r="N54" i="43"/>
  <c r="N55" i="43" s="1"/>
  <c r="P55" i="45"/>
  <c r="M113" i="43"/>
  <c r="M112" i="43"/>
  <c r="M111" i="43"/>
  <c r="M110" i="43"/>
  <c r="M109" i="43"/>
  <c r="O74" i="43"/>
  <c r="O73" i="43"/>
  <c r="O72" i="43"/>
  <c r="O71" i="43"/>
  <c r="O70" i="43"/>
  <c r="O69" i="43"/>
  <c r="O68" i="43"/>
  <c r="O67" i="43"/>
  <c r="O66" i="43"/>
  <c r="O65" i="43"/>
  <c r="O64" i="43"/>
  <c r="O63" i="43"/>
  <c r="O62" i="43"/>
  <c r="O61" i="43"/>
  <c r="O60" i="43"/>
  <c r="C32" i="43" s="1"/>
  <c r="O59" i="43"/>
  <c r="P57" i="43"/>
  <c r="M56" i="43"/>
  <c r="M55" i="43"/>
  <c r="M54" i="43"/>
  <c r="M53" i="43"/>
  <c r="M52" i="43"/>
  <c r="K38" i="43"/>
  <c r="K37" i="43"/>
  <c r="K36" i="43"/>
  <c r="K35" i="43"/>
  <c r="K34" i="43"/>
  <c r="K33" i="43"/>
  <c r="K32" i="43"/>
  <c r="K31" i="43"/>
  <c r="K30" i="43"/>
  <c r="K29" i="43"/>
  <c r="K28" i="43"/>
  <c r="AC12" i="43"/>
  <c r="K27" i="43"/>
  <c r="K26" i="43"/>
  <c r="K25" i="43"/>
  <c r="K24" i="43"/>
  <c r="K23" i="43"/>
  <c r="K22" i="43"/>
  <c r="K21" i="43"/>
  <c r="K20" i="43"/>
  <c r="K19" i="43"/>
  <c r="W15" i="43"/>
  <c r="W14" i="43"/>
  <c r="W13" i="43"/>
  <c r="M13" i="43"/>
  <c r="W12" i="43"/>
  <c r="M12" i="43"/>
  <c r="W11" i="43"/>
  <c r="M11" i="43"/>
  <c r="W10" i="43"/>
  <c r="P10" i="43"/>
  <c r="M10" i="43"/>
  <c r="W9" i="43"/>
  <c r="P9" i="43"/>
  <c r="M9" i="43"/>
  <c r="W8" i="43"/>
  <c r="P8" i="43"/>
  <c r="M8" i="43"/>
  <c r="C8" i="43"/>
  <c r="AC7" i="43" s="1"/>
  <c r="W7" i="43"/>
  <c r="P7" i="43"/>
  <c r="M7" i="43"/>
  <c r="W6" i="43"/>
  <c r="P6" i="43"/>
  <c r="O119" i="43"/>
  <c r="N119" i="43"/>
  <c r="P118" i="43"/>
  <c r="O118" i="43"/>
  <c r="Q53" i="43" s="1"/>
  <c r="Q54" i="43" s="1"/>
  <c r="Q67" i="43" s="1"/>
  <c r="N118" i="43"/>
  <c r="S15" i="23"/>
  <c r="O116" i="43" s="1"/>
  <c r="S16" i="23"/>
  <c r="O117" i="43" s="1"/>
  <c r="P116" i="43"/>
  <c r="C25" i="43" s="1"/>
  <c r="Z9" i="43" s="1"/>
  <c r="R15" i="23"/>
  <c r="N116" i="43" s="1"/>
  <c r="W67" i="10"/>
  <c r="K36" i="27"/>
  <c r="O88" i="27" s="1"/>
  <c r="O76" i="26"/>
  <c r="O76" i="25"/>
  <c r="O55" i="27"/>
  <c r="O61" i="27" s="1"/>
  <c r="O62" i="27" s="1"/>
  <c r="O33" i="27"/>
  <c r="G48" i="27" s="1"/>
  <c r="E31" i="27"/>
  <c r="F30" i="27" s="1"/>
  <c r="S7" i="27"/>
  <c r="P13" i="26"/>
  <c r="H64" i="26"/>
  <c r="AC47" i="27"/>
  <c r="P13" i="25"/>
  <c r="X13" i="25"/>
  <c r="H41" i="20"/>
  <c r="H42" i="20" s="1"/>
  <c r="AA58" i="25" l="1"/>
  <c r="H66" i="25" s="1"/>
  <c r="S2" i="27"/>
  <c r="Q103" i="27"/>
  <c r="Q104" i="27" s="1"/>
  <c r="R102" i="27" s="1"/>
  <c r="Z81" i="25"/>
  <c r="Z82" i="25" s="1"/>
  <c r="AA80" i="25" s="1"/>
  <c r="AA77" i="23"/>
  <c r="AA78" i="23" s="1"/>
  <c r="AB76" i="23" s="1"/>
  <c r="Q70" i="44"/>
  <c r="Q72" i="44" s="1"/>
  <c r="P67" i="44"/>
  <c r="P64" i="44"/>
  <c r="R66" i="44"/>
  <c r="P64" i="43"/>
  <c r="Q70" i="43"/>
  <c r="Q72" i="43" s="1"/>
  <c r="C27" i="43"/>
  <c r="AC9" i="43" s="1"/>
  <c r="P56" i="45"/>
  <c r="U87" i="26"/>
  <c r="U88" i="26" s="1"/>
  <c r="V86" i="26" s="1"/>
  <c r="AE10" i="43"/>
  <c r="AE9" i="43"/>
  <c r="AC10" i="43"/>
  <c r="Q68" i="43"/>
  <c r="U60" i="43" s="1"/>
  <c r="O55" i="43"/>
  <c r="P72" i="43" s="1"/>
  <c r="O56" i="27"/>
  <c r="O63" i="27" s="1"/>
  <c r="T7" i="27"/>
  <c r="X13" i="23"/>
  <c r="W3" i="23"/>
  <c r="O76" i="23"/>
  <c r="Y97" i="23"/>
  <c r="O45" i="20"/>
  <c r="X57" i="25" l="1"/>
  <c r="H67" i="25" s="1"/>
  <c r="O57" i="27"/>
  <c r="O121" i="46"/>
  <c r="P120" i="44"/>
  <c r="P121" i="44" s="1"/>
  <c r="P122" i="44" s="1"/>
  <c r="P123" i="44" s="1"/>
  <c r="Q73" i="44" s="1"/>
  <c r="U61" i="44" s="1"/>
  <c r="Q79" i="45"/>
  <c r="Q81" i="45" s="1"/>
  <c r="P120" i="45"/>
  <c r="M94" i="43"/>
  <c r="M99" i="43"/>
  <c r="H70" i="25" l="1"/>
  <c r="P120" i="43"/>
  <c r="P121" i="43" s="1"/>
  <c r="P122" i="43" s="1"/>
  <c r="P123" i="43" s="1"/>
  <c r="Q73" i="43" s="1"/>
  <c r="U61" i="43" s="1"/>
  <c r="P57" i="42"/>
  <c r="P52" i="42"/>
  <c r="P51" i="42"/>
  <c r="P56" i="42" s="1"/>
  <c r="P50" i="42"/>
  <c r="P55" i="42" s="1"/>
  <c r="Q118" i="42"/>
  <c r="Q117" i="42"/>
  <c r="AJ9" i="42" s="1"/>
  <c r="AK9" i="42" s="1"/>
  <c r="O117" i="42"/>
  <c r="P119" i="42" s="1"/>
  <c r="P120" i="42" s="1"/>
  <c r="P121" i="42" s="1"/>
  <c r="C6" i="42"/>
  <c r="Z7" i="42" s="1"/>
  <c r="M113" i="42"/>
  <c r="M112" i="42"/>
  <c r="M111" i="42"/>
  <c r="M110" i="42"/>
  <c r="M109" i="42"/>
  <c r="T106" i="42"/>
  <c r="T105" i="42"/>
  <c r="T104" i="42"/>
  <c r="T103" i="42"/>
  <c r="T102" i="42"/>
  <c r="T101" i="42"/>
  <c r="T100" i="42"/>
  <c r="T99" i="42"/>
  <c r="M99" i="42"/>
  <c r="T98" i="42"/>
  <c r="M94" i="42"/>
  <c r="P74" i="42"/>
  <c r="O74" i="42"/>
  <c r="O73" i="42"/>
  <c r="O72" i="42"/>
  <c r="O71" i="42"/>
  <c r="O70" i="42"/>
  <c r="O69" i="42"/>
  <c r="O68" i="42"/>
  <c r="O67" i="42"/>
  <c r="O66" i="42"/>
  <c r="O65" i="42"/>
  <c r="O64" i="42"/>
  <c r="O63" i="42"/>
  <c r="O62" i="42"/>
  <c r="O61" i="42"/>
  <c r="O60" i="42"/>
  <c r="O59" i="42"/>
  <c r="O57" i="42"/>
  <c r="M56" i="42"/>
  <c r="M55" i="42"/>
  <c r="M54" i="42"/>
  <c r="M53" i="42"/>
  <c r="M52" i="42"/>
  <c r="K38" i="42"/>
  <c r="K37" i="42"/>
  <c r="K36" i="42"/>
  <c r="K35" i="42"/>
  <c r="K34" i="42"/>
  <c r="K33" i="42"/>
  <c r="K32" i="42"/>
  <c r="K31" i="42"/>
  <c r="K30" i="42"/>
  <c r="K29" i="42"/>
  <c r="K28" i="42"/>
  <c r="AC12" i="42"/>
  <c r="K27" i="42"/>
  <c r="K26" i="42"/>
  <c r="K25" i="42"/>
  <c r="K24" i="42"/>
  <c r="K23" i="42"/>
  <c r="K22" i="42"/>
  <c r="K21" i="42"/>
  <c r="K20" i="42"/>
  <c r="K19" i="42"/>
  <c r="W15" i="42"/>
  <c r="W14" i="42"/>
  <c r="W13" i="42"/>
  <c r="Q13" i="42"/>
  <c r="P13" i="42"/>
  <c r="O13" i="42"/>
  <c r="N13" i="42"/>
  <c r="M13" i="42"/>
  <c r="W12" i="42"/>
  <c r="Q12" i="42"/>
  <c r="P12" i="42"/>
  <c r="O12" i="42"/>
  <c r="N12" i="42"/>
  <c r="M12" i="42"/>
  <c r="W11" i="42"/>
  <c r="Q11" i="42"/>
  <c r="P11" i="42"/>
  <c r="O11" i="42"/>
  <c r="N11" i="42"/>
  <c r="M11" i="42"/>
  <c r="W10" i="42"/>
  <c r="T10" i="42"/>
  <c r="Q10" i="42"/>
  <c r="P10" i="42"/>
  <c r="O10" i="42"/>
  <c r="N10" i="42"/>
  <c r="M10" i="42"/>
  <c r="W9" i="42"/>
  <c r="T9" i="42"/>
  <c r="Q9" i="42"/>
  <c r="P9" i="42"/>
  <c r="O9" i="42"/>
  <c r="N9" i="42"/>
  <c r="M9" i="42"/>
  <c r="W8" i="42"/>
  <c r="T8" i="42"/>
  <c r="Q8" i="42"/>
  <c r="P8" i="42"/>
  <c r="O8" i="42"/>
  <c r="N8" i="42"/>
  <c r="M8" i="42"/>
  <c r="W7" i="42"/>
  <c r="T7" i="42"/>
  <c r="Q7" i="42"/>
  <c r="P7" i="42"/>
  <c r="O7" i="42"/>
  <c r="N7" i="42"/>
  <c r="M7" i="42"/>
  <c r="W6" i="42"/>
  <c r="T6" i="42"/>
  <c r="C6" i="40"/>
  <c r="Z7" i="40" s="1"/>
  <c r="P74" i="40"/>
  <c r="P57" i="40"/>
  <c r="P51" i="40"/>
  <c r="P56" i="40" s="1"/>
  <c r="P50" i="40"/>
  <c r="P55" i="40" s="1"/>
  <c r="P52" i="40"/>
  <c r="Q118" i="40"/>
  <c r="Q117" i="40"/>
  <c r="P53" i="40" s="1"/>
  <c r="P118" i="40"/>
  <c r="C18" i="40" s="1"/>
  <c r="Z10" i="40" s="1"/>
  <c r="O117" i="40"/>
  <c r="P119" i="40" s="1"/>
  <c r="P120" i="40" s="1"/>
  <c r="P121" i="40" s="1"/>
  <c r="R16" i="19"/>
  <c r="N117" i="40" s="1"/>
  <c r="R16" i="20"/>
  <c r="N117" i="42" s="1"/>
  <c r="P118" i="42"/>
  <c r="C18" i="42" s="1"/>
  <c r="Z10" i="42" s="1"/>
  <c r="P117" i="42"/>
  <c r="C13" i="42" s="1"/>
  <c r="Z9" i="42" s="1"/>
  <c r="T16" i="19"/>
  <c r="P117" i="40" s="1"/>
  <c r="C13" i="40" s="1"/>
  <c r="Z9" i="40" s="1"/>
  <c r="P101" i="39"/>
  <c r="M113" i="40"/>
  <c r="M112" i="40"/>
  <c r="M111" i="40"/>
  <c r="M110" i="40"/>
  <c r="M109" i="40"/>
  <c r="T106" i="40"/>
  <c r="T105" i="40"/>
  <c r="T104" i="40"/>
  <c r="T103" i="40"/>
  <c r="T102" i="40"/>
  <c r="T101" i="40"/>
  <c r="T100" i="40"/>
  <c r="T99" i="40"/>
  <c r="M99" i="40"/>
  <c r="T98" i="40"/>
  <c r="M94" i="40"/>
  <c r="O74" i="40"/>
  <c r="O73" i="40"/>
  <c r="O72" i="40"/>
  <c r="O71" i="40"/>
  <c r="O70" i="40"/>
  <c r="O69" i="40"/>
  <c r="O68" i="40"/>
  <c r="O67" i="40"/>
  <c r="O66" i="40"/>
  <c r="O65" i="40"/>
  <c r="O64" i="40"/>
  <c r="O63" i="40"/>
  <c r="O62" i="40"/>
  <c r="O61" i="40"/>
  <c r="O60" i="40"/>
  <c r="O59" i="40"/>
  <c r="O57" i="40"/>
  <c r="M56" i="40"/>
  <c r="M55" i="40"/>
  <c r="M54" i="40"/>
  <c r="M53" i="40"/>
  <c r="M52" i="40"/>
  <c r="K38" i="40"/>
  <c r="K37" i="40"/>
  <c r="K36" i="40"/>
  <c r="K35" i="40"/>
  <c r="K34" i="40"/>
  <c r="K33" i="40"/>
  <c r="K32" i="40"/>
  <c r="K31" i="40"/>
  <c r="K30" i="40"/>
  <c r="K29" i="40"/>
  <c r="K28" i="40"/>
  <c r="AC12" i="40"/>
  <c r="K27" i="40"/>
  <c r="K26" i="40"/>
  <c r="K25" i="40"/>
  <c r="K24" i="40"/>
  <c r="K23" i="40"/>
  <c r="K22" i="40"/>
  <c r="K21" i="40"/>
  <c r="K20" i="40"/>
  <c r="K19" i="40"/>
  <c r="W15" i="40"/>
  <c r="W14" i="40"/>
  <c r="W13" i="40"/>
  <c r="Q13" i="40"/>
  <c r="P13" i="40"/>
  <c r="O13" i="40"/>
  <c r="N13" i="40"/>
  <c r="M13" i="40"/>
  <c r="W12" i="40"/>
  <c r="Q12" i="40"/>
  <c r="P12" i="40"/>
  <c r="O12" i="40"/>
  <c r="N12" i="40"/>
  <c r="M12" i="40"/>
  <c r="W11" i="40"/>
  <c r="Q11" i="40"/>
  <c r="P11" i="40"/>
  <c r="O11" i="40"/>
  <c r="N11" i="40"/>
  <c r="M11" i="40"/>
  <c r="W10" i="40"/>
  <c r="T10" i="40"/>
  <c r="Q10" i="40"/>
  <c r="P10" i="40"/>
  <c r="O10" i="40"/>
  <c r="N10" i="40"/>
  <c r="M10" i="40"/>
  <c r="W9" i="40"/>
  <c r="T9" i="40"/>
  <c r="Q9" i="40"/>
  <c r="P9" i="40"/>
  <c r="O9" i="40"/>
  <c r="N9" i="40"/>
  <c r="M9" i="40"/>
  <c r="W8" i="40"/>
  <c r="T8" i="40"/>
  <c r="Q8" i="40"/>
  <c r="P8" i="40"/>
  <c r="O8" i="40"/>
  <c r="N8" i="40"/>
  <c r="M8" i="40"/>
  <c r="W7" i="40"/>
  <c r="T7" i="40"/>
  <c r="Q7" i="40"/>
  <c r="P7" i="40"/>
  <c r="O7" i="40"/>
  <c r="N7" i="40"/>
  <c r="M7" i="40"/>
  <c r="W6" i="40"/>
  <c r="T6" i="40"/>
  <c r="O57" i="39"/>
  <c r="Q55" i="39" s="1"/>
  <c r="P76" i="39" s="1"/>
  <c r="P57" i="39"/>
  <c r="P55" i="39"/>
  <c r="P72" i="39" s="1"/>
  <c r="P54" i="39"/>
  <c r="P58" i="39" s="1"/>
  <c r="Q118" i="39"/>
  <c r="R118" i="39"/>
  <c r="R117" i="39"/>
  <c r="Q117" i="39"/>
  <c r="AJ9" i="39" s="1"/>
  <c r="AK9" i="39" s="1"/>
  <c r="P118" i="39"/>
  <c r="C18" i="39" s="1"/>
  <c r="Z10" i="39" s="1"/>
  <c r="C6" i="39"/>
  <c r="Z7" i="39" s="1"/>
  <c r="M113" i="39"/>
  <c r="M112" i="39"/>
  <c r="M111" i="39"/>
  <c r="M110" i="39"/>
  <c r="M109" i="39"/>
  <c r="T106" i="39"/>
  <c r="T105" i="39"/>
  <c r="T104" i="39"/>
  <c r="T103" i="39"/>
  <c r="T102" i="39"/>
  <c r="T101" i="39"/>
  <c r="T100" i="39"/>
  <c r="T99" i="39"/>
  <c r="M99" i="39"/>
  <c r="T98" i="39"/>
  <c r="M94" i="39"/>
  <c r="O74" i="39"/>
  <c r="O73" i="39"/>
  <c r="O72" i="39"/>
  <c r="O71" i="39"/>
  <c r="O70" i="39"/>
  <c r="O69" i="39"/>
  <c r="O68" i="39"/>
  <c r="O67" i="39"/>
  <c r="O66" i="39"/>
  <c r="O65" i="39"/>
  <c r="O64" i="39"/>
  <c r="O63" i="39"/>
  <c r="O62" i="39"/>
  <c r="O61" i="39"/>
  <c r="O60" i="39"/>
  <c r="O59" i="39"/>
  <c r="M56" i="39"/>
  <c r="M55" i="39"/>
  <c r="M54" i="39"/>
  <c r="M53" i="39"/>
  <c r="M52" i="39"/>
  <c r="K38" i="39"/>
  <c r="K37" i="39"/>
  <c r="K36" i="39"/>
  <c r="K35" i="39"/>
  <c r="K34" i="39"/>
  <c r="K33" i="39"/>
  <c r="K32" i="39"/>
  <c r="K31" i="39"/>
  <c r="K30" i="39"/>
  <c r="K29" i="39"/>
  <c r="K28" i="39"/>
  <c r="AC12" i="39"/>
  <c r="K27" i="39"/>
  <c r="K26" i="39"/>
  <c r="K25" i="39"/>
  <c r="K24" i="39"/>
  <c r="K23" i="39"/>
  <c r="K22" i="39"/>
  <c r="K21" i="39"/>
  <c r="K20" i="39"/>
  <c r="K19" i="39"/>
  <c r="W15" i="39"/>
  <c r="W14" i="39"/>
  <c r="W13" i="39"/>
  <c r="Q13" i="39"/>
  <c r="P13" i="39"/>
  <c r="O13" i="39"/>
  <c r="N13" i="39"/>
  <c r="M13" i="39"/>
  <c r="W12" i="39"/>
  <c r="Q12" i="39"/>
  <c r="P12" i="39"/>
  <c r="O12" i="39"/>
  <c r="N12" i="39"/>
  <c r="M12" i="39"/>
  <c r="W11" i="39"/>
  <c r="Q11" i="39"/>
  <c r="P11" i="39"/>
  <c r="O11" i="39"/>
  <c r="N11" i="39"/>
  <c r="M11" i="39"/>
  <c r="W10" i="39"/>
  <c r="T10" i="39"/>
  <c r="Q10" i="39"/>
  <c r="P10" i="39"/>
  <c r="O10" i="39"/>
  <c r="N10" i="39"/>
  <c r="M10" i="39"/>
  <c r="W9" i="39"/>
  <c r="T9" i="39"/>
  <c r="Q9" i="39"/>
  <c r="P9" i="39"/>
  <c r="O9" i="39"/>
  <c r="N9" i="39"/>
  <c r="M9" i="39"/>
  <c r="W8" i="39"/>
  <c r="T8" i="39"/>
  <c r="Q8" i="39"/>
  <c r="P8" i="39"/>
  <c r="O8" i="39"/>
  <c r="N8" i="39"/>
  <c r="M8" i="39"/>
  <c r="W7" i="39"/>
  <c r="T7" i="39"/>
  <c r="Q7" i="39"/>
  <c r="P7" i="39"/>
  <c r="O7" i="39"/>
  <c r="N7" i="39"/>
  <c r="M7" i="39"/>
  <c r="W6" i="39"/>
  <c r="T6" i="39"/>
  <c r="Q61" i="40" l="1"/>
  <c r="Q62" i="40" s="1"/>
  <c r="U58" i="40" s="1"/>
  <c r="O54" i="42"/>
  <c r="O55" i="42" s="1"/>
  <c r="AJ10" i="42"/>
  <c r="AK10" i="42" s="1"/>
  <c r="O54" i="40"/>
  <c r="O55" i="40" s="1"/>
  <c r="AJ10" i="40"/>
  <c r="AK10" i="40" s="1"/>
  <c r="AJ9" i="40"/>
  <c r="AK9" i="40" s="1"/>
  <c r="O54" i="39"/>
  <c r="O55" i="39" s="1"/>
  <c r="P73" i="39" s="1"/>
  <c r="AJ10" i="39"/>
  <c r="AK10" i="39" s="1"/>
  <c r="C20" i="42"/>
  <c r="AC10" i="42" s="1"/>
  <c r="C8" i="40"/>
  <c r="AC7" i="40" s="1"/>
  <c r="C8" i="42"/>
  <c r="AC7" i="42" s="1"/>
  <c r="C20" i="39"/>
  <c r="AC10" i="39" s="1"/>
  <c r="P71" i="39"/>
  <c r="P74" i="39" s="1"/>
  <c r="O52" i="42"/>
  <c r="O53" i="42" s="1"/>
  <c r="P53" i="42"/>
  <c r="Q61" i="42" s="1"/>
  <c r="Q62" i="42" s="1"/>
  <c r="U58" i="42" s="1"/>
  <c r="AE10" i="42"/>
  <c r="C15" i="42"/>
  <c r="AC9" i="42" s="1"/>
  <c r="P101" i="46"/>
  <c r="P100" i="46"/>
  <c r="P101" i="45"/>
  <c r="P100" i="45"/>
  <c r="P101" i="44"/>
  <c r="P100" i="44"/>
  <c r="C20" i="40"/>
  <c r="AC10" i="40" s="1"/>
  <c r="C15" i="40"/>
  <c r="AC9" i="40" s="1"/>
  <c r="P100" i="40"/>
  <c r="P101" i="43"/>
  <c r="P100" i="43"/>
  <c r="AE9" i="40"/>
  <c r="AE9" i="39"/>
  <c r="P72" i="40"/>
  <c r="P73" i="40" s="1"/>
  <c r="P75" i="40" s="1"/>
  <c r="P76" i="40" s="1"/>
  <c r="P66" i="40"/>
  <c r="U54" i="40" s="1"/>
  <c r="P61" i="40"/>
  <c r="U53" i="40" s="1"/>
  <c r="C7" i="40" s="1"/>
  <c r="P100" i="42"/>
  <c r="P101" i="42"/>
  <c r="P72" i="42"/>
  <c r="P73" i="42" s="1"/>
  <c r="P75" i="42" s="1"/>
  <c r="P76" i="42" s="1"/>
  <c r="P66" i="42"/>
  <c r="U54" i="42" s="1"/>
  <c r="C24" i="42" s="1"/>
  <c r="AE9" i="42"/>
  <c r="P61" i="42"/>
  <c r="U53" i="42" s="1"/>
  <c r="C7" i="42" s="1"/>
  <c r="AB7" i="42" s="1"/>
  <c r="AE10" i="40"/>
  <c r="O52" i="40"/>
  <c r="O53" i="40" s="1"/>
  <c r="P101" i="40"/>
  <c r="P67" i="39"/>
  <c r="Q53" i="39"/>
  <c r="AE10" i="39"/>
  <c r="O52" i="39"/>
  <c r="O53" i="39" s="1"/>
  <c r="Q61" i="39" s="1"/>
  <c r="Q62" i="39" s="1"/>
  <c r="C8" i="39"/>
  <c r="AC7" i="39" s="1"/>
  <c r="P100" i="39"/>
  <c r="AB7" i="40" l="1"/>
  <c r="AD7" i="40" s="1"/>
  <c r="M84" i="42"/>
  <c r="C14" i="42"/>
  <c r="M81" i="42"/>
  <c r="M83" i="42"/>
  <c r="M82" i="42"/>
  <c r="M80" i="42"/>
  <c r="AF7" i="42"/>
  <c r="AD7" i="42"/>
  <c r="AB12" i="42"/>
  <c r="C26" i="42"/>
  <c r="C9" i="42"/>
  <c r="AF7" i="40"/>
  <c r="C9" i="40"/>
  <c r="C24" i="40"/>
  <c r="C16" i="42" l="1"/>
  <c r="AB9" i="42"/>
  <c r="AG7" i="40"/>
  <c r="AB12" i="40"/>
  <c r="C26" i="40"/>
  <c r="AD12" i="42"/>
  <c r="AF12" i="42"/>
  <c r="AG7" i="42"/>
  <c r="AG12" i="42" l="1"/>
  <c r="AD9" i="42"/>
  <c r="AF9" i="42"/>
  <c r="AF12" i="40"/>
  <c r="AD12" i="40"/>
  <c r="M80" i="40"/>
  <c r="C14" i="40"/>
  <c r="M84" i="40"/>
  <c r="M83" i="40"/>
  <c r="M82" i="40"/>
  <c r="M81" i="40"/>
  <c r="C16" i="40" l="1"/>
  <c r="AB9" i="40"/>
  <c r="AG12" i="40"/>
  <c r="AD9" i="40" l="1"/>
  <c r="AF9" i="40"/>
  <c r="C6" i="38" l="1"/>
  <c r="Z7" i="38" s="1"/>
  <c r="P57" i="38"/>
  <c r="R61" i="38" s="1"/>
  <c r="P76" i="38" s="1"/>
  <c r="AE17" i="8"/>
  <c r="AE18" i="8"/>
  <c r="AF15" i="8"/>
  <c r="AH58" i="8"/>
  <c r="AF58" i="8"/>
  <c r="AH56" i="8"/>
  <c r="AF56" i="8"/>
  <c r="AH51" i="8"/>
  <c r="AF51" i="8"/>
  <c r="AH49" i="8"/>
  <c r="AF49" i="8"/>
  <c r="AF46" i="8"/>
  <c r="M57" i="8" s="1"/>
  <c r="AS29" i="8" s="1"/>
  <c r="U23" i="8" s="1"/>
  <c r="AF45" i="8"/>
  <c r="G56" i="8" s="1"/>
  <c r="AS31" i="8" s="1"/>
  <c r="AT30" i="8" s="1"/>
  <c r="AF44" i="8"/>
  <c r="M50" i="8" s="1"/>
  <c r="AS32" i="8" s="1"/>
  <c r="AU32" i="8" s="1"/>
  <c r="AF43" i="8"/>
  <c r="G50" i="8" s="1"/>
  <c r="AS30" i="8" s="1"/>
  <c r="S21" i="3"/>
  <c r="R17" i="7"/>
  <c r="S17" i="7" s="1"/>
  <c r="R18" i="7"/>
  <c r="S18" i="7" s="1"/>
  <c r="S15" i="7"/>
  <c r="U90" i="7"/>
  <c r="M60" i="7" s="1"/>
  <c r="S2" i="7" s="1"/>
  <c r="U23" i="7" s="1"/>
  <c r="U89" i="7"/>
  <c r="G59" i="7" s="1"/>
  <c r="S4" i="7" s="1"/>
  <c r="U24" i="7" s="1"/>
  <c r="S5" i="7"/>
  <c r="U87" i="7"/>
  <c r="G53" i="7" s="1"/>
  <c r="S3" i="7" s="1"/>
  <c r="W102" i="7"/>
  <c r="W95" i="7"/>
  <c r="U95" i="7"/>
  <c r="W100" i="7"/>
  <c r="U100" i="7"/>
  <c r="W93" i="7"/>
  <c r="U93" i="7"/>
  <c r="U102" i="7"/>
  <c r="AH22" i="10"/>
  <c r="AI22" i="10" s="1"/>
  <c r="AI21" i="10"/>
  <c r="AH18" i="10"/>
  <c r="R22" i="3"/>
  <c r="S22" i="3" s="1"/>
  <c r="S20" i="3"/>
  <c r="S17" i="3"/>
  <c r="R18" i="3"/>
  <c r="S18" i="3" s="1"/>
  <c r="S16" i="3"/>
  <c r="M83" i="10"/>
  <c r="T3" i="10" s="1"/>
  <c r="W85" i="10"/>
  <c r="U85" i="10"/>
  <c r="W79" i="10"/>
  <c r="U79" i="10"/>
  <c r="W72" i="10"/>
  <c r="U72" i="10"/>
  <c r="W87" i="10"/>
  <c r="U87" i="10"/>
  <c r="W81" i="10"/>
  <c r="U81" i="10"/>
  <c r="W74" i="10"/>
  <c r="U74" i="10"/>
  <c r="W68" i="10"/>
  <c r="M89" i="10" s="1"/>
  <c r="U68" i="10"/>
  <c r="G89" i="10" s="1"/>
  <c r="T5" i="10" s="1"/>
  <c r="U67" i="10"/>
  <c r="G83" i="10" s="1"/>
  <c r="S3" i="10" s="1"/>
  <c r="W66" i="10"/>
  <c r="M77" i="10" s="1"/>
  <c r="U66" i="10"/>
  <c r="G77" i="10" s="1"/>
  <c r="W67" i="3"/>
  <c r="M82" i="3" s="1"/>
  <c r="T3" i="3" s="1"/>
  <c r="W68" i="3"/>
  <c r="M88" i="3" s="1"/>
  <c r="W66" i="3"/>
  <c r="M76" i="3" s="1"/>
  <c r="U67" i="3"/>
  <c r="G82" i="3" s="1"/>
  <c r="S3" i="3" s="1"/>
  <c r="U68" i="3"/>
  <c r="G88" i="3" s="1"/>
  <c r="U66" i="3"/>
  <c r="G76" i="3" s="1"/>
  <c r="W87" i="3"/>
  <c r="W85" i="3"/>
  <c r="W81" i="3"/>
  <c r="W79" i="3"/>
  <c r="W80" i="3" s="1"/>
  <c r="W74" i="3"/>
  <c r="W72" i="3"/>
  <c r="U87" i="3"/>
  <c r="U85" i="3"/>
  <c r="U81" i="3"/>
  <c r="U79" i="3"/>
  <c r="U74" i="3"/>
  <c r="U72" i="3"/>
  <c r="T43" i="22"/>
  <c r="J63" i="22" s="1"/>
  <c r="O10" i="22" s="1"/>
  <c r="T42" i="22"/>
  <c r="J57" i="22" s="1"/>
  <c r="R17" i="22"/>
  <c r="N118" i="39" s="1"/>
  <c r="R16" i="22"/>
  <c r="T64" i="22"/>
  <c r="T62" i="22"/>
  <c r="T57" i="22"/>
  <c r="T55" i="22"/>
  <c r="R17" i="21"/>
  <c r="S17" i="21" s="1"/>
  <c r="R16" i="21"/>
  <c r="T64" i="21"/>
  <c r="T57" i="21"/>
  <c r="T55" i="21"/>
  <c r="T62" i="21"/>
  <c r="S17" i="22" l="1"/>
  <c r="O118" i="39" s="1"/>
  <c r="O119" i="39" s="1"/>
  <c r="O120" i="39" s="1"/>
  <c r="O121" i="39" s="1"/>
  <c r="P75" i="39" s="1"/>
  <c r="S16" i="22"/>
  <c r="O117" i="39" s="1"/>
  <c r="P119" i="39" s="1"/>
  <c r="P120" i="39" s="1"/>
  <c r="P121" i="39" s="1"/>
  <c r="N117" i="39"/>
  <c r="U3" i="10"/>
  <c r="W4" i="10"/>
  <c r="N119" i="71"/>
  <c r="N119" i="54"/>
  <c r="O117" i="54"/>
  <c r="Q59" i="54" s="1"/>
  <c r="Q60" i="54" s="1"/>
  <c r="Q61" i="54" s="1"/>
  <c r="U87" i="54" s="1"/>
  <c r="P80" i="54" s="1"/>
  <c r="O117" i="71"/>
  <c r="R87" i="71" s="1"/>
  <c r="R88" i="71" s="1"/>
  <c r="R89" i="71" s="1"/>
  <c r="O118" i="54"/>
  <c r="Q63" i="54" s="1"/>
  <c r="Q64" i="54" s="1"/>
  <c r="Q65" i="54" s="1"/>
  <c r="U73" i="54" s="1"/>
  <c r="O118" i="71"/>
  <c r="O119" i="71"/>
  <c r="O119" i="54"/>
  <c r="U3" i="7"/>
  <c r="U25" i="7"/>
  <c r="W6" i="10"/>
  <c r="U5" i="10"/>
  <c r="S5" i="10"/>
  <c r="T6" i="10"/>
  <c r="U4" i="10" s="1"/>
  <c r="S6" i="10"/>
  <c r="W2" i="10" s="1"/>
  <c r="S5" i="3"/>
  <c r="W34" i="3" s="1"/>
  <c r="T6" i="3"/>
  <c r="V6" i="3" s="1"/>
  <c r="S6" i="3"/>
  <c r="U2" i="3" s="1"/>
  <c r="T5" i="3"/>
  <c r="U3" i="3"/>
  <c r="W4" i="3"/>
  <c r="U5" i="3"/>
  <c r="W6" i="3"/>
  <c r="T2" i="3"/>
  <c r="V5" i="3" s="1"/>
  <c r="S4" i="3"/>
  <c r="W3" i="3" s="1"/>
  <c r="AU31" i="8"/>
  <c r="U25" i="8"/>
  <c r="AU30" i="8"/>
  <c r="U24" i="8"/>
  <c r="T2" i="7"/>
  <c r="U2" i="7"/>
  <c r="T3" i="7"/>
  <c r="U4" i="7"/>
  <c r="T4" i="10"/>
  <c r="W5" i="10" s="1"/>
  <c r="S2" i="10"/>
  <c r="V3" i="10" s="1"/>
  <c r="S4" i="10"/>
  <c r="W3" i="10" s="1"/>
  <c r="T2" i="10"/>
  <c r="V5" i="10" s="1"/>
  <c r="T4" i="3"/>
  <c r="W5" i="3" s="1"/>
  <c r="S2" i="3"/>
  <c r="V3" i="3" s="1"/>
  <c r="AT29" i="8"/>
  <c r="AU29" i="8"/>
  <c r="V2" i="10" l="1"/>
  <c r="U2" i="10"/>
  <c r="P59" i="54"/>
  <c r="P60" i="54" s="1"/>
  <c r="P61" i="54" s="1"/>
  <c r="U58" i="54" s="1"/>
  <c r="M84" i="54" s="1"/>
  <c r="U86" i="54"/>
  <c r="M80" i="54" s="1"/>
  <c r="U72" i="54"/>
  <c r="M83" i="54" s="1"/>
  <c r="Q66" i="54"/>
  <c r="Q67" i="54" s="1"/>
  <c r="Q68" i="54" s="1"/>
  <c r="P63" i="54"/>
  <c r="P64" i="54" s="1"/>
  <c r="P65" i="54" s="1"/>
  <c r="U60" i="54" s="1"/>
  <c r="M94" i="54" s="1"/>
  <c r="R94" i="71"/>
  <c r="R95" i="71" s="1"/>
  <c r="R96" i="71" s="1"/>
  <c r="Q91" i="71"/>
  <c r="Q92" i="71" s="1"/>
  <c r="Q93" i="71" s="1"/>
  <c r="U60" i="71" s="1"/>
  <c r="M94" i="71" s="1"/>
  <c r="R91" i="71"/>
  <c r="R92" i="71" s="1"/>
  <c r="R93" i="71" s="1"/>
  <c r="U73" i="71" s="1"/>
  <c r="Q87" i="71"/>
  <c r="Q88" i="71" s="1"/>
  <c r="Q89" i="71" s="1"/>
  <c r="U72" i="71"/>
  <c r="U86" i="71"/>
  <c r="M80" i="71" s="1"/>
  <c r="U87" i="71"/>
  <c r="P80" i="71" s="1"/>
  <c r="P83" i="54"/>
  <c r="P82" i="54"/>
  <c r="P81" i="54"/>
  <c r="W7" i="10"/>
  <c r="V6" i="10"/>
  <c r="U4" i="3"/>
  <c r="W7" i="3"/>
  <c r="V2" i="3"/>
  <c r="W2" i="3"/>
  <c r="T101" i="38"/>
  <c r="T102" i="38"/>
  <c r="T103" i="38"/>
  <c r="T104" i="38"/>
  <c r="T105" i="38"/>
  <c r="T106" i="38"/>
  <c r="T100" i="38"/>
  <c r="T99" i="38"/>
  <c r="T98" i="38"/>
  <c r="Q57" i="38"/>
  <c r="X14" i="22"/>
  <c r="X11" i="22"/>
  <c r="X10" i="22"/>
  <c r="X14" i="21"/>
  <c r="X11" i="21"/>
  <c r="X10" i="21"/>
  <c r="Q55" i="38"/>
  <c r="P72" i="38" s="1"/>
  <c r="Q54" i="38"/>
  <c r="P71" i="38" l="1"/>
  <c r="Y10" i="22"/>
  <c r="X7" i="22"/>
  <c r="X8" i="22" s="1"/>
  <c r="X9" i="22" s="1"/>
  <c r="Y10" i="21"/>
  <c r="U59" i="54"/>
  <c r="P84" i="54" s="1"/>
  <c r="C20" i="54" s="1"/>
  <c r="AB20" i="54" s="1"/>
  <c r="M81" i="54"/>
  <c r="M82" i="54"/>
  <c r="M82" i="71"/>
  <c r="M81" i="71"/>
  <c r="M83" i="71"/>
  <c r="U59" i="71"/>
  <c r="P84" i="71" s="1"/>
  <c r="U58" i="71"/>
  <c r="M84" i="71" s="1"/>
  <c r="P83" i="71"/>
  <c r="P82" i="71"/>
  <c r="P81" i="71"/>
  <c r="U88" i="54"/>
  <c r="M90" i="54" s="1"/>
  <c r="U74" i="54"/>
  <c r="U74" i="71"/>
  <c r="U88" i="71"/>
  <c r="M90" i="71" s="1"/>
  <c r="S7" i="22"/>
  <c r="T16" i="22"/>
  <c r="P117" i="39" s="1"/>
  <c r="C13" i="39" s="1"/>
  <c r="Z9" i="39" s="1"/>
  <c r="P13" i="22"/>
  <c r="N117" i="38"/>
  <c r="S7" i="21"/>
  <c r="Q117" i="38"/>
  <c r="Q118" i="38"/>
  <c r="R118" i="38"/>
  <c r="R117" i="38"/>
  <c r="P118" i="38"/>
  <c r="C18" i="38" s="1"/>
  <c r="Z10" i="38" s="1"/>
  <c r="T16" i="21"/>
  <c r="P117" i="38" s="1"/>
  <c r="C13" i="38" s="1"/>
  <c r="Z9" i="38" s="1"/>
  <c r="O118" i="38"/>
  <c r="O119" i="38" s="1"/>
  <c r="O120" i="38" s="1"/>
  <c r="O121" i="38" s="1"/>
  <c r="M113" i="38"/>
  <c r="M112" i="38"/>
  <c r="M111" i="38"/>
  <c r="M110" i="38"/>
  <c r="M109" i="38"/>
  <c r="O74" i="38"/>
  <c r="O73" i="38"/>
  <c r="O72" i="38"/>
  <c r="O71" i="38"/>
  <c r="O70" i="38"/>
  <c r="O69" i="38"/>
  <c r="O68" i="38"/>
  <c r="O67" i="38"/>
  <c r="O66" i="38"/>
  <c r="O65" i="38"/>
  <c r="O64" i="38"/>
  <c r="O63" i="38"/>
  <c r="O62" i="38"/>
  <c r="O61" i="38"/>
  <c r="O60" i="38"/>
  <c r="O59" i="38"/>
  <c r="M56" i="38"/>
  <c r="M55" i="38"/>
  <c r="C8" i="38" s="1"/>
  <c r="AC7" i="38" s="1"/>
  <c r="M54" i="38"/>
  <c r="M53" i="38"/>
  <c r="M52" i="38"/>
  <c r="K38" i="38"/>
  <c r="K37" i="38"/>
  <c r="K36" i="38"/>
  <c r="K35" i="38"/>
  <c r="K34" i="38"/>
  <c r="K33" i="38"/>
  <c r="K32" i="38"/>
  <c r="K31" i="38"/>
  <c r="AC12" i="38"/>
  <c r="K30" i="38"/>
  <c r="K29" i="38"/>
  <c r="K28" i="38"/>
  <c r="K27" i="38"/>
  <c r="K26" i="38"/>
  <c r="K25" i="38"/>
  <c r="K24" i="38"/>
  <c r="K23" i="38"/>
  <c r="K22" i="38"/>
  <c r="K21" i="38"/>
  <c r="K20" i="38"/>
  <c r="K19" i="38"/>
  <c r="W15" i="38"/>
  <c r="W14" i="38"/>
  <c r="W13" i="38"/>
  <c r="Q13" i="38"/>
  <c r="P13" i="38"/>
  <c r="O13" i="38"/>
  <c r="N13" i="38"/>
  <c r="M13" i="38"/>
  <c r="W12" i="38"/>
  <c r="Q12" i="38"/>
  <c r="P12" i="38"/>
  <c r="O12" i="38"/>
  <c r="N12" i="38"/>
  <c r="M12" i="38"/>
  <c r="W11" i="38"/>
  <c r="Q11" i="38"/>
  <c r="P11" i="38"/>
  <c r="O11" i="38"/>
  <c r="N11" i="38"/>
  <c r="M11" i="38"/>
  <c r="W10" i="38"/>
  <c r="T10" i="38"/>
  <c r="Q10" i="38"/>
  <c r="P10" i="38"/>
  <c r="O10" i="38"/>
  <c r="N10" i="38"/>
  <c r="M10" i="38"/>
  <c r="W9" i="38"/>
  <c r="T9" i="38"/>
  <c r="Q9" i="38"/>
  <c r="P9" i="38"/>
  <c r="O9" i="38"/>
  <c r="N9" i="38"/>
  <c r="M9" i="38"/>
  <c r="W8" i="38"/>
  <c r="T8" i="38"/>
  <c r="Q8" i="38"/>
  <c r="P8" i="38"/>
  <c r="O8" i="38"/>
  <c r="N8" i="38"/>
  <c r="M8" i="38"/>
  <c r="W7" i="38"/>
  <c r="T7" i="38"/>
  <c r="Q7" i="38"/>
  <c r="P7" i="38"/>
  <c r="O7" i="38"/>
  <c r="N7" i="38"/>
  <c r="M7" i="38"/>
  <c r="W6" i="38"/>
  <c r="T6" i="38"/>
  <c r="R71" i="36"/>
  <c r="R119" i="36"/>
  <c r="R66" i="36"/>
  <c r="R121" i="36"/>
  <c r="R122" i="36"/>
  <c r="R117" i="36"/>
  <c r="R122" i="35"/>
  <c r="C7" i="36"/>
  <c r="Z14" i="36" s="1"/>
  <c r="C4" i="36"/>
  <c r="C7" i="35"/>
  <c r="Z14" i="35" s="1"/>
  <c r="P54" i="38" l="1"/>
  <c r="P55" i="38" s="1"/>
  <c r="P73" i="38" s="1"/>
  <c r="P74" i="38" s="1"/>
  <c r="P75" i="38" s="1"/>
  <c r="AJ10" i="38"/>
  <c r="AK10" i="38" s="1"/>
  <c r="P52" i="38"/>
  <c r="P53" i="38" s="1"/>
  <c r="AJ9" i="38"/>
  <c r="AK9" i="38" s="1"/>
  <c r="C15" i="38"/>
  <c r="AC9" i="38" s="1"/>
  <c r="C20" i="38"/>
  <c r="AC10" i="38" s="1"/>
  <c r="U19" i="36"/>
  <c r="B34" i="36" s="1"/>
  <c r="U18" i="36"/>
  <c r="B24" i="36" s="1"/>
  <c r="C15" i="54"/>
  <c r="AE9" i="38"/>
  <c r="C15" i="39"/>
  <c r="AC9" i="39" s="1"/>
  <c r="P52" i="39"/>
  <c r="Q52" i="38"/>
  <c r="AE10" i="38"/>
  <c r="M91" i="71"/>
  <c r="M93" i="71"/>
  <c r="M92" i="71"/>
  <c r="M92" i="54"/>
  <c r="M91" i="54"/>
  <c r="M93" i="54"/>
  <c r="C22" i="54"/>
  <c r="AD20" i="54"/>
  <c r="AF20" i="54"/>
  <c r="R59" i="38"/>
  <c r="M91" i="46"/>
  <c r="M92" i="46"/>
  <c r="M92" i="45"/>
  <c r="M91" i="45"/>
  <c r="M92" i="44"/>
  <c r="M91" i="44"/>
  <c r="M92" i="43"/>
  <c r="M91" i="43"/>
  <c r="M92" i="42"/>
  <c r="M91" i="42"/>
  <c r="M92" i="39"/>
  <c r="M91" i="39"/>
  <c r="M92" i="40"/>
  <c r="M91" i="40"/>
  <c r="Q61" i="38"/>
  <c r="Q62" i="38" s="1"/>
  <c r="N118" i="38"/>
  <c r="S16" i="21"/>
  <c r="O117" i="38" s="1"/>
  <c r="P119" i="38" s="1"/>
  <c r="P120" i="38" s="1"/>
  <c r="P121" i="38" s="1"/>
  <c r="J63" i="21"/>
  <c r="M92" i="38"/>
  <c r="M91" i="38"/>
  <c r="P101" i="38"/>
  <c r="P100" i="38"/>
  <c r="P59" i="38" l="1"/>
  <c r="C17" i="54"/>
  <c r="AB19" i="54"/>
  <c r="AD19" i="54" s="1"/>
  <c r="P59" i="39"/>
  <c r="Q63" i="39" s="1"/>
  <c r="Q64" i="39" s="1"/>
  <c r="Q65" i="39" s="1"/>
  <c r="U58" i="39" s="1"/>
  <c r="C25" i="54"/>
  <c r="AB21" i="54" s="1"/>
  <c r="AF19" i="54"/>
  <c r="J57" i="21"/>
  <c r="P13" i="21" s="1"/>
  <c r="P66" i="38" l="1"/>
  <c r="P68" i="38" s="1"/>
  <c r="U54" i="38" s="1"/>
  <c r="P66" i="39"/>
  <c r="P68" i="39" s="1"/>
  <c r="U54" i="39" s="1"/>
  <c r="C24" i="39" s="1"/>
  <c r="P69" i="39"/>
  <c r="U55" i="39" s="1"/>
  <c r="C25" i="39" s="1"/>
  <c r="C24" i="38"/>
  <c r="C27" i="54"/>
  <c r="Q71" i="39"/>
  <c r="Q72" i="39" s="1"/>
  <c r="Q73" i="39" s="1"/>
  <c r="Q74" i="39" s="1"/>
  <c r="U59" i="39" s="1"/>
  <c r="AF21" i="54"/>
  <c r="AF26" i="54" s="1"/>
  <c r="AD21" i="54"/>
  <c r="P82" i="38"/>
  <c r="M101" i="38"/>
  <c r="M99" i="38"/>
  <c r="M94" i="38"/>
  <c r="P81" i="38"/>
  <c r="C27" i="39" l="1"/>
  <c r="AB12" i="39"/>
  <c r="AF12" i="39" s="1"/>
  <c r="P80" i="39"/>
  <c r="P84" i="39"/>
  <c r="C19" i="39"/>
  <c r="AB10" i="39" s="1"/>
  <c r="M80" i="39"/>
  <c r="M81" i="39"/>
  <c r="M84" i="39"/>
  <c r="C14" i="39"/>
  <c r="AB9" i="39" s="1"/>
  <c r="M83" i="39"/>
  <c r="M82" i="39"/>
  <c r="M101" i="46"/>
  <c r="M100" i="46"/>
  <c r="M101" i="45"/>
  <c r="M100" i="45"/>
  <c r="M100" i="44"/>
  <c r="M101" i="44"/>
  <c r="P82" i="46"/>
  <c r="P81" i="46"/>
  <c r="P81" i="45"/>
  <c r="P82" i="45"/>
  <c r="P82" i="44"/>
  <c r="P81" i="44"/>
  <c r="P83" i="43"/>
  <c r="P83" i="46"/>
  <c r="P83" i="45"/>
  <c r="P83" i="44"/>
  <c r="P81" i="43"/>
  <c r="P82" i="43"/>
  <c r="M101" i="43"/>
  <c r="M100" i="43"/>
  <c r="M100" i="42"/>
  <c r="M101" i="42"/>
  <c r="P82" i="42"/>
  <c r="P81" i="42"/>
  <c r="P83" i="40"/>
  <c r="P83" i="42"/>
  <c r="P83" i="39"/>
  <c r="P83" i="38"/>
  <c r="M100" i="40"/>
  <c r="M101" i="40"/>
  <c r="P82" i="39"/>
  <c r="P81" i="39"/>
  <c r="P82" i="40"/>
  <c r="P81" i="40"/>
  <c r="M101" i="39"/>
  <c r="M100" i="39"/>
  <c r="M100" i="38"/>
  <c r="AD12" i="39" l="1"/>
  <c r="C16" i="39"/>
  <c r="AG12" i="39"/>
  <c r="C21" i="39"/>
  <c r="C22" i="39" l="1"/>
  <c r="AD10" i="39"/>
  <c r="AF10" i="39"/>
  <c r="AD9" i="39"/>
  <c r="AF9" i="39"/>
  <c r="N52" i="36"/>
  <c r="Q55" i="36"/>
  <c r="Q54" i="36"/>
  <c r="Q53" i="36"/>
  <c r="Q123" i="36"/>
  <c r="AJ16" i="36" s="1"/>
  <c r="AK16" i="36" s="1"/>
  <c r="Q118" i="36"/>
  <c r="AJ20" i="36" s="1"/>
  <c r="AK20" i="36" s="1"/>
  <c r="Q119" i="36"/>
  <c r="Q120" i="36"/>
  <c r="AJ18" i="36" s="1"/>
  <c r="AK18" i="36" s="1"/>
  <c r="Q121" i="36"/>
  <c r="Q122" i="36"/>
  <c r="AJ19" i="36" s="1"/>
  <c r="AK19" i="36" s="1"/>
  <c r="Q117" i="36"/>
  <c r="P123" i="36"/>
  <c r="C14" i="36" s="1"/>
  <c r="AF22" i="17"/>
  <c r="P122" i="36" s="1"/>
  <c r="AF21" i="17"/>
  <c r="P121" i="36" s="1"/>
  <c r="C19" i="36" s="1"/>
  <c r="AF20" i="17"/>
  <c r="P120" i="36" s="1"/>
  <c r="AF19" i="17"/>
  <c r="P119" i="36" s="1"/>
  <c r="AF18" i="17"/>
  <c r="P118" i="36" s="1"/>
  <c r="AF17" i="17"/>
  <c r="P117" i="36" s="1"/>
  <c r="I45" i="17"/>
  <c r="I44" i="17"/>
  <c r="U2" i="17" s="1"/>
  <c r="C104" i="17"/>
  <c r="E104" i="17"/>
  <c r="U70" i="36"/>
  <c r="U72" i="36"/>
  <c r="M113" i="36"/>
  <c r="M112" i="36"/>
  <c r="M111" i="36"/>
  <c r="M110" i="36"/>
  <c r="M109" i="36"/>
  <c r="O74" i="36"/>
  <c r="O73" i="36"/>
  <c r="O72" i="36"/>
  <c r="O71" i="36"/>
  <c r="O70" i="36"/>
  <c r="O69" i="36"/>
  <c r="O68" i="36"/>
  <c r="O67" i="36"/>
  <c r="O66" i="36"/>
  <c r="O65" i="36"/>
  <c r="O64" i="36"/>
  <c r="O63" i="36"/>
  <c r="O62" i="36"/>
  <c r="O61" i="36"/>
  <c r="O60" i="36"/>
  <c r="O59" i="36"/>
  <c r="M56" i="36"/>
  <c r="M55" i="36"/>
  <c r="M54" i="36"/>
  <c r="M53" i="36"/>
  <c r="M52" i="36"/>
  <c r="K38" i="36"/>
  <c r="K37" i="36"/>
  <c r="K36" i="36"/>
  <c r="K35" i="36"/>
  <c r="K34" i="36"/>
  <c r="K33" i="36"/>
  <c r="K32" i="36"/>
  <c r="K31" i="36"/>
  <c r="AC22" i="36"/>
  <c r="K30" i="36"/>
  <c r="K29" i="36"/>
  <c r="K28" i="36"/>
  <c r="K27" i="36"/>
  <c r="K26" i="36"/>
  <c r="K25" i="36"/>
  <c r="K24" i="36"/>
  <c r="K23" i="36"/>
  <c r="K22" i="36"/>
  <c r="K21" i="36"/>
  <c r="K20" i="36"/>
  <c r="K19" i="36"/>
  <c r="W13" i="36"/>
  <c r="Q13" i="36"/>
  <c r="P13" i="36"/>
  <c r="O13" i="36"/>
  <c r="N13" i="36"/>
  <c r="M13" i="36"/>
  <c r="W12" i="36"/>
  <c r="Q12" i="36"/>
  <c r="P12" i="36"/>
  <c r="O12" i="36"/>
  <c r="N12" i="36"/>
  <c r="M12" i="36"/>
  <c r="W11" i="36"/>
  <c r="Q11" i="36"/>
  <c r="P11" i="36"/>
  <c r="O11" i="36"/>
  <c r="N11" i="36"/>
  <c r="M11" i="36"/>
  <c r="W10" i="36"/>
  <c r="T10" i="36"/>
  <c r="Q10" i="36"/>
  <c r="P10" i="36"/>
  <c r="O10" i="36"/>
  <c r="N10" i="36"/>
  <c r="M10" i="36"/>
  <c r="W9" i="36"/>
  <c r="T9" i="36"/>
  <c r="Q9" i="36"/>
  <c r="P9" i="36"/>
  <c r="O9" i="36"/>
  <c r="N9" i="36"/>
  <c r="M9" i="36"/>
  <c r="W8" i="36"/>
  <c r="T8" i="36"/>
  <c r="Q8" i="36"/>
  <c r="P8" i="36"/>
  <c r="O8" i="36"/>
  <c r="N8" i="36"/>
  <c r="M8" i="36"/>
  <c r="W7" i="36"/>
  <c r="T7" i="36"/>
  <c r="Q7" i="36"/>
  <c r="P7" i="36"/>
  <c r="O7" i="36"/>
  <c r="N7" i="36"/>
  <c r="M7" i="36"/>
  <c r="C9" i="36"/>
  <c r="AC14" i="36" s="1"/>
  <c r="W6" i="36"/>
  <c r="T6" i="36"/>
  <c r="C4" i="35"/>
  <c r="U18" i="35" s="1"/>
  <c r="Q123" i="35"/>
  <c r="AJ16" i="35" s="1"/>
  <c r="Q122" i="35"/>
  <c r="AJ19" i="35" s="1"/>
  <c r="AK19" i="35" s="1"/>
  <c r="Z16" i="36" l="1"/>
  <c r="C16" i="36"/>
  <c r="P62" i="36"/>
  <c r="Z17" i="36"/>
  <c r="C21" i="36"/>
  <c r="P55" i="36"/>
  <c r="P56" i="36" s="1"/>
  <c r="P57" i="36" s="1"/>
  <c r="Q60" i="36" s="1"/>
  <c r="AJ17" i="36"/>
  <c r="AK17" i="36" s="1"/>
  <c r="AE19" i="36"/>
  <c r="U19" i="35"/>
  <c r="U22" i="17"/>
  <c r="V119" i="36" s="1"/>
  <c r="U3" i="17"/>
  <c r="U23" i="17"/>
  <c r="V120" i="36" s="1"/>
  <c r="E103" i="17"/>
  <c r="P52" i="36"/>
  <c r="P53" i="36" s="1"/>
  <c r="P54" i="36" s="1"/>
  <c r="R60" i="36" s="1"/>
  <c r="P63" i="36"/>
  <c r="P65" i="36" s="1"/>
  <c r="AF11" i="39"/>
  <c r="AD11" i="39"/>
  <c r="AE16" i="36"/>
  <c r="AE20" i="36"/>
  <c r="X118" i="36"/>
  <c r="X119" i="36"/>
  <c r="X120" i="36"/>
  <c r="R62" i="36" s="1"/>
  <c r="Y10" i="17"/>
  <c r="AE18" i="36"/>
  <c r="Q52" i="36"/>
  <c r="W119" i="36"/>
  <c r="W118" i="36"/>
  <c r="W120" i="36"/>
  <c r="U21" i="17"/>
  <c r="V118" i="36" s="1"/>
  <c r="AE17" i="36"/>
  <c r="P101" i="36"/>
  <c r="P100" i="36"/>
  <c r="M92" i="36"/>
  <c r="M91" i="36"/>
  <c r="C26" i="36" s="1"/>
  <c r="AB18" i="36" l="1"/>
  <c r="B34" i="35"/>
  <c r="B24" i="35"/>
  <c r="C36" i="36"/>
  <c r="AG11" i="39"/>
  <c r="Y4" i="17"/>
  <c r="X4" i="17"/>
  <c r="W3" i="17"/>
  <c r="X7" i="17"/>
  <c r="Y5" i="17"/>
  <c r="X5" i="17"/>
  <c r="W2" i="17"/>
  <c r="X6" i="17"/>
  <c r="Y2" i="17"/>
  <c r="X2" i="17"/>
  <c r="Y3" i="17"/>
  <c r="X3" i="17"/>
  <c r="V3" i="17"/>
  <c r="Y7" i="17"/>
  <c r="V2" i="17"/>
  <c r="Y6" i="17"/>
  <c r="X8" i="17"/>
  <c r="Y8" i="17"/>
  <c r="X9" i="17"/>
  <c r="Y9" i="17"/>
  <c r="W5" i="17"/>
  <c r="X10" i="17"/>
  <c r="AB20" i="36" l="1"/>
  <c r="AF20" i="36" s="1"/>
  <c r="AF18" i="36"/>
  <c r="T22" i="14" l="1"/>
  <c r="E98" i="14"/>
  <c r="C98" i="14"/>
  <c r="I44" i="14"/>
  <c r="U2" i="14" s="1"/>
  <c r="X120" i="35"/>
  <c r="Q118" i="35"/>
  <c r="R118" i="35"/>
  <c r="Q119" i="35"/>
  <c r="R119" i="35"/>
  <c r="Q120" i="35"/>
  <c r="AJ18" i="35" s="1"/>
  <c r="R120" i="35"/>
  <c r="Q121" i="35"/>
  <c r="AJ17" i="35" s="1"/>
  <c r="R121" i="35"/>
  <c r="R62" i="35" s="1"/>
  <c r="R117" i="35"/>
  <c r="Q55" i="35"/>
  <c r="Q54" i="35"/>
  <c r="Q53" i="35"/>
  <c r="Q117" i="35"/>
  <c r="T21" i="14"/>
  <c r="T20" i="14"/>
  <c r="T19" i="14"/>
  <c r="T18" i="14"/>
  <c r="T17" i="14"/>
  <c r="T16" i="14"/>
  <c r="P62" i="35" l="1"/>
  <c r="P63" i="35" s="1"/>
  <c r="P65" i="35" s="1"/>
  <c r="AK17" i="35"/>
  <c r="AJ20" i="35"/>
  <c r="AK20" i="35" s="1"/>
  <c r="AK18" i="35"/>
  <c r="P52" i="35"/>
  <c r="P53" i="35" s="1"/>
  <c r="P54" i="35" s="1"/>
  <c r="R60" i="35" s="1"/>
  <c r="AK16" i="35"/>
  <c r="N52" i="73"/>
  <c r="N52" i="72"/>
  <c r="N52" i="58"/>
  <c r="N52" i="38"/>
  <c r="R66" i="35"/>
  <c r="U70" i="35" s="1"/>
  <c r="M91" i="35" s="1"/>
  <c r="R71" i="35"/>
  <c r="U72" i="35" s="1"/>
  <c r="W118" i="72"/>
  <c r="W119" i="72"/>
  <c r="U3" i="14"/>
  <c r="X9" i="14" s="1"/>
  <c r="X119" i="72"/>
  <c r="X118" i="72"/>
  <c r="P120" i="35"/>
  <c r="C25" i="35" s="1"/>
  <c r="C25" i="36"/>
  <c r="P119" i="35"/>
  <c r="P123" i="35"/>
  <c r="C14" i="35" s="1"/>
  <c r="Z16" i="35" s="1"/>
  <c r="AB18" i="14"/>
  <c r="P118" i="35"/>
  <c r="C35" i="35" s="1"/>
  <c r="Z20" i="35" s="1"/>
  <c r="C35" i="36"/>
  <c r="X119" i="35"/>
  <c r="P122" i="35"/>
  <c r="C30" i="35" s="1"/>
  <c r="C32" i="35" s="1"/>
  <c r="C30" i="36"/>
  <c r="N52" i="35"/>
  <c r="X118" i="35"/>
  <c r="AC16" i="36"/>
  <c r="P117" i="35"/>
  <c r="P121" i="35"/>
  <c r="C19" i="35" s="1"/>
  <c r="Z17" i="35" s="1"/>
  <c r="P55" i="35"/>
  <c r="P56" i="35" s="1"/>
  <c r="P57" i="35" s="1"/>
  <c r="Q60" i="35" s="1"/>
  <c r="AB19" i="14"/>
  <c r="AB17" i="14"/>
  <c r="O74" i="35"/>
  <c r="O73" i="35"/>
  <c r="O72" i="35"/>
  <c r="O71" i="35"/>
  <c r="O70" i="35"/>
  <c r="O69" i="35"/>
  <c r="O68" i="35"/>
  <c r="O67" i="35"/>
  <c r="O66" i="35"/>
  <c r="O65" i="35"/>
  <c r="O64" i="35"/>
  <c r="O63" i="35"/>
  <c r="O62" i="35"/>
  <c r="O61" i="35"/>
  <c r="O60" i="35"/>
  <c r="O59" i="35"/>
  <c r="M56" i="35"/>
  <c r="M55" i="35"/>
  <c r="M54" i="35"/>
  <c r="M53" i="35"/>
  <c r="M52" i="35"/>
  <c r="K38" i="35"/>
  <c r="K37" i="35"/>
  <c r="K36" i="35"/>
  <c r="K35" i="35"/>
  <c r="K34" i="35"/>
  <c r="K33" i="35"/>
  <c r="K32" i="35"/>
  <c r="K31" i="35"/>
  <c r="K30" i="35"/>
  <c r="K29" i="35"/>
  <c r="K28" i="35"/>
  <c r="K27" i="35"/>
  <c r="K26" i="35"/>
  <c r="K25" i="35"/>
  <c r="AC22" i="35"/>
  <c r="K24" i="35"/>
  <c r="K23" i="35"/>
  <c r="K22" i="35"/>
  <c r="K21" i="35"/>
  <c r="K20" i="35"/>
  <c r="K19" i="35"/>
  <c r="W15" i="35"/>
  <c r="W14" i="35"/>
  <c r="W13" i="35"/>
  <c r="Q13" i="35"/>
  <c r="P13" i="35"/>
  <c r="O13" i="35"/>
  <c r="N13" i="35"/>
  <c r="M13" i="35"/>
  <c r="W12" i="35"/>
  <c r="Q12" i="35"/>
  <c r="P12" i="35"/>
  <c r="O12" i="35"/>
  <c r="N12" i="35"/>
  <c r="M12" i="35"/>
  <c r="W11" i="35"/>
  <c r="Q11" i="35"/>
  <c r="P11" i="35"/>
  <c r="O11" i="35"/>
  <c r="N11" i="35"/>
  <c r="M11" i="35"/>
  <c r="W10" i="35"/>
  <c r="T10" i="35"/>
  <c r="Q10" i="35"/>
  <c r="P10" i="35"/>
  <c r="O10" i="35"/>
  <c r="N10" i="35"/>
  <c r="M10" i="35"/>
  <c r="W9" i="35"/>
  <c r="T9" i="35"/>
  <c r="Q9" i="35"/>
  <c r="P9" i="35"/>
  <c r="O9" i="35"/>
  <c r="N9" i="35"/>
  <c r="M9" i="35"/>
  <c r="W8" i="35"/>
  <c r="AE19" i="35" s="1"/>
  <c r="T8" i="35"/>
  <c r="Q8" i="35"/>
  <c r="P8" i="35"/>
  <c r="O8" i="35"/>
  <c r="N8" i="35"/>
  <c r="M8" i="35"/>
  <c r="W7" i="35"/>
  <c r="AE16" i="35" s="1"/>
  <c r="T7" i="35"/>
  <c r="Q7" i="35"/>
  <c r="P7" i="35"/>
  <c r="O7" i="35"/>
  <c r="N7" i="35"/>
  <c r="M7" i="35"/>
  <c r="W6" i="35"/>
  <c r="T6" i="35"/>
  <c r="R123" i="34"/>
  <c r="S123" i="34" s="1"/>
  <c r="R118" i="34"/>
  <c r="S118" i="34" s="1"/>
  <c r="AJ22" i="10"/>
  <c r="P123" i="34" s="1"/>
  <c r="C40" i="34" s="1"/>
  <c r="Z25" i="34" s="1"/>
  <c r="O123" i="34"/>
  <c r="P122" i="34"/>
  <c r="C35" i="34" s="1"/>
  <c r="O122" i="34"/>
  <c r="P121" i="34"/>
  <c r="C30" i="34" s="1"/>
  <c r="AI20" i="10"/>
  <c r="O121" i="34" s="1"/>
  <c r="AJ18" i="10"/>
  <c r="P119" i="34" s="1"/>
  <c r="P118" i="34"/>
  <c r="C19" i="34" s="1"/>
  <c r="P117" i="34"/>
  <c r="C14" i="34" s="1"/>
  <c r="AI18" i="10"/>
  <c r="O119" i="34" s="1"/>
  <c r="AI17" i="10"/>
  <c r="O118" i="34" s="1"/>
  <c r="AI16" i="10"/>
  <c r="O117" i="34" s="1"/>
  <c r="P56" i="34"/>
  <c r="P54" i="34"/>
  <c r="P53" i="34"/>
  <c r="P52" i="34"/>
  <c r="C7" i="34"/>
  <c r="Z16" i="34" s="1"/>
  <c r="C4" i="34"/>
  <c r="O74" i="34"/>
  <c r="O73" i="34"/>
  <c r="O72" i="34"/>
  <c r="O71" i="34"/>
  <c r="O70" i="34"/>
  <c r="O69" i="34"/>
  <c r="O68" i="34"/>
  <c r="O67" i="34"/>
  <c r="O66" i="34"/>
  <c r="O65" i="34"/>
  <c r="O64" i="34"/>
  <c r="O63" i="34"/>
  <c r="O62" i="34"/>
  <c r="O61" i="34"/>
  <c r="O60" i="34"/>
  <c r="O59" i="34"/>
  <c r="M56" i="34"/>
  <c r="M55" i="34"/>
  <c r="M54" i="34"/>
  <c r="M53" i="34"/>
  <c r="M52" i="34"/>
  <c r="K38" i="34"/>
  <c r="K37" i="34"/>
  <c r="K36" i="34"/>
  <c r="K35" i="34"/>
  <c r="K34" i="34"/>
  <c r="K33" i="34"/>
  <c r="K32" i="34"/>
  <c r="K31" i="34"/>
  <c r="K30" i="34"/>
  <c r="K29" i="34"/>
  <c r="K28" i="34"/>
  <c r="K27" i="34"/>
  <c r="K26" i="34"/>
  <c r="K25" i="34"/>
  <c r="K24" i="34"/>
  <c r="K23" i="34"/>
  <c r="K22" i="34"/>
  <c r="K21" i="34"/>
  <c r="K20" i="34"/>
  <c r="K19" i="34"/>
  <c r="W15" i="34"/>
  <c r="W14" i="34"/>
  <c r="W13" i="34"/>
  <c r="Q13" i="34"/>
  <c r="P13" i="34"/>
  <c r="O13" i="34"/>
  <c r="N13" i="34"/>
  <c r="M13" i="34"/>
  <c r="W12" i="34"/>
  <c r="Q12" i="34"/>
  <c r="P12" i="34"/>
  <c r="O12" i="34"/>
  <c r="N12" i="34"/>
  <c r="M12" i="34"/>
  <c r="W11" i="34"/>
  <c r="Q11" i="34"/>
  <c r="P11" i="34"/>
  <c r="O11" i="34"/>
  <c r="N11" i="34"/>
  <c r="M11" i="34"/>
  <c r="W10" i="34"/>
  <c r="AE21" i="34" s="1"/>
  <c r="T10" i="34"/>
  <c r="Q10" i="34"/>
  <c r="P10" i="34"/>
  <c r="O10" i="34"/>
  <c r="N10" i="34"/>
  <c r="M10" i="34"/>
  <c r="W9" i="34"/>
  <c r="T9" i="34"/>
  <c r="Q9" i="34"/>
  <c r="P9" i="34"/>
  <c r="O9" i="34"/>
  <c r="N9" i="34"/>
  <c r="M9" i="34"/>
  <c r="W8" i="34"/>
  <c r="AE20" i="34" s="1"/>
  <c r="T8" i="34"/>
  <c r="Q8" i="34"/>
  <c r="P8" i="34"/>
  <c r="O8" i="34"/>
  <c r="N8" i="34"/>
  <c r="M8" i="34"/>
  <c r="W7" i="34"/>
  <c r="AE19" i="34" s="1"/>
  <c r="T7" i="34"/>
  <c r="Q7" i="34"/>
  <c r="P7" i="34"/>
  <c r="O7" i="34"/>
  <c r="N7" i="34"/>
  <c r="M7" i="34"/>
  <c r="W6" i="34"/>
  <c r="T6" i="34"/>
  <c r="C7" i="33"/>
  <c r="Z16" i="33" s="1"/>
  <c r="C4" i="33"/>
  <c r="AE23" i="34" l="1"/>
  <c r="Z18" i="36"/>
  <c r="C28" i="36"/>
  <c r="Z20" i="36"/>
  <c r="C38" i="36"/>
  <c r="AC19" i="35"/>
  <c r="Z19" i="35"/>
  <c r="C27" i="35"/>
  <c r="AC18" i="35" s="1"/>
  <c r="Z18" i="35"/>
  <c r="C32" i="36"/>
  <c r="AC19" i="36" s="1"/>
  <c r="Z19" i="36"/>
  <c r="C32" i="34"/>
  <c r="AC23" i="34" s="1"/>
  <c r="AE18" i="35"/>
  <c r="C16" i="35"/>
  <c r="AC16" i="35" s="1"/>
  <c r="AE24" i="34"/>
  <c r="AE25" i="34"/>
  <c r="C21" i="35"/>
  <c r="AC17" i="35" s="1"/>
  <c r="U18" i="34"/>
  <c r="U17" i="34"/>
  <c r="U17" i="33"/>
  <c r="U18" i="33"/>
  <c r="P67" i="34"/>
  <c r="P68" i="34" s="1"/>
  <c r="P69" i="34" s="1"/>
  <c r="M92" i="35"/>
  <c r="P101" i="35"/>
  <c r="P100" i="35"/>
  <c r="C36" i="35" s="1"/>
  <c r="C37" i="35"/>
  <c r="AC20" i="35" s="1"/>
  <c r="C27" i="36"/>
  <c r="AC18" i="36" s="1"/>
  <c r="AD18" i="36" s="1"/>
  <c r="C37" i="36"/>
  <c r="AC20" i="36" s="1"/>
  <c r="AD20" i="36" s="1"/>
  <c r="Y9" i="14"/>
  <c r="V118" i="72"/>
  <c r="V120" i="72"/>
  <c r="V119" i="72"/>
  <c r="X8" i="14"/>
  <c r="Y8" i="14"/>
  <c r="C37" i="34"/>
  <c r="C24" i="34"/>
  <c r="C16" i="34"/>
  <c r="AC19" i="34" s="1"/>
  <c r="C21" i="34"/>
  <c r="AC20" i="34" s="1"/>
  <c r="R122" i="34"/>
  <c r="S122" i="34" s="1"/>
  <c r="P66" i="34" s="1"/>
  <c r="R52" i="34"/>
  <c r="R53" i="34" s="1"/>
  <c r="R119" i="34"/>
  <c r="S119" i="34" s="1"/>
  <c r="Q69" i="34" s="1"/>
  <c r="Q52" i="34"/>
  <c r="Q53" i="34" s="1"/>
  <c r="Q62" i="34" s="1"/>
  <c r="R121" i="34"/>
  <c r="S121" i="34" s="1"/>
  <c r="Q75" i="34" s="1"/>
  <c r="R50" i="34"/>
  <c r="R51" i="34" s="1"/>
  <c r="R117" i="34"/>
  <c r="S117" i="34" s="1"/>
  <c r="Q57" i="34" s="1"/>
  <c r="Q50" i="34"/>
  <c r="Q51" i="34" s="1"/>
  <c r="AE17" i="35"/>
  <c r="AE20" i="35"/>
  <c r="Q66" i="34"/>
  <c r="Q67" i="34" s="1"/>
  <c r="Q68" i="34" s="1"/>
  <c r="Q52" i="35"/>
  <c r="AC17" i="36"/>
  <c r="V119" i="35"/>
  <c r="V118" i="35"/>
  <c r="V120" i="35"/>
  <c r="C26" i="35"/>
  <c r="C28" i="35" s="1"/>
  <c r="C9" i="35"/>
  <c r="AC14" i="35" s="1"/>
  <c r="M113" i="35"/>
  <c r="N123" i="34"/>
  <c r="N122" i="34"/>
  <c r="N121" i="34"/>
  <c r="N119" i="34"/>
  <c r="N118" i="34"/>
  <c r="Q59" i="34"/>
  <c r="Q60" i="34" s="1"/>
  <c r="Q61" i="34" s="1"/>
  <c r="N117" i="34"/>
  <c r="C42" i="34"/>
  <c r="AC25" i="34" s="1"/>
  <c r="P63" i="34"/>
  <c r="P64" i="34" s="1"/>
  <c r="P65" i="34" s="1"/>
  <c r="Q63" i="34"/>
  <c r="Q64" i="34" s="1"/>
  <c r="Q65" i="34" s="1"/>
  <c r="P59" i="34"/>
  <c r="P60" i="34" s="1"/>
  <c r="P61" i="34" s="1"/>
  <c r="Q79" i="34"/>
  <c r="Q80" i="34" s="1"/>
  <c r="Q81" i="34" s="1"/>
  <c r="U68" i="34"/>
  <c r="Q74" i="34"/>
  <c r="U54" i="34"/>
  <c r="C46" i="34" s="1"/>
  <c r="P70" i="34"/>
  <c r="Q76" i="34"/>
  <c r="Q77" i="34" s="1"/>
  <c r="Q78" i="34" s="1"/>
  <c r="P71" i="34"/>
  <c r="P72" i="34" s="1"/>
  <c r="P73" i="34" s="1"/>
  <c r="U82" i="34"/>
  <c r="Q71" i="34"/>
  <c r="Q72" i="34" s="1"/>
  <c r="Q73" i="34" s="1"/>
  <c r="P58" i="34" l="1"/>
  <c r="B13" i="34"/>
  <c r="B29" i="34"/>
  <c r="B18" i="34"/>
  <c r="B34" i="34"/>
  <c r="C38" i="35"/>
  <c r="AB20" i="35"/>
  <c r="AD20" i="35" s="1"/>
  <c r="AB18" i="35"/>
  <c r="AD18" i="35" s="1"/>
  <c r="AC24" i="34"/>
  <c r="B13" i="33"/>
  <c r="B29" i="33"/>
  <c r="B18" i="33"/>
  <c r="B23" i="33"/>
  <c r="B34" i="33"/>
  <c r="C26" i="34"/>
  <c r="AC21" i="34" s="1"/>
  <c r="Z21" i="34"/>
  <c r="Z23" i="34"/>
  <c r="Z19" i="34"/>
  <c r="Z20" i="34"/>
  <c r="Z24" i="34"/>
  <c r="U62" i="34"/>
  <c r="M103" i="34" s="1"/>
  <c r="U65" i="35"/>
  <c r="U72" i="34"/>
  <c r="P62" i="34"/>
  <c r="U60" i="34" s="1"/>
  <c r="M94" i="34" s="1"/>
  <c r="U86" i="34"/>
  <c r="M80" i="34" s="1"/>
  <c r="U77" i="34"/>
  <c r="U73" i="34"/>
  <c r="P83" i="34" s="1"/>
  <c r="U58" i="34"/>
  <c r="M84" i="34" s="1"/>
  <c r="Q70" i="34"/>
  <c r="U91" i="34" s="1"/>
  <c r="P99" i="34" s="1"/>
  <c r="U63" i="35"/>
  <c r="U75" i="35"/>
  <c r="R52" i="35"/>
  <c r="U76" i="35"/>
  <c r="U64" i="35"/>
  <c r="U77" i="35"/>
  <c r="U63" i="36"/>
  <c r="U65" i="36"/>
  <c r="R52" i="36"/>
  <c r="U76" i="36"/>
  <c r="U77" i="36"/>
  <c r="U75" i="36"/>
  <c r="U64" i="36"/>
  <c r="M109" i="35"/>
  <c r="U64" i="34"/>
  <c r="M113" i="34" s="1"/>
  <c r="U92" i="34"/>
  <c r="M109" i="34" s="1"/>
  <c r="U78" i="34"/>
  <c r="U63" i="34"/>
  <c r="P103" i="34" s="1"/>
  <c r="U74" i="34"/>
  <c r="U88" i="34"/>
  <c r="M90" i="34" s="1"/>
  <c r="U87" i="34"/>
  <c r="P80" i="34" s="1"/>
  <c r="Q61" i="35" l="1"/>
  <c r="U53" i="36"/>
  <c r="C8" i="36" s="1"/>
  <c r="AB14" i="36" s="1"/>
  <c r="U54" i="36"/>
  <c r="C41" i="36" s="1"/>
  <c r="Q61" i="36"/>
  <c r="Q62" i="36" s="1"/>
  <c r="U59" i="36" s="1"/>
  <c r="U55" i="36"/>
  <c r="C42" i="36" s="1"/>
  <c r="C44" i="36" s="1"/>
  <c r="Q62" i="35"/>
  <c r="U59" i="35" s="1"/>
  <c r="U55" i="35"/>
  <c r="C42" i="35" s="1"/>
  <c r="U53" i="35"/>
  <c r="C8" i="35" s="1"/>
  <c r="AB14" i="35" s="1"/>
  <c r="AD14" i="35" s="1"/>
  <c r="R61" i="35"/>
  <c r="R63" i="35" s="1"/>
  <c r="U69" i="35" s="1"/>
  <c r="P83" i="35" s="1"/>
  <c r="U54" i="35"/>
  <c r="C41" i="35" s="1"/>
  <c r="R68" i="36"/>
  <c r="R69" i="36" s="1"/>
  <c r="U71" i="36" s="1"/>
  <c r="Q64" i="36"/>
  <c r="Q65" i="36" s="1"/>
  <c r="U60" i="36" s="1"/>
  <c r="R61" i="36"/>
  <c r="R63" i="36" s="1"/>
  <c r="R68" i="35"/>
  <c r="R69" i="35" s="1"/>
  <c r="U71" i="35" s="1"/>
  <c r="M100" i="35" s="1"/>
  <c r="Q64" i="35"/>
  <c r="Q65" i="35" s="1"/>
  <c r="U60" i="35" s="1"/>
  <c r="AF20" i="35"/>
  <c r="U59" i="34"/>
  <c r="P84" i="34" s="1"/>
  <c r="U76" i="34"/>
  <c r="M100" i="34" s="1"/>
  <c r="U90" i="34"/>
  <c r="M99" i="34" s="1"/>
  <c r="C10" i="36"/>
  <c r="AF18" i="35"/>
  <c r="M112" i="35"/>
  <c r="M111" i="35"/>
  <c r="M110" i="35"/>
  <c r="P81" i="34"/>
  <c r="P82" i="34"/>
  <c r="M93" i="34"/>
  <c r="M92" i="34"/>
  <c r="M91" i="34"/>
  <c r="M112" i="34"/>
  <c r="M110" i="34"/>
  <c r="M111" i="34"/>
  <c r="P100" i="34"/>
  <c r="P101" i="34"/>
  <c r="P102" i="34"/>
  <c r="M83" i="34"/>
  <c r="M82" i="34"/>
  <c r="M81" i="34"/>
  <c r="C10" i="35" l="1"/>
  <c r="C44" i="35"/>
  <c r="AB22" i="36"/>
  <c r="AB22" i="35"/>
  <c r="AF22" i="35" s="1"/>
  <c r="AF14" i="35"/>
  <c r="AG14" i="35" s="1"/>
  <c r="U81" i="35"/>
  <c r="P84" i="35" s="1"/>
  <c r="M102" i="35"/>
  <c r="M99" i="35"/>
  <c r="U69" i="36"/>
  <c r="P83" i="36" s="1"/>
  <c r="C15" i="34"/>
  <c r="AB19" i="34" s="1"/>
  <c r="C25" i="34"/>
  <c r="AB21" i="34" s="1"/>
  <c r="P82" i="35"/>
  <c r="C36" i="34"/>
  <c r="AD22" i="35"/>
  <c r="C41" i="34"/>
  <c r="AB25" i="34" s="1"/>
  <c r="M102" i="34"/>
  <c r="M101" i="34"/>
  <c r="M94" i="35"/>
  <c r="C20" i="34"/>
  <c r="AB20" i="34" s="1"/>
  <c r="P85" i="35"/>
  <c r="P81" i="35"/>
  <c r="M101" i="35"/>
  <c r="M101" i="36"/>
  <c r="M100" i="36"/>
  <c r="AF14" i="36"/>
  <c r="AD14" i="36"/>
  <c r="AF22" i="36"/>
  <c r="AD22" i="36"/>
  <c r="M94" i="36"/>
  <c r="M99" i="36"/>
  <c r="C31" i="34" l="1"/>
  <c r="AB23" i="34" s="1"/>
  <c r="C17" i="34"/>
  <c r="C27" i="34"/>
  <c r="AG22" i="35"/>
  <c r="P84" i="36"/>
  <c r="C31" i="36"/>
  <c r="AB19" i="36" s="1"/>
  <c r="C20" i="35"/>
  <c r="C38" i="34"/>
  <c r="AB24" i="34"/>
  <c r="AD24" i="34" s="1"/>
  <c r="C31" i="35"/>
  <c r="C33" i="35" s="1"/>
  <c r="C43" i="34"/>
  <c r="C33" i="34"/>
  <c r="C22" i="34"/>
  <c r="AD23" i="34"/>
  <c r="AF23" i="34"/>
  <c r="AD21" i="34"/>
  <c r="AF21" i="34"/>
  <c r="AD25" i="34"/>
  <c r="AF25" i="34"/>
  <c r="AF19" i="34"/>
  <c r="AD19" i="34"/>
  <c r="AG14" i="36"/>
  <c r="AG22" i="36"/>
  <c r="U81" i="36"/>
  <c r="P85" i="36" s="1"/>
  <c r="C33" i="36" l="1"/>
  <c r="AB17" i="35"/>
  <c r="C22" i="35"/>
  <c r="AB19" i="35"/>
  <c r="AD19" i="35" s="1"/>
  <c r="AF24" i="34"/>
  <c r="C44" i="34"/>
  <c r="AD17" i="35"/>
  <c r="AD20" i="34"/>
  <c r="AD26" i="34" s="1"/>
  <c r="AF20" i="34"/>
  <c r="AF19" i="36"/>
  <c r="P82" i="36"/>
  <c r="C20" i="36" s="1"/>
  <c r="C22" i="36" s="1"/>
  <c r="P86" i="36"/>
  <c r="AD19" i="36"/>
  <c r="P56" i="33"/>
  <c r="P54" i="33"/>
  <c r="R123" i="33"/>
  <c r="S123" i="33" s="1"/>
  <c r="Q52" i="33"/>
  <c r="Q53" i="33" s="1"/>
  <c r="Q50" i="33"/>
  <c r="Q51" i="33" s="1"/>
  <c r="N121" i="33"/>
  <c r="O123" i="33"/>
  <c r="N122" i="33"/>
  <c r="N119" i="33"/>
  <c r="O118" i="33"/>
  <c r="P59" i="33" s="1"/>
  <c r="N117" i="33"/>
  <c r="T22" i="3"/>
  <c r="P123" i="33" s="1"/>
  <c r="C40" i="33" s="1"/>
  <c r="Z25" i="33" s="1"/>
  <c r="P122" i="33"/>
  <c r="C35" i="33" s="1"/>
  <c r="Z24" i="33" s="1"/>
  <c r="P121" i="33"/>
  <c r="C30" i="33" s="1"/>
  <c r="Z23" i="33" s="1"/>
  <c r="T18" i="3"/>
  <c r="P118" i="33"/>
  <c r="P117" i="33"/>
  <c r="AF19" i="35" l="1"/>
  <c r="AB17" i="36"/>
  <c r="C14" i="33"/>
  <c r="Z19" i="33" s="1"/>
  <c r="Q74" i="33"/>
  <c r="AF26" i="34"/>
  <c r="AG26" i="34" s="1"/>
  <c r="AF17" i="35"/>
  <c r="P119" i="33"/>
  <c r="C24" i="33" s="1"/>
  <c r="Z21" i="33" s="1"/>
  <c r="P119" i="71"/>
  <c r="P119" i="54"/>
  <c r="R122" i="33"/>
  <c r="S122" i="33" s="1"/>
  <c r="P66" i="33" s="1"/>
  <c r="R52" i="33"/>
  <c r="R53" i="33" s="1"/>
  <c r="R121" i="33"/>
  <c r="S121" i="33" s="1"/>
  <c r="Q70" i="33" s="1"/>
  <c r="R50" i="33"/>
  <c r="R51" i="33" s="1"/>
  <c r="Q63" i="33"/>
  <c r="N118" i="33"/>
  <c r="Q79" i="33"/>
  <c r="Q80" i="33" s="1"/>
  <c r="Q81" i="33" s="1"/>
  <c r="P71" i="33"/>
  <c r="P72" i="33" s="1"/>
  <c r="P73" i="33" s="1"/>
  <c r="P70" i="33"/>
  <c r="N123" i="33"/>
  <c r="O122" i="33"/>
  <c r="O119" i="33"/>
  <c r="U78" i="33" l="1"/>
  <c r="U64" i="33"/>
  <c r="M113" i="33" s="1"/>
  <c r="C35" i="54"/>
  <c r="Z24" i="54" s="1"/>
  <c r="C30" i="54"/>
  <c r="Z23" i="54" s="1"/>
  <c r="C40" i="54"/>
  <c r="Z25" i="54" s="1"/>
  <c r="Z25" i="71"/>
  <c r="Z23" i="71"/>
  <c r="Z24" i="71"/>
  <c r="Q75" i="33"/>
  <c r="AD17" i="36"/>
  <c r="AF17" i="36"/>
  <c r="Q76" i="33"/>
  <c r="Q77" i="33" s="1"/>
  <c r="Q78" i="33" s="1"/>
  <c r="P67" i="33"/>
  <c r="P68" i="33" s="1"/>
  <c r="P69" i="33" s="1"/>
  <c r="U62" i="33" s="1"/>
  <c r="Q66" i="33"/>
  <c r="P63" i="33"/>
  <c r="P64" i="33" s="1"/>
  <c r="P65" i="33" s="1"/>
  <c r="U92" i="33"/>
  <c r="M109" i="33" s="1"/>
  <c r="M112" i="33"/>
  <c r="M111" i="33"/>
  <c r="R119" i="33"/>
  <c r="S119" i="33" s="1"/>
  <c r="R118" i="33"/>
  <c r="S118" i="33" s="1"/>
  <c r="P58" i="33" s="1"/>
  <c r="R117" i="33"/>
  <c r="S117" i="33" s="1"/>
  <c r="Q57" i="33" s="1"/>
  <c r="O74" i="33"/>
  <c r="O73" i="33"/>
  <c r="O72" i="33"/>
  <c r="O71" i="33"/>
  <c r="O70" i="33"/>
  <c r="O69" i="33"/>
  <c r="O68" i="33"/>
  <c r="O67" i="33"/>
  <c r="O66" i="33"/>
  <c r="O65" i="33"/>
  <c r="O64" i="33"/>
  <c r="O63" i="33"/>
  <c r="O62" i="33"/>
  <c r="O61" i="33"/>
  <c r="O60" i="33"/>
  <c r="C16" i="33" s="1"/>
  <c r="AC19" i="33" s="1"/>
  <c r="O59" i="33"/>
  <c r="M56" i="33"/>
  <c r="M55" i="33"/>
  <c r="M54" i="33"/>
  <c r="M53" i="33"/>
  <c r="M52" i="33"/>
  <c r="C42" i="33"/>
  <c r="AC25" i="33" s="1"/>
  <c r="K38" i="33"/>
  <c r="K37" i="33"/>
  <c r="K36" i="33"/>
  <c r="K35" i="33"/>
  <c r="C37" i="33"/>
  <c r="K34" i="33"/>
  <c r="K33" i="33"/>
  <c r="K32" i="33"/>
  <c r="K31" i="33"/>
  <c r="K30" i="33"/>
  <c r="C32" i="33"/>
  <c r="K29" i="33"/>
  <c r="K28" i="33"/>
  <c r="K27" i="33"/>
  <c r="K26" i="33"/>
  <c r="K25" i="33"/>
  <c r="K24" i="33"/>
  <c r="K23" i="33"/>
  <c r="K22" i="33"/>
  <c r="K21" i="33"/>
  <c r="K20" i="33"/>
  <c r="K19" i="33"/>
  <c r="C19" i="33"/>
  <c r="W15" i="33"/>
  <c r="W14" i="33"/>
  <c r="W13" i="33"/>
  <c r="Q13" i="33"/>
  <c r="P13" i="33"/>
  <c r="O13" i="33"/>
  <c r="N13" i="33"/>
  <c r="M13" i="33"/>
  <c r="W12" i="33"/>
  <c r="Q12" i="33"/>
  <c r="P12" i="33"/>
  <c r="O12" i="33"/>
  <c r="N12" i="33"/>
  <c r="M12" i="33"/>
  <c r="W11" i="33"/>
  <c r="Q11" i="33"/>
  <c r="P11" i="33"/>
  <c r="O11" i="33"/>
  <c r="N11" i="33"/>
  <c r="M11" i="33"/>
  <c r="W10" i="33"/>
  <c r="T10" i="33"/>
  <c r="Q10" i="33"/>
  <c r="P10" i="33"/>
  <c r="O10" i="33"/>
  <c r="N10" i="33"/>
  <c r="M10" i="33"/>
  <c r="W9" i="33"/>
  <c r="T9" i="33"/>
  <c r="Q9" i="33"/>
  <c r="P9" i="33"/>
  <c r="O9" i="33"/>
  <c r="N9" i="33"/>
  <c r="M9" i="33"/>
  <c r="W8" i="33"/>
  <c r="T8" i="33"/>
  <c r="Q8" i="33"/>
  <c r="P8" i="33"/>
  <c r="O8" i="33"/>
  <c r="N8" i="33"/>
  <c r="M8" i="33"/>
  <c r="W7" i="33"/>
  <c r="T7" i="33"/>
  <c r="Q7" i="33"/>
  <c r="P7" i="33"/>
  <c r="O7" i="33"/>
  <c r="N7" i="33"/>
  <c r="M7" i="33"/>
  <c r="T6" i="33"/>
  <c r="Q56" i="32"/>
  <c r="Q54" i="32"/>
  <c r="P110" i="32"/>
  <c r="C35" i="32" s="1"/>
  <c r="Q53" i="32"/>
  <c r="Q52" i="32"/>
  <c r="C7" i="32"/>
  <c r="Z16" i="32" s="1"/>
  <c r="C4" i="32"/>
  <c r="O74" i="32"/>
  <c r="O73" i="32"/>
  <c r="O72" i="32"/>
  <c r="O71" i="32"/>
  <c r="O70" i="32"/>
  <c r="O69" i="32"/>
  <c r="O68" i="32"/>
  <c r="O67" i="32"/>
  <c r="O66" i="32"/>
  <c r="O65" i="32"/>
  <c r="O64" i="32"/>
  <c r="O63" i="32"/>
  <c r="O62" i="32"/>
  <c r="O61" i="32"/>
  <c r="O60" i="32"/>
  <c r="O59" i="32"/>
  <c r="M56" i="32"/>
  <c r="M55" i="32"/>
  <c r="M54" i="32"/>
  <c r="M53" i="32"/>
  <c r="M52" i="32"/>
  <c r="K38" i="32"/>
  <c r="K37" i="32"/>
  <c r="K36" i="32"/>
  <c r="K35" i="32"/>
  <c r="K34" i="32"/>
  <c r="K33" i="32"/>
  <c r="K32" i="32"/>
  <c r="K31" i="32"/>
  <c r="K30" i="32"/>
  <c r="K29" i="32"/>
  <c r="K28" i="32"/>
  <c r="K27" i="32"/>
  <c r="K26" i="32"/>
  <c r="K25" i="32"/>
  <c r="K24" i="32"/>
  <c r="K23" i="32"/>
  <c r="K22" i="32"/>
  <c r="K21" i="32"/>
  <c r="K20" i="32"/>
  <c r="K19" i="32"/>
  <c r="W15" i="32"/>
  <c r="W14" i="32"/>
  <c r="W13" i="32"/>
  <c r="Q13" i="32"/>
  <c r="P13" i="32"/>
  <c r="O13" i="32"/>
  <c r="N13" i="32"/>
  <c r="M13" i="32"/>
  <c r="W12" i="32"/>
  <c r="Q12" i="32"/>
  <c r="P12" i="32"/>
  <c r="O12" i="32"/>
  <c r="N12" i="32"/>
  <c r="M12" i="32"/>
  <c r="W11" i="32"/>
  <c r="Q11" i="32"/>
  <c r="P11" i="32"/>
  <c r="O11" i="32"/>
  <c r="N11" i="32"/>
  <c r="M11" i="32"/>
  <c r="W10" i="32"/>
  <c r="T10" i="32"/>
  <c r="Q10" i="32"/>
  <c r="P10" i="32"/>
  <c r="O10" i="32"/>
  <c r="N10" i="32"/>
  <c r="M10" i="32"/>
  <c r="W9" i="32"/>
  <c r="T9" i="32"/>
  <c r="Q9" i="32"/>
  <c r="P9" i="32"/>
  <c r="O9" i="32"/>
  <c r="N9" i="32"/>
  <c r="M9" i="32"/>
  <c r="W8" i="32"/>
  <c r="T8" i="32"/>
  <c r="Q8" i="32"/>
  <c r="P8" i="32"/>
  <c r="O8" i="32"/>
  <c r="N8" i="32"/>
  <c r="M8" i="32"/>
  <c r="W7" i="32"/>
  <c r="T7" i="32"/>
  <c r="Q7" i="32"/>
  <c r="P7" i="32"/>
  <c r="O7" i="32"/>
  <c r="N7" i="32"/>
  <c r="M7" i="32"/>
  <c r="W6" i="32"/>
  <c r="T6" i="32"/>
  <c r="AG17" i="8"/>
  <c r="P109" i="32" s="1"/>
  <c r="P108" i="32"/>
  <c r="C19" i="32" s="1"/>
  <c r="P107" i="32"/>
  <c r="C14" i="32" s="1"/>
  <c r="AF18" i="8"/>
  <c r="O110" i="32" s="1"/>
  <c r="AE19" i="32" l="1"/>
  <c r="AE20" i="32"/>
  <c r="AE21" i="33"/>
  <c r="AE25" i="33"/>
  <c r="C37" i="32"/>
  <c r="AE20" i="33"/>
  <c r="AE19" i="33"/>
  <c r="AE24" i="33"/>
  <c r="AE23" i="33"/>
  <c r="C26" i="33"/>
  <c r="AC21" i="33" s="1"/>
  <c r="C21" i="33"/>
  <c r="AC20" i="33" s="1"/>
  <c r="Z20" i="33"/>
  <c r="U18" i="32"/>
  <c r="U17" i="32"/>
  <c r="U77" i="33"/>
  <c r="P102" i="33" s="1"/>
  <c r="C37" i="71"/>
  <c r="C38" i="71"/>
  <c r="C32" i="71"/>
  <c r="C33" i="71"/>
  <c r="C42" i="71"/>
  <c r="AC25" i="71" s="1"/>
  <c r="AD25" i="71" s="1"/>
  <c r="C43" i="71"/>
  <c r="C42" i="54"/>
  <c r="AC25" i="54" s="1"/>
  <c r="AD25" i="54" s="1"/>
  <c r="C43" i="54"/>
  <c r="C32" i="54"/>
  <c r="C33" i="54"/>
  <c r="C37" i="54"/>
  <c r="C38" i="54"/>
  <c r="Q62" i="33"/>
  <c r="AC23" i="33"/>
  <c r="AC24" i="33"/>
  <c r="R110" i="32"/>
  <c r="S110" i="32" s="1"/>
  <c r="Q63" i="32" s="1"/>
  <c r="AE25" i="32"/>
  <c r="AE24" i="32"/>
  <c r="AE23" i="32"/>
  <c r="R109" i="32"/>
  <c r="S109" i="32" s="1"/>
  <c r="Q62" i="32" s="1"/>
  <c r="AE21" i="32"/>
  <c r="R107" i="32"/>
  <c r="S107" i="32" s="1"/>
  <c r="R57" i="32" s="1"/>
  <c r="R50" i="32"/>
  <c r="R51" i="32" s="1"/>
  <c r="R108" i="32"/>
  <c r="S108" i="32" s="1"/>
  <c r="R52" i="32"/>
  <c r="R53" i="32" s="1"/>
  <c r="C9" i="32"/>
  <c r="AC16" i="32" s="1"/>
  <c r="N110" i="32"/>
  <c r="AF17" i="8"/>
  <c r="O109" i="32" s="1"/>
  <c r="N108" i="32"/>
  <c r="AF16" i="8"/>
  <c r="P62" i="33"/>
  <c r="U60" i="33" s="1"/>
  <c r="M94" i="33" s="1"/>
  <c r="Q69" i="33"/>
  <c r="Q67" i="33"/>
  <c r="Q68" i="33" s="1"/>
  <c r="N109" i="32"/>
  <c r="O107" i="32"/>
  <c r="R59" i="32" s="1"/>
  <c r="R60" i="32" s="1"/>
  <c r="R61" i="32" s="1"/>
  <c r="N107" i="32"/>
  <c r="U68" i="32"/>
  <c r="U82" i="33"/>
  <c r="C9" i="33"/>
  <c r="AC16" i="33" s="1"/>
  <c r="P60" i="33"/>
  <c r="P61" i="33" s="1"/>
  <c r="U58" i="33" s="1"/>
  <c r="U68" i="33"/>
  <c r="U54" i="33"/>
  <c r="C46" i="33" s="1"/>
  <c r="C16" i="32"/>
  <c r="AC19" i="32" s="1"/>
  <c r="C21" i="32"/>
  <c r="AC20" i="32" s="1"/>
  <c r="C24" i="32"/>
  <c r="Q64" i="32"/>
  <c r="Q65" i="32" s="1"/>
  <c r="Q66" i="32" s="1"/>
  <c r="R71" i="32"/>
  <c r="R72" i="32" s="1"/>
  <c r="R73" i="32" s="1"/>
  <c r="C30" i="32"/>
  <c r="C32" i="32" s="1"/>
  <c r="C40" i="32"/>
  <c r="U82" i="32"/>
  <c r="R69" i="32"/>
  <c r="U54" i="32"/>
  <c r="C46" i="32" s="1"/>
  <c r="C26" i="32" l="1"/>
  <c r="AC21" i="32" s="1"/>
  <c r="Z21" i="32"/>
  <c r="R70" i="32"/>
  <c r="U90" i="32" s="1"/>
  <c r="M97" i="32" s="1"/>
  <c r="R74" i="32"/>
  <c r="U92" i="32" s="1"/>
  <c r="M105" i="32" s="1"/>
  <c r="Q67" i="32"/>
  <c r="U64" i="32" s="1"/>
  <c r="M103" i="32" s="1"/>
  <c r="C42" i="32"/>
  <c r="AC25" i="32" s="1"/>
  <c r="Z25" i="32"/>
  <c r="B34" i="32"/>
  <c r="B18" i="32"/>
  <c r="B29" i="32"/>
  <c r="B13" i="32"/>
  <c r="Z23" i="32"/>
  <c r="Z19" i="32"/>
  <c r="Z24" i="32"/>
  <c r="Z20" i="32"/>
  <c r="P100" i="33"/>
  <c r="P101" i="33"/>
  <c r="U59" i="33"/>
  <c r="P84" i="33" s="1"/>
  <c r="AC23" i="54"/>
  <c r="AD23" i="54" s="1"/>
  <c r="AC24" i="54"/>
  <c r="AD24" i="54" s="1"/>
  <c r="C44" i="54"/>
  <c r="C50" i="54" s="1"/>
  <c r="C53" i="54" s="1"/>
  <c r="C44" i="71"/>
  <c r="C50" i="71" s="1"/>
  <c r="C53" i="71" s="1"/>
  <c r="AC23" i="71"/>
  <c r="AD23" i="71" s="1"/>
  <c r="AC24" i="71"/>
  <c r="AD24" i="71" s="1"/>
  <c r="U62" i="32"/>
  <c r="M95" i="32" s="1"/>
  <c r="R62" i="32"/>
  <c r="AC23" i="32"/>
  <c r="AC24" i="32"/>
  <c r="U72" i="32"/>
  <c r="M81" i="32" s="1"/>
  <c r="M84" i="33"/>
  <c r="Q58" i="32"/>
  <c r="U86" i="32"/>
  <c r="M82" i="32" s="1"/>
  <c r="R66" i="32"/>
  <c r="R67" i="32" s="1"/>
  <c r="R68" i="32" s="1"/>
  <c r="U88" i="32" s="1"/>
  <c r="M90" i="32" s="1"/>
  <c r="Q59" i="32"/>
  <c r="Q60" i="32" s="1"/>
  <c r="Q61" i="32" s="1"/>
  <c r="U60" i="32" s="1"/>
  <c r="M88" i="32" s="1"/>
  <c r="O108" i="32"/>
  <c r="R63" i="32" s="1"/>
  <c r="R64" i="32" s="1"/>
  <c r="R65" i="32" s="1"/>
  <c r="Q64" i="33"/>
  <c r="Q65" i="33" s="1"/>
  <c r="U73" i="33" s="1"/>
  <c r="U77" i="32"/>
  <c r="P96" i="32" s="1"/>
  <c r="U88" i="33"/>
  <c r="M90" i="33" s="1"/>
  <c r="U74" i="33"/>
  <c r="M110" i="33"/>
  <c r="U63" i="33"/>
  <c r="P103" i="33" s="1"/>
  <c r="M103" i="33"/>
  <c r="U91" i="32"/>
  <c r="P97" i="32" s="1"/>
  <c r="U63" i="32"/>
  <c r="P95" i="32" s="1"/>
  <c r="U87" i="32"/>
  <c r="P82" i="32" s="1"/>
  <c r="U78" i="32" l="1"/>
  <c r="M104" i="32" s="1"/>
  <c r="U76" i="32"/>
  <c r="M96" i="32" s="1"/>
  <c r="C41" i="32"/>
  <c r="U73" i="32"/>
  <c r="P81" i="32" s="1"/>
  <c r="AD26" i="71"/>
  <c r="AG26" i="71" s="1"/>
  <c r="AG28" i="71" s="1"/>
  <c r="AD26" i="54"/>
  <c r="AG26" i="54" s="1"/>
  <c r="AG28" i="54" s="1"/>
  <c r="AN32" i="53" s="1"/>
  <c r="C36" i="32"/>
  <c r="AB24" i="32" s="1"/>
  <c r="U74" i="32"/>
  <c r="M89" i="32" s="1"/>
  <c r="C25" i="32" s="1"/>
  <c r="AB21" i="32" s="1"/>
  <c r="U58" i="32"/>
  <c r="M80" i="32" s="1"/>
  <c r="C15" i="32" s="1"/>
  <c r="AB19" i="32" s="1"/>
  <c r="U59" i="32"/>
  <c r="P80" i="32" s="1"/>
  <c r="C31" i="32"/>
  <c r="AB23" i="32" s="1"/>
  <c r="C41" i="33"/>
  <c r="AB25" i="33" s="1"/>
  <c r="M91" i="33"/>
  <c r="M93" i="33"/>
  <c r="M92" i="33"/>
  <c r="P81" i="33"/>
  <c r="P83" i="33"/>
  <c r="P82" i="33"/>
  <c r="C43" i="32" l="1"/>
  <c r="AB25" i="32"/>
  <c r="AF25" i="32"/>
  <c r="C33" i="32"/>
  <c r="C17" i="32"/>
  <c r="C38" i="32"/>
  <c r="C27" i="32"/>
  <c r="C43" i="33"/>
  <c r="C20" i="32"/>
  <c r="AB20" i="32" s="1"/>
  <c r="C25" i="33"/>
  <c r="AB21" i="33" s="1"/>
  <c r="AD25" i="32" l="1"/>
  <c r="C22" i="32"/>
  <c r="C44" i="32" s="1"/>
  <c r="AF21" i="32"/>
  <c r="AD21" i="32"/>
  <c r="AD24" i="32"/>
  <c r="AF24" i="32"/>
  <c r="AD19" i="32"/>
  <c r="AF19" i="32"/>
  <c r="AD23" i="32"/>
  <c r="AF23" i="32"/>
  <c r="C27" i="33"/>
  <c r="AD25" i="33"/>
  <c r="AF25" i="33"/>
  <c r="O60" i="29"/>
  <c r="O61" i="29"/>
  <c r="O62" i="29"/>
  <c r="O63" i="29"/>
  <c r="O64" i="29"/>
  <c r="O65" i="29"/>
  <c r="O66" i="29"/>
  <c r="O67" i="29"/>
  <c r="O68" i="29"/>
  <c r="O69" i="29"/>
  <c r="O70" i="29"/>
  <c r="O71" i="29"/>
  <c r="O72" i="29"/>
  <c r="O73" i="29"/>
  <c r="O74" i="29"/>
  <c r="O59" i="29"/>
  <c r="C7" i="29"/>
  <c r="Z16" i="29" s="1"/>
  <c r="C4" i="29"/>
  <c r="N110" i="29"/>
  <c r="O109" i="29"/>
  <c r="P110" i="29"/>
  <c r="C40" i="29" s="1"/>
  <c r="T17" i="7"/>
  <c r="P109" i="29" s="1"/>
  <c r="P108" i="29"/>
  <c r="C19" i="29" s="1"/>
  <c r="P107" i="29"/>
  <c r="C14" i="29" s="1"/>
  <c r="O108" i="29"/>
  <c r="O107" i="29"/>
  <c r="Q56" i="29"/>
  <c r="Q54" i="29"/>
  <c r="Q53" i="29"/>
  <c r="Q59" i="29" s="1"/>
  <c r="Q52" i="29"/>
  <c r="M53" i="29"/>
  <c r="M54" i="29"/>
  <c r="M55" i="29"/>
  <c r="M56" i="29"/>
  <c r="M52" i="29"/>
  <c r="W7" i="29"/>
  <c r="W8" i="29"/>
  <c r="W9" i="29"/>
  <c r="W10" i="29"/>
  <c r="AE20" i="29" s="1"/>
  <c r="W11" i="29"/>
  <c r="W12" i="29"/>
  <c r="W13" i="29"/>
  <c r="W14" i="29"/>
  <c r="W15" i="29"/>
  <c r="W6" i="29"/>
  <c r="T7" i="29"/>
  <c r="T8" i="29"/>
  <c r="T9" i="29"/>
  <c r="T10" i="29"/>
  <c r="T6" i="29"/>
  <c r="M8" i="29"/>
  <c r="N8" i="29"/>
  <c r="O8" i="29"/>
  <c r="P8" i="29"/>
  <c r="Q8" i="29"/>
  <c r="M9" i="29"/>
  <c r="N9" i="29"/>
  <c r="O9" i="29"/>
  <c r="P9" i="29"/>
  <c r="Q9" i="29"/>
  <c r="M10" i="29"/>
  <c r="N10" i="29"/>
  <c r="O10" i="29"/>
  <c r="P10" i="29"/>
  <c r="Q10" i="29"/>
  <c r="M11" i="29"/>
  <c r="N11" i="29"/>
  <c r="O11" i="29"/>
  <c r="P11" i="29"/>
  <c r="Q11" i="29"/>
  <c r="M12" i="29"/>
  <c r="N12" i="29"/>
  <c r="O12" i="29"/>
  <c r="P12" i="29"/>
  <c r="Q12" i="29"/>
  <c r="M13" i="29"/>
  <c r="N13" i="29"/>
  <c r="O13" i="29"/>
  <c r="P13" i="29"/>
  <c r="Q13" i="29"/>
  <c r="N7" i="29"/>
  <c r="O7" i="29"/>
  <c r="P7" i="29"/>
  <c r="Q7" i="29"/>
  <c r="M7" i="29"/>
  <c r="K38" i="29"/>
  <c r="K37" i="29"/>
  <c r="K36" i="29"/>
  <c r="K35" i="29"/>
  <c r="K34" i="29"/>
  <c r="K33" i="29"/>
  <c r="K32" i="29"/>
  <c r="K31" i="29"/>
  <c r="K30" i="29"/>
  <c r="K29" i="29"/>
  <c r="K28" i="29"/>
  <c r="K27" i="29"/>
  <c r="K26" i="29"/>
  <c r="K25" i="29"/>
  <c r="K24" i="29"/>
  <c r="K23" i="29"/>
  <c r="K22" i="29"/>
  <c r="K21" i="29"/>
  <c r="K20" i="29"/>
  <c r="K19" i="29"/>
  <c r="AC27" i="29"/>
  <c r="W15" i="27"/>
  <c r="AE19" i="29" l="1"/>
  <c r="AE24" i="29"/>
  <c r="C16" i="29"/>
  <c r="AC19" i="29" s="1"/>
  <c r="C42" i="29"/>
  <c r="AC25" i="29" s="1"/>
  <c r="Z25" i="29"/>
  <c r="U18" i="29"/>
  <c r="U17" i="29"/>
  <c r="R110" i="29"/>
  <c r="S110" i="29" s="1"/>
  <c r="R70" i="29" s="1"/>
  <c r="AE23" i="29"/>
  <c r="AE25" i="29"/>
  <c r="AD20" i="32"/>
  <c r="AD26" i="32" s="1"/>
  <c r="AF20" i="32"/>
  <c r="AF26" i="32" s="1"/>
  <c r="R109" i="29"/>
  <c r="S109" i="29" s="1"/>
  <c r="Q62" i="29" s="1"/>
  <c r="AE21" i="29"/>
  <c r="R50" i="29"/>
  <c r="R51" i="29" s="1"/>
  <c r="AD21" i="33"/>
  <c r="AF21" i="33"/>
  <c r="R107" i="29"/>
  <c r="S107" i="29" s="1"/>
  <c r="R57" i="29" s="1"/>
  <c r="R108" i="29"/>
  <c r="S108" i="29" s="1"/>
  <c r="R52" i="29"/>
  <c r="R53" i="29" s="1"/>
  <c r="N107" i="29"/>
  <c r="C30" i="29"/>
  <c r="C32" i="29" s="1"/>
  <c r="C35" i="29"/>
  <c r="C37" i="29" s="1"/>
  <c r="R66" i="29"/>
  <c r="R67" i="29" s="1"/>
  <c r="R68" i="29" s="1"/>
  <c r="R63" i="29"/>
  <c r="R64" i="29" s="1"/>
  <c r="R65" i="29" s="1"/>
  <c r="U68" i="29"/>
  <c r="U82" i="29"/>
  <c r="R59" i="29"/>
  <c r="R60" i="29" s="1"/>
  <c r="R61" i="29" s="1"/>
  <c r="C9" i="29"/>
  <c r="AC16" i="29" s="1"/>
  <c r="C21" i="29"/>
  <c r="AC20" i="29" s="1"/>
  <c r="U54" i="29"/>
  <c r="C46" i="29" s="1"/>
  <c r="C24" i="29"/>
  <c r="Q60" i="29"/>
  <c r="Q61" i="29" s="1"/>
  <c r="O110" i="29"/>
  <c r="Q64" i="29" s="1"/>
  <c r="Q65" i="29" s="1"/>
  <c r="N109" i="29"/>
  <c r="N108" i="29"/>
  <c r="R74" i="29" l="1"/>
  <c r="C26" i="29"/>
  <c r="AC21" i="29" s="1"/>
  <c r="Z21" i="29"/>
  <c r="Z23" i="29"/>
  <c r="B13" i="29"/>
  <c r="Z19" i="29"/>
  <c r="B29" i="29"/>
  <c r="Z24" i="29"/>
  <c r="Z20" i="29"/>
  <c r="B18" i="29"/>
  <c r="B34" i="29"/>
  <c r="R69" i="29"/>
  <c r="U74" i="29" s="1"/>
  <c r="M89" i="29" s="1"/>
  <c r="H2" i="62"/>
  <c r="H2" i="66"/>
  <c r="H2" i="72"/>
  <c r="H2" i="69"/>
  <c r="H2" i="64"/>
  <c r="H2" i="71"/>
  <c r="H2" i="70"/>
  <c r="H2" i="50"/>
  <c r="H2" i="60"/>
  <c r="H2" i="58"/>
  <c r="H2" i="54"/>
  <c r="H2" i="56"/>
  <c r="H2" i="52"/>
  <c r="AC23" i="29"/>
  <c r="AC24" i="29"/>
  <c r="Q67" i="29"/>
  <c r="Q63" i="29"/>
  <c r="AG26" i="32"/>
  <c r="R62" i="29"/>
  <c r="U73" i="29" s="1"/>
  <c r="P81" i="29" s="1"/>
  <c r="Q58" i="29"/>
  <c r="U59" i="29" s="1"/>
  <c r="P80" i="29" s="1"/>
  <c r="U72" i="29"/>
  <c r="M81" i="29" s="1"/>
  <c r="U86" i="29"/>
  <c r="M82" i="29" s="1"/>
  <c r="H2" i="46"/>
  <c r="H2" i="47"/>
  <c r="H2" i="48"/>
  <c r="U60" i="29"/>
  <c r="M88" i="29" s="1"/>
  <c r="H2" i="44"/>
  <c r="H2" i="45"/>
  <c r="H2" i="38"/>
  <c r="H2" i="43"/>
  <c r="H2" i="39"/>
  <c r="H2" i="42"/>
  <c r="H2" i="40"/>
  <c r="H2" i="36"/>
  <c r="H2" i="34"/>
  <c r="H2" i="35"/>
  <c r="H2" i="29"/>
  <c r="H2" i="33"/>
  <c r="H2" i="32"/>
  <c r="R71" i="29"/>
  <c r="R72" i="29" s="1"/>
  <c r="R73" i="29" s="1"/>
  <c r="U87" i="29"/>
  <c r="P82" i="29" s="1"/>
  <c r="Q66" i="29"/>
  <c r="U78" i="29" l="1"/>
  <c r="M104" i="29" s="1"/>
  <c r="U88" i="29"/>
  <c r="M90" i="29" s="1"/>
  <c r="U58" i="29"/>
  <c r="M80" i="29" s="1"/>
  <c r="C20" i="29"/>
  <c r="AB20" i="29" s="1"/>
  <c r="U64" i="29"/>
  <c r="M103" i="29" s="1"/>
  <c r="U90" i="29"/>
  <c r="C15" i="29"/>
  <c r="AB19" i="29" s="1"/>
  <c r="U76" i="29"/>
  <c r="M96" i="29" s="1"/>
  <c r="U62" i="29"/>
  <c r="M95" i="29" s="1"/>
  <c r="C25" i="29"/>
  <c r="AB21" i="29" s="1"/>
  <c r="M97" i="29"/>
  <c r="U91" i="29"/>
  <c r="P97" i="29" s="1"/>
  <c r="U77" i="29"/>
  <c r="P96" i="29" s="1"/>
  <c r="U92" i="29"/>
  <c r="M105" i="29" s="1"/>
  <c r="U63" i="29"/>
  <c r="C22" i="29" l="1"/>
  <c r="C31" i="29"/>
  <c r="AB23" i="29" s="1"/>
  <c r="C41" i="29"/>
  <c r="AB25" i="29" s="1"/>
  <c r="C27" i="29"/>
  <c r="C17" i="29"/>
  <c r="AF20" i="29"/>
  <c r="AD20" i="29"/>
  <c r="P95" i="29"/>
  <c r="C36" i="29" s="1"/>
  <c r="AB24" i="29" s="1"/>
  <c r="C43" i="29" l="1"/>
  <c r="C33" i="29"/>
  <c r="AD24" i="29"/>
  <c r="AF24" i="29"/>
  <c r="AD25" i="29"/>
  <c r="AF25" i="29"/>
  <c r="AD19" i="29"/>
  <c r="AF19" i="29"/>
  <c r="AD21" i="29"/>
  <c r="AF21" i="29"/>
  <c r="AD23" i="29"/>
  <c r="AF23" i="29"/>
  <c r="C38" i="29"/>
  <c r="W16" i="27"/>
  <c r="H98" i="27"/>
  <c r="H97" i="27"/>
  <c r="H79" i="27"/>
  <c r="H78" i="27"/>
  <c r="H99" i="27" l="1"/>
  <c r="C44" i="29"/>
  <c r="O46" i="27"/>
  <c r="P51" i="46"/>
  <c r="AF26" i="29"/>
  <c r="AD26" i="29"/>
  <c r="H80" i="27"/>
  <c r="W17" i="27"/>
  <c r="W18" i="27"/>
  <c r="P57" i="46" l="1"/>
  <c r="O47" i="27"/>
  <c r="F82" i="27"/>
  <c r="L22" i="27" s="1"/>
  <c r="Q50" i="46"/>
  <c r="P62" i="46" s="1"/>
  <c r="U53" i="46" s="1"/>
  <c r="F28" i="27"/>
  <c r="W11" i="27"/>
  <c r="W12" i="27" s="1"/>
  <c r="R53" i="46"/>
  <c r="R57" i="46" s="1"/>
  <c r="AG26" i="29"/>
  <c r="W14" i="27"/>
  <c r="R70" i="46" l="1"/>
  <c r="R54" i="46"/>
  <c r="R58" i="46" s="1"/>
  <c r="Q63" i="46"/>
  <c r="Q64" i="46" s="1"/>
  <c r="U58" i="46" s="1"/>
  <c r="P66" i="46"/>
  <c r="U54" i="46" s="1"/>
  <c r="Q77" i="46"/>
  <c r="Q78" i="46" s="1"/>
  <c r="Q79" i="46" s="1"/>
  <c r="U62" i="46" s="1"/>
  <c r="C44" i="46" s="1"/>
  <c r="AB19" i="46" s="1"/>
  <c r="P73" i="46"/>
  <c r="P74" i="46" s="1"/>
  <c r="U59" i="46" s="1"/>
  <c r="R76" i="46"/>
  <c r="R75" i="46"/>
  <c r="R64" i="46"/>
  <c r="R65" i="46"/>
  <c r="U65" i="46" s="1"/>
  <c r="C23" i="46" s="1"/>
  <c r="R68" i="46"/>
  <c r="U66" i="46" s="1"/>
  <c r="C19" i="46" s="1"/>
  <c r="AB24" i="46" s="1"/>
  <c r="R67" i="46"/>
  <c r="R77" i="46" l="1"/>
  <c r="R78" i="46" s="1"/>
  <c r="R79" i="46" s="1"/>
  <c r="R81" i="46" s="1"/>
  <c r="R82" i="46" s="1"/>
  <c r="C25" i="46"/>
  <c r="AB25" i="46"/>
  <c r="P80" i="46"/>
  <c r="C39" i="46"/>
  <c r="AB18" i="46" s="1"/>
  <c r="P84" i="46"/>
  <c r="O53" i="27"/>
  <c r="G54" i="27"/>
  <c r="G55" i="27" s="1"/>
  <c r="E62" i="27" s="1"/>
  <c r="AF25" i="46"/>
  <c r="C21" i="46"/>
  <c r="C34" i="46"/>
  <c r="AB17" i="46" s="1"/>
  <c r="M84" i="46"/>
  <c r="M82" i="46"/>
  <c r="M81" i="46"/>
  <c r="M83" i="46"/>
  <c r="M80" i="46"/>
  <c r="C46" i="46"/>
  <c r="AD24" i="46"/>
  <c r="AF24" i="46"/>
  <c r="X80" i="27"/>
  <c r="X79" i="27"/>
  <c r="X78" i="27"/>
  <c r="X77" i="27"/>
  <c r="X76" i="27"/>
  <c r="X75" i="27"/>
  <c r="AA52" i="27"/>
  <c r="AA51" i="27"/>
  <c r="AA50" i="27"/>
  <c r="AA49" i="27" s="1"/>
  <c r="O45" i="27"/>
  <c r="AA41" i="27"/>
  <c r="AA40" i="27"/>
  <c r="O36" i="27"/>
  <c r="O38" i="27" s="1"/>
  <c r="AA42" i="27" s="1"/>
  <c r="O35" i="27"/>
  <c r="O34" i="27"/>
  <c r="O39" i="27" s="1"/>
  <c r="E49" i="27"/>
  <c r="J27" i="27" s="1"/>
  <c r="O31" i="27"/>
  <c r="O29" i="27"/>
  <c r="O30" i="27" s="1"/>
  <c r="O27" i="27"/>
  <c r="O28" i="27" s="1"/>
  <c r="O26" i="27"/>
  <c r="U45" i="27"/>
  <c r="B17" i="27"/>
  <c r="U44" i="27"/>
  <c r="U43" i="27"/>
  <c r="T12" i="27"/>
  <c r="S12" i="27"/>
  <c r="T11" i="27"/>
  <c r="T10" i="27"/>
  <c r="O10" i="27"/>
  <c r="U8" i="27"/>
  <c r="S8" i="27"/>
  <c r="P8" i="27"/>
  <c r="W7" i="27"/>
  <c r="U7" i="27"/>
  <c r="U6" i="27"/>
  <c r="S6" i="27"/>
  <c r="U5" i="27"/>
  <c r="U4" i="27"/>
  <c r="U9" i="27" s="1"/>
  <c r="S4" i="27"/>
  <c r="S3" i="27"/>
  <c r="AD25" i="46" l="1"/>
  <c r="C41" i="46"/>
  <c r="G61" i="27"/>
  <c r="E69" i="27" s="1"/>
  <c r="C72" i="27" s="1"/>
  <c r="J29" i="27" s="1"/>
  <c r="O54" i="27"/>
  <c r="W6" i="27"/>
  <c r="Q52" i="46"/>
  <c r="T51" i="46" s="1"/>
  <c r="P67" i="46" s="1"/>
  <c r="AF19" i="46"/>
  <c r="AD19" i="46"/>
  <c r="C36" i="46"/>
  <c r="AG24" i="46"/>
  <c r="O64" i="27"/>
  <c r="AG25" i="46"/>
  <c r="U3" i="27"/>
  <c r="AA53" i="27"/>
  <c r="AA37" i="27"/>
  <c r="AA38" i="27" s="1"/>
  <c r="AA39" i="27" s="1"/>
  <c r="J28" i="27"/>
  <c r="AA46" i="27"/>
  <c r="AA57" i="27"/>
  <c r="O37" i="27"/>
  <c r="X73" i="27"/>
  <c r="D66" i="27" s="1"/>
  <c r="C47" i="46" l="1"/>
  <c r="K69" i="27"/>
  <c r="I72" i="27" s="1"/>
  <c r="J30" i="27" s="1"/>
  <c r="O67" i="27"/>
  <c r="O69" i="27" s="1"/>
  <c r="O70" i="27" s="1"/>
  <c r="H91" i="27" s="1"/>
  <c r="AD18" i="46"/>
  <c r="AF18" i="46"/>
  <c r="R71" i="46"/>
  <c r="R72" i="46" s="1"/>
  <c r="R73" i="46" s="1"/>
  <c r="R83" i="46" s="1"/>
  <c r="Q54" i="46"/>
  <c r="P122" i="46" s="1"/>
  <c r="P123" i="46" s="1"/>
  <c r="P124" i="46" s="1"/>
  <c r="Q73" i="46" s="1"/>
  <c r="U60" i="46" s="1"/>
  <c r="AD17" i="46"/>
  <c r="AF17" i="46"/>
  <c r="O74" i="27"/>
  <c r="AD20" i="46" l="1"/>
  <c r="O68" i="27"/>
  <c r="AF20" i="46"/>
  <c r="U68" i="46"/>
  <c r="U64" i="46" s="1"/>
  <c r="C27" i="46" s="1"/>
  <c r="AB23" i="46" s="1"/>
  <c r="O72" i="27"/>
  <c r="Q53" i="46"/>
  <c r="Q67" i="46" s="1"/>
  <c r="Q68" i="46" s="1"/>
  <c r="U61" i="46" s="1"/>
  <c r="Q53" i="86"/>
  <c r="Q67" i="86" s="1"/>
  <c r="Q68" i="86" s="1"/>
  <c r="U61" i="86" s="1"/>
  <c r="P64" i="46"/>
  <c r="C15" i="46" s="1"/>
  <c r="AB15" i="46" s="1"/>
  <c r="C49" i="46"/>
  <c r="M94" i="46"/>
  <c r="M99" i="46"/>
  <c r="X20" i="27"/>
  <c r="AF23" i="46" l="1"/>
  <c r="AG23" i="46" s="1"/>
  <c r="C29" i="46"/>
  <c r="H92" i="27"/>
  <c r="O73" i="27"/>
  <c r="H96" i="27" s="1"/>
  <c r="F101" i="27" s="1"/>
  <c r="L23" i="27" s="1"/>
  <c r="AB21" i="46"/>
  <c r="C51" i="46"/>
  <c r="C17" i="46"/>
  <c r="AA43" i="27"/>
  <c r="C52" i="46" l="1"/>
  <c r="C56" i="46" s="1"/>
  <c r="AL27" i="27" s="1"/>
  <c r="C38" i="86"/>
  <c r="AF15" i="46"/>
  <c r="AD15" i="46"/>
  <c r="AF21" i="46"/>
  <c r="AD21" i="46"/>
  <c r="U4" i="26"/>
  <c r="W8" i="26"/>
  <c r="W9" i="26" s="1"/>
  <c r="O40" i="26"/>
  <c r="O34" i="26"/>
  <c r="O39" i="26" s="1"/>
  <c r="E29" i="26" s="1"/>
  <c r="F28" i="26" s="1"/>
  <c r="W73" i="26"/>
  <c r="X80" i="26"/>
  <c r="X79" i="26"/>
  <c r="X78" i="26"/>
  <c r="X77" i="26"/>
  <c r="X76" i="26"/>
  <c r="X75" i="26"/>
  <c r="O33" i="26"/>
  <c r="G44" i="26" s="1"/>
  <c r="E45" i="26" l="1"/>
  <c r="J27" i="26" s="1"/>
  <c r="X73" i="26"/>
  <c r="D58" i="26" s="1"/>
  <c r="AG19" i="86"/>
  <c r="AG22" i="86" s="1"/>
  <c r="AL26" i="83" s="1"/>
  <c r="U3" i="26"/>
  <c r="U9" i="26"/>
  <c r="Q52" i="45" s="1"/>
  <c r="AG21" i="46"/>
  <c r="AG15" i="46"/>
  <c r="P51" i="45"/>
  <c r="S8" i="26"/>
  <c r="H62" i="26"/>
  <c r="H63" i="26" s="1"/>
  <c r="G66" i="26" s="1"/>
  <c r="W6" i="26"/>
  <c r="S5" i="27"/>
  <c r="AA54" i="27"/>
  <c r="AA55" i="27" s="1"/>
  <c r="AA56" i="27" s="1"/>
  <c r="AA58" i="27" s="1"/>
  <c r="R65" i="45" l="1"/>
  <c r="P62" i="45"/>
  <c r="U53" i="45" s="1"/>
  <c r="AG20" i="46"/>
  <c r="AG27" i="46" s="1"/>
  <c r="Q54" i="45"/>
  <c r="P121" i="45" s="1"/>
  <c r="P122" i="45" s="1"/>
  <c r="P123" i="45" s="1"/>
  <c r="Q82" i="45" s="1"/>
  <c r="U61" i="45" s="1"/>
  <c r="T51" i="45"/>
  <c r="R66" i="45"/>
  <c r="R53" i="45"/>
  <c r="P66" i="45"/>
  <c r="U54" i="45" s="1"/>
  <c r="L22" i="26" l="1"/>
  <c r="P64" i="45"/>
  <c r="P67" i="45"/>
  <c r="C15" i="45"/>
  <c r="AB15" i="45" s="1"/>
  <c r="C50" i="45"/>
  <c r="R59" i="45"/>
  <c r="R70" i="45"/>
  <c r="R62" i="45"/>
  <c r="R56" i="45"/>
  <c r="R71" i="45" s="1"/>
  <c r="R60" i="45"/>
  <c r="U65" i="45" s="1"/>
  <c r="C23" i="45" s="1"/>
  <c r="AB25" i="45" s="1"/>
  <c r="R63" i="45"/>
  <c r="U66" i="45" s="1"/>
  <c r="C19" i="45" s="1"/>
  <c r="AB24" i="45" s="1"/>
  <c r="U38" i="26"/>
  <c r="AA52" i="26"/>
  <c r="O36" i="26"/>
  <c r="O37" i="26" s="1"/>
  <c r="O35" i="26"/>
  <c r="O31" i="26"/>
  <c r="O29" i="26"/>
  <c r="O30" i="26" s="1"/>
  <c r="O27" i="26"/>
  <c r="O28" i="26" s="1"/>
  <c r="O26" i="26"/>
  <c r="K17" i="26"/>
  <c r="T12" i="26"/>
  <c r="S12" i="26"/>
  <c r="T11" i="26"/>
  <c r="T10" i="26"/>
  <c r="O10" i="26"/>
  <c r="P8" i="26"/>
  <c r="W7" i="26"/>
  <c r="U7" i="26"/>
  <c r="U6" i="26"/>
  <c r="S6" i="26"/>
  <c r="U5" i="26"/>
  <c r="S4" i="26"/>
  <c r="S3" i="26"/>
  <c r="H72" i="25"/>
  <c r="H71" i="25"/>
  <c r="H46" i="25"/>
  <c r="E47" i="25" s="1"/>
  <c r="J26" i="25" s="1"/>
  <c r="AA37" i="25"/>
  <c r="O36" i="25"/>
  <c r="O38" i="25" s="1"/>
  <c r="AA42" i="25" s="1"/>
  <c r="O35" i="25"/>
  <c r="O31" i="25"/>
  <c r="O29" i="25"/>
  <c r="O30" i="25" s="1"/>
  <c r="O27" i="25"/>
  <c r="O28" i="25" s="1"/>
  <c r="O26" i="25"/>
  <c r="K17" i="25"/>
  <c r="T12" i="25"/>
  <c r="S12" i="25"/>
  <c r="T11" i="25"/>
  <c r="T10" i="25"/>
  <c r="U8" i="25"/>
  <c r="P8" i="25"/>
  <c r="W7" i="25"/>
  <c r="W6" i="25" s="1"/>
  <c r="U7" i="25"/>
  <c r="S7" i="25"/>
  <c r="U6" i="25"/>
  <c r="S6" i="25"/>
  <c r="U5" i="25"/>
  <c r="S4" i="25"/>
  <c r="S3" i="25"/>
  <c r="R72" i="45" l="1"/>
  <c r="W9" i="25"/>
  <c r="R54" i="44"/>
  <c r="R75" i="44" s="1"/>
  <c r="AB21" i="45"/>
  <c r="C52" i="45"/>
  <c r="AF15" i="45"/>
  <c r="C17" i="45"/>
  <c r="R73" i="45"/>
  <c r="R74" i="45" s="1"/>
  <c r="R76" i="45" s="1"/>
  <c r="R77" i="45" s="1"/>
  <c r="R67" i="45"/>
  <c r="R68" i="45" s="1"/>
  <c r="C25" i="45"/>
  <c r="AD21" i="45"/>
  <c r="AF21" i="45"/>
  <c r="C21" i="45"/>
  <c r="AA57" i="26"/>
  <c r="AA47" i="27"/>
  <c r="O38" i="26"/>
  <c r="AA42" i="26" s="1"/>
  <c r="AC47" i="26"/>
  <c r="AA38" i="25"/>
  <c r="U38" i="25"/>
  <c r="H73" i="25"/>
  <c r="O37" i="25"/>
  <c r="R78" i="45" l="1"/>
  <c r="U68" i="45" s="1"/>
  <c r="U64" i="45" s="1"/>
  <c r="AD15" i="45"/>
  <c r="AA39" i="25"/>
  <c r="R55" i="44"/>
  <c r="AG21" i="45"/>
  <c r="Q53" i="45"/>
  <c r="Q67" i="45" s="1"/>
  <c r="U60" i="45" s="1"/>
  <c r="AG15" i="45"/>
  <c r="C27" i="45"/>
  <c r="AD24" i="45"/>
  <c r="AF24" i="45"/>
  <c r="AD25" i="45"/>
  <c r="AF25" i="45"/>
  <c r="AA48" i="26"/>
  <c r="AA47" i="26" s="1"/>
  <c r="AA47" i="25"/>
  <c r="E29" i="25" l="1"/>
  <c r="F28" i="25" s="1"/>
  <c r="C29" i="45"/>
  <c r="AB23" i="45"/>
  <c r="AG24" i="45"/>
  <c r="AG25" i="45"/>
  <c r="K50" i="25"/>
  <c r="I53" i="25" s="1"/>
  <c r="J28" i="25" s="1"/>
  <c r="AF23" i="45"/>
  <c r="AG23" i="45" s="1"/>
  <c r="P52" i="44"/>
  <c r="P66" i="44" s="1"/>
  <c r="AA41" i="25"/>
  <c r="AA46" i="25" s="1"/>
  <c r="AA40" i="25"/>
  <c r="S8" i="25"/>
  <c r="AA50" i="25"/>
  <c r="M99" i="45"/>
  <c r="M94" i="45"/>
  <c r="W10" i="26"/>
  <c r="W10" i="27"/>
  <c r="P53" i="44" l="1"/>
  <c r="Q63" i="44" s="1"/>
  <c r="Q64" i="44" s="1"/>
  <c r="U58" i="44" s="1"/>
  <c r="M83" i="44" s="1"/>
  <c r="U54" i="44"/>
  <c r="C36" i="44" s="1"/>
  <c r="AB12" i="44" s="1"/>
  <c r="R53" i="44"/>
  <c r="R65" i="44"/>
  <c r="E54" i="25"/>
  <c r="S5" i="25" s="1"/>
  <c r="P62" i="44"/>
  <c r="F46" i="25"/>
  <c r="P71" i="44"/>
  <c r="P73" i="44" s="1"/>
  <c r="P74" i="44" s="1"/>
  <c r="U59" i="44" s="1"/>
  <c r="C31" i="44" s="1"/>
  <c r="AA49" i="25"/>
  <c r="R62" i="44"/>
  <c r="R60" i="44"/>
  <c r="U65" i="44" s="1"/>
  <c r="C15" i="44" s="1"/>
  <c r="AB16" i="44" s="1"/>
  <c r="R63" i="44"/>
  <c r="U66" i="44" s="1"/>
  <c r="C11" i="44" s="1"/>
  <c r="C53" i="45"/>
  <c r="C57" i="45" s="1"/>
  <c r="Q56" i="44"/>
  <c r="M81" i="44"/>
  <c r="AA43" i="25"/>
  <c r="C26" i="44" l="1"/>
  <c r="M84" i="44"/>
  <c r="C57" i="25"/>
  <c r="J27" i="25" s="1"/>
  <c r="M82" i="44"/>
  <c r="M80" i="44"/>
  <c r="C13" i="44"/>
  <c r="AB15" i="44"/>
  <c r="AD15" i="44" s="1"/>
  <c r="C33" i="44"/>
  <c r="AB10" i="44"/>
  <c r="C28" i="44"/>
  <c r="C34" i="44" s="1"/>
  <c r="AB9" i="44"/>
  <c r="C38" i="44"/>
  <c r="U53" i="44"/>
  <c r="C7" i="44" s="1"/>
  <c r="AB7" i="44" s="1"/>
  <c r="P84" i="44"/>
  <c r="P80" i="44"/>
  <c r="R56" i="44"/>
  <c r="R71" i="44" s="1"/>
  <c r="R59" i="44"/>
  <c r="R67" i="44" s="1"/>
  <c r="R68" i="44" s="1"/>
  <c r="R70" i="44"/>
  <c r="C17" i="44"/>
  <c r="AF16" i="44"/>
  <c r="AD16" i="44"/>
  <c r="G74" i="25"/>
  <c r="L22" i="25" s="1"/>
  <c r="AF15" i="44" l="1"/>
  <c r="R72" i="44"/>
  <c r="R73" i="44" s="1"/>
  <c r="R74" i="44" s="1"/>
  <c r="R76" i="44" s="1"/>
  <c r="R77" i="44" s="1"/>
  <c r="R78" i="44" s="1"/>
  <c r="U68" i="44" s="1"/>
  <c r="C9" i="44"/>
  <c r="C39" i="44" s="1"/>
  <c r="C43" i="44" s="1"/>
  <c r="AF12" i="44"/>
  <c r="AD12" i="44"/>
  <c r="AG20" i="45"/>
  <c r="AG15" i="44"/>
  <c r="AD10" i="44"/>
  <c r="AF10" i="44"/>
  <c r="AG16" i="44"/>
  <c r="AF9" i="44"/>
  <c r="AD9" i="44"/>
  <c r="W9" i="23"/>
  <c r="U6" i="23"/>
  <c r="U5" i="23"/>
  <c r="U7" i="23"/>
  <c r="U8" i="23"/>
  <c r="S7" i="23"/>
  <c r="E56" i="23"/>
  <c r="E41" i="23"/>
  <c r="H68" i="23"/>
  <c r="H67" i="23"/>
  <c r="O36" i="23"/>
  <c r="O38" i="23" s="1"/>
  <c r="E40" i="23"/>
  <c r="O35" i="23"/>
  <c r="E39" i="23"/>
  <c r="E38" i="23"/>
  <c r="O31" i="23"/>
  <c r="O27" i="23"/>
  <c r="O28" i="23" s="1"/>
  <c r="O26" i="23"/>
  <c r="K17" i="23"/>
  <c r="T12" i="23"/>
  <c r="S12" i="23"/>
  <c r="T11" i="23"/>
  <c r="T10" i="23"/>
  <c r="P8" i="23"/>
  <c r="S4" i="23"/>
  <c r="S3" i="23"/>
  <c r="AD11" i="44" l="1"/>
  <c r="AF11" i="44"/>
  <c r="U64" i="44"/>
  <c r="C19" i="44" s="1"/>
  <c r="AB14" i="44" s="1"/>
  <c r="AG27" i="45"/>
  <c r="AL29" i="26" s="1"/>
  <c r="AG12" i="44"/>
  <c r="AF7" i="44"/>
  <c r="AD7" i="44"/>
  <c r="AG7" i="44" s="1"/>
  <c r="AG11" i="44"/>
  <c r="AA37" i="23"/>
  <c r="AA38" i="23" s="1"/>
  <c r="AA39" i="23" s="1"/>
  <c r="E30" i="23" s="1"/>
  <c r="AA42" i="23"/>
  <c r="H69" i="23"/>
  <c r="O29" i="23"/>
  <c r="O30" i="23" s="1"/>
  <c r="U38" i="23"/>
  <c r="O37" i="23"/>
  <c r="AF14" i="44" l="1"/>
  <c r="AG14" i="44" s="1"/>
  <c r="AG17" i="44" s="1"/>
  <c r="AI27" i="25" s="1"/>
  <c r="C21" i="44"/>
  <c r="F29" i="23"/>
  <c r="J38" i="23"/>
  <c r="J39" i="23" s="1"/>
  <c r="W16" i="23"/>
  <c r="W17" i="23" s="1"/>
  <c r="L63" i="23" s="1"/>
  <c r="P52" i="43"/>
  <c r="R53" i="43" s="1"/>
  <c r="E51" i="23"/>
  <c r="J25" i="23" s="1"/>
  <c r="AA47" i="23"/>
  <c r="AA41" i="23"/>
  <c r="AA40" i="23"/>
  <c r="E55" i="23" l="1"/>
  <c r="K55" i="23"/>
  <c r="W18" i="23"/>
  <c r="W19" i="23" s="1"/>
  <c r="H63" i="23" s="1"/>
  <c r="H62" i="23"/>
  <c r="R65" i="43"/>
  <c r="R62" i="43"/>
  <c r="R70" i="43"/>
  <c r="R59" i="43"/>
  <c r="R60" i="43"/>
  <c r="U65" i="43" s="1"/>
  <c r="C15" i="43" s="1"/>
  <c r="AB16" i="43" s="1"/>
  <c r="R63" i="43"/>
  <c r="U66" i="43" s="1"/>
  <c r="C11" i="43" s="1"/>
  <c r="AB15" i="43" s="1"/>
  <c r="R56" i="43"/>
  <c r="R71" i="43" s="1"/>
  <c r="P66" i="43"/>
  <c r="U54" i="43" s="1"/>
  <c r="P62" i="43"/>
  <c r="P53" i="43"/>
  <c r="AA46" i="23"/>
  <c r="AA44" i="23"/>
  <c r="AA43" i="23" s="1"/>
  <c r="F50" i="23"/>
  <c r="S6" i="23"/>
  <c r="J40" i="23"/>
  <c r="AA45" i="23" s="1"/>
  <c r="P71" i="43" l="1"/>
  <c r="P73" i="43" s="1"/>
  <c r="P74" i="43" s="1"/>
  <c r="U59" i="43" s="1"/>
  <c r="Q63" i="43"/>
  <c r="Q64" i="43" s="1"/>
  <c r="U58" i="43" s="1"/>
  <c r="U53" i="43"/>
  <c r="C7" i="43" s="1"/>
  <c r="AB7" i="43" s="1"/>
  <c r="E28" i="23"/>
  <c r="F26" i="23" s="1"/>
  <c r="W20" i="23"/>
  <c r="X57" i="23" s="1"/>
  <c r="H64" i="23" s="1"/>
  <c r="I58" i="23"/>
  <c r="J27" i="23" s="1"/>
  <c r="R67" i="43"/>
  <c r="R68" i="43" s="1"/>
  <c r="C17" i="43"/>
  <c r="C13" i="43"/>
  <c r="R72" i="43"/>
  <c r="R73" i="43" s="1"/>
  <c r="R74" i="43" s="1"/>
  <c r="R76" i="43" s="1"/>
  <c r="R77" i="43" s="1"/>
  <c r="C36" i="43"/>
  <c r="C58" i="23"/>
  <c r="S5" i="23"/>
  <c r="C9" i="43" l="1"/>
  <c r="H66" i="23"/>
  <c r="G70" i="23" s="1"/>
  <c r="L22" i="23" s="1"/>
  <c r="R78" i="43"/>
  <c r="M80" i="43"/>
  <c r="M83" i="43"/>
  <c r="M84" i="43"/>
  <c r="M82" i="43"/>
  <c r="C26" i="43"/>
  <c r="AB9" i="43" s="1"/>
  <c r="M81" i="43"/>
  <c r="AD15" i="43"/>
  <c r="AF15" i="43"/>
  <c r="AF16" i="43"/>
  <c r="AD16" i="43"/>
  <c r="C28" i="43"/>
  <c r="AB12" i="43"/>
  <c r="AF12" i="43" s="1"/>
  <c r="C38" i="43"/>
  <c r="AD7" i="43"/>
  <c r="AF7" i="43"/>
  <c r="C31" i="43"/>
  <c r="P80" i="43"/>
  <c r="P84" i="43"/>
  <c r="J26" i="23"/>
  <c r="K17" i="19"/>
  <c r="K17" i="21"/>
  <c r="K17" i="22"/>
  <c r="C33" i="43" l="1"/>
  <c r="C34" i="43" s="1"/>
  <c r="C39" i="43" s="1"/>
  <c r="AB10" i="43"/>
  <c r="U68" i="43"/>
  <c r="U64" i="43" s="1"/>
  <c r="C19" i="43" s="1"/>
  <c r="AB14" i="43" s="1"/>
  <c r="AD12" i="43"/>
  <c r="AG12" i="43" s="1"/>
  <c r="AG16" i="43"/>
  <c r="AG15" i="43"/>
  <c r="AG7" i="43"/>
  <c r="AD9" i="43"/>
  <c r="AF9" i="43"/>
  <c r="I31" i="22"/>
  <c r="H63" i="22"/>
  <c r="T61" i="22" s="1"/>
  <c r="T63" i="22" s="1"/>
  <c r="T65" i="22" s="1"/>
  <c r="H65" i="22" s="1"/>
  <c r="H57" i="22"/>
  <c r="T54" i="22" s="1"/>
  <c r="T56" i="22" s="1"/>
  <c r="T58" i="22" s="1"/>
  <c r="H59" i="22" s="1"/>
  <c r="O36" i="22"/>
  <c r="O37" i="22" s="1"/>
  <c r="O35" i="22"/>
  <c r="Y38" i="22"/>
  <c r="O31" i="22"/>
  <c r="E32" i="22"/>
  <c r="V88" i="22" s="1"/>
  <c r="O26" i="22"/>
  <c r="T12" i="22"/>
  <c r="S12" i="22"/>
  <c r="T11" i="22"/>
  <c r="T10" i="22"/>
  <c r="S4" i="22"/>
  <c r="S3" i="22"/>
  <c r="S3" i="21"/>
  <c r="S4" i="21"/>
  <c r="S8" i="21"/>
  <c r="H57" i="21"/>
  <c r="T54" i="21" s="1"/>
  <c r="T56" i="21" s="1"/>
  <c r="T58" i="21" s="1"/>
  <c r="H59" i="21" s="1"/>
  <c r="E34" i="21"/>
  <c r="E27" i="21"/>
  <c r="S12" i="21"/>
  <c r="O26" i="21"/>
  <c r="T10" i="21"/>
  <c r="T11" i="21"/>
  <c r="T12" i="21"/>
  <c r="H64" i="21"/>
  <c r="H63" i="21"/>
  <c r="T61" i="21" s="1"/>
  <c r="T63" i="21" s="1"/>
  <c r="T65" i="21" s="1"/>
  <c r="H65" i="21" s="1"/>
  <c r="H58" i="21"/>
  <c r="U38" i="21" s="1"/>
  <c r="E40" i="21"/>
  <c r="O36" i="21"/>
  <c r="O37" i="21" s="1"/>
  <c r="E39" i="21"/>
  <c r="O35" i="21"/>
  <c r="E37" i="21"/>
  <c r="I58" i="20"/>
  <c r="I55" i="20"/>
  <c r="I57" i="20" s="1"/>
  <c r="G55" i="20"/>
  <c r="I51" i="20"/>
  <c r="U38" i="20" s="1"/>
  <c r="I50" i="20"/>
  <c r="I56" i="20" s="1"/>
  <c r="O36" i="20"/>
  <c r="O38" i="20" s="1"/>
  <c r="O35" i="20"/>
  <c r="J30" i="20"/>
  <c r="O31" i="20"/>
  <c r="O29" i="20"/>
  <c r="O30" i="20" s="1"/>
  <c r="O26" i="20"/>
  <c r="U39" i="20"/>
  <c r="T12" i="20"/>
  <c r="S12" i="20"/>
  <c r="T11" i="20"/>
  <c r="T10" i="20"/>
  <c r="G53" i="19"/>
  <c r="I53" i="19"/>
  <c r="I55" i="19" s="1"/>
  <c r="E26" i="19"/>
  <c r="C21" i="43" l="1"/>
  <c r="AF14" i="43"/>
  <c r="AG14" i="43" s="1"/>
  <c r="X83" i="21"/>
  <c r="X84" i="21" s="1"/>
  <c r="H45" i="20"/>
  <c r="O28" i="22"/>
  <c r="X12" i="22"/>
  <c r="X13" i="22" s="1"/>
  <c r="X15" i="22" s="1"/>
  <c r="X16" i="22" s="1"/>
  <c r="P53" i="39"/>
  <c r="P62" i="39" s="1"/>
  <c r="O28" i="21"/>
  <c r="F27" i="21" s="1"/>
  <c r="N57" i="20"/>
  <c r="N58" i="20" s="1"/>
  <c r="N59" i="20" s="1"/>
  <c r="O57" i="20" s="1"/>
  <c r="H59" i="20" s="1"/>
  <c r="T2" i="20" s="1"/>
  <c r="C43" i="43"/>
  <c r="AD10" i="43"/>
  <c r="AD11" i="43" s="1"/>
  <c r="AF10" i="43"/>
  <c r="AF11" i="43" s="1"/>
  <c r="U40" i="22"/>
  <c r="U40" i="25"/>
  <c r="U40" i="26"/>
  <c r="U39" i="25"/>
  <c r="U39" i="26"/>
  <c r="U39" i="21"/>
  <c r="U39" i="23"/>
  <c r="U39" i="22"/>
  <c r="U40" i="23"/>
  <c r="O23" i="22"/>
  <c r="I32" i="22" s="1"/>
  <c r="I33" i="22" s="1"/>
  <c r="O38" i="22"/>
  <c r="W109" i="21" s="1"/>
  <c r="H39" i="22"/>
  <c r="H46" i="22" s="1"/>
  <c r="U8" i="22"/>
  <c r="O30" i="22"/>
  <c r="U38" i="22"/>
  <c r="E41" i="21"/>
  <c r="O38" i="21"/>
  <c r="I52" i="20"/>
  <c r="W46" i="20" s="1"/>
  <c r="O27" i="20"/>
  <c r="O28" i="20" s="1"/>
  <c r="O37" i="20"/>
  <c r="J45" i="20" l="1"/>
  <c r="K26" i="20" s="1"/>
  <c r="H68" i="22"/>
  <c r="AC81" i="21"/>
  <c r="V47" i="20"/>
  <c r="I49" i="20"/>
  <c r="F53" i="20" s="1"/>
  <c r="L22" i="20" s="1"/>
  <c r="E42" i="21"/>
  <c r="F27" i="22"/>
  <c r="X29" i="22"/>
  <c r="P56" i="39"/>
  <c r="P61" i="39" s="1"/>
  <c r="P63" i="39" s="1"/>
  <c r="P64" i="39" s="1"/>
  <c r="U53" i="39" s="1"/>
  <c r="C7" i="39" s="1"/>
  <c r="AB7" i="39" s="1"/>
  <c r="V85" i="22"/>
  <c r="Q53" i="38"/>
  <c r="X12" i="21"/>
  <c r="X13" i="21" s="1"/>
  <c r="X15" i="21" s="1"/>
  <c r="X16" i="21" s="1"/>
  <c r="G66" i="21"/>
  <c r="L23" i="21" s="1"/>
  <c r="U8" i="21"/>
  <c r="L23" i="20"/>
  <c r="T3" i="20" s="1"/>
  <c r="R17" i="20"/>
  <c r="AG11" i="43"/>
  <c r="AG17" i="43" s="1"/>
  <c r="AJ26" i="23" s="1"/>
  <c r="G66" i="22"/>
  <c r="L23" i="22" s="1"/>
  <c r="U40" i="21"/>
  <c r="H45" i="21"/>
  <c r="P62" i="38" l="1"/>
  <c r="P58" i="38"/>
  <c r="H48" i="22"/>
  <c r="S6" i="22" s="1"/>
  <c r="E43" i="21"/>
  <c r="H51" i="21" s="1"/>
  <c r="W108" i="21"/>
  <c r="W111" i="21" s="1"/>
  <c r="G71" i="22"/>
  <c r="K27" i="22" s="1"/>
  <c r="S5" i="21"/>
  <c r="H50" i="21"/>
  <c r="O50" i="21" s="1"/>
  <c r="H56" i="21" s="1"/>
  <c r="H49" i="22"/>
  <c r="F50" i="22" s="1"/>
  <c r="O50" i="22" s="1"/>
  <c r="H56" i="22" s="1"/>
  <c r="C9" i="39"/>
  <c r="C28" i="39" s="1"/>
  <c r="C31" i="39" s="1"/>
  <c r="V43" i="21"/>
  <c r="Q56" i="38"/>
  <c r="P61" i="38" s="1"/>
  <c r="P63" i="38" s="1"/>
  <c r="P64" i="38" s="1"/>
  <c r="U53" i="38" s="1"/>
  <c r="C7" i="38" s="1"/>
  <c r="AB7" i="38" s="1"/>
  <c r="S17" i="20"/>
  <c r="N118" i="42"/>
  <c r="S5" i="22"/>
  <c r="O31" i="21"/>
  <c r="J30" i="19"/>
  <c r="H41" i="19" l="1"/>
  <c r="H43" i="19" s="1"/>
  <c r="F44" i="19" s="1"/>
  <c r="K26" i="19" s="1"/>
  <c r="Q63" i="38"/>
  <c r="P69" i="38"/>
  <c r="U55" i="38" s="1"/>
  <c r="C25" i="38" s="1"/>
  <c r="E29" i="21"/>
  <c r="F29" i="21" s="1"/>
  <c r="AF7" i="39"/>
  <c r="AD7" i="39"/>
  <c r="G72" i="21"/>
  <c r="K27" i="21" s="1"/>
  <c r="C9" i="38"/>
  <c r="U40" i="20"/>
  <c r="O118" i="42"/>
  <c r="O119" i="42" s="1"/>
  <c r="O120" i="42" s="1"/>
  <c r="O121" i="42" s="1"/>
  <c r="Q72" i="42" s="1"/>
  <c r="U59" i="42" s="1"/>
  <c r="G50" i="22"/>
  <c r="I50" i="22" s="1"/>
  <c r="G53" i="22" s="1"/>
  <c r="K26" i="22" s="1"/>
  <c r="O51" i="23"/>
  <c r="O52" i="23"/>
  <c r="O50" i="23"/>
  <c r="O52" i="21"/>
  <c r="O52" i="22"/>
  <c r="O51" i="21"/>
  <c r="O51" i="22"/>
  <c r="G60" i="21"/>
  <c r="L22" i="21" s="1"/>
  <c r="S6" i="21"/>
  <c r="U39" i="19"/>
  <c r="I49" i="19"/>
  <c r="I48" i="19"/>
  <c r="I54" i="19" s="1"/>
  <c r="E32" i="19"/>
  <c r="O36" i="19"/>
  <c r="O37" i="19" s="1"/>
  <c r="E31" i="19"/>
  <c r="O35" i="19"/>
  <c r="E30" i="19"/>
  <c r="E29" i="19"/>
  <c r="O26" i="19"/>
  <c r="T12" i="19"/>
  <c r="S12" i="19"/>
  <c r="T11" i="19"/>
  <c r="T10" i="19"/>
  <c r="I47" i="19" l="1"/>
  <c r="AB12" i="38"/>
  <c r="C27" i="38"/>
  <c r="Q71" i="38"/>
  <c r="Q72" i="38" s="1"/>
  <c r="Q73" i="38" s="1"/>
  <c r="Q74" i="38" s="1"/>
  <c r="U59" i="38" s="1"/>
  <c r="Q64" i="38"/>
  <c r="Q65" i="38" s="1"/>
  <c r="U58" i="38" s="1"/>
  <c r="C14" i="38" s="1"/>
  <c r="AG7" i="39"/>
  <c r="AG13" i="39" s="1"/>
  <c r="AC27" i="22" s="1"/>
  <c r="G60" i="22"/>
  <c r="L22" i="22" s="1"/>
  <c r="AD7" i="38"/>
  <c r="AF7" i="38"/>
  <c r="P80" i="42"/>
  <c r="P84" i="42"/>
  <c r="C19" i="42"/>
  <c r="G53" i="21"/>
  <c r="K26" i="21" s="1"/>
  <c r="W57" i="19"/>
  <c r="W58" i="19" s="1"/>
  <c r="W59" i="19" s="1"/>
  <c r="X57" i="19" s="1"/>
  <c r="H57" i="19" s="1"/>
  <c r="I50" i="19"/>
  <c r="X44" i="19" s="1"/>
  <c r="O27" i="19"/>
  <c r="O28" i="19" s="1"/>
  <c r="U38" i="19"/>
  <c r="O38" i="19"/>
  <c r="C19" i="38" l="1"/>
  <c r="P80" i="38"/>
  <c r="P84" i="38"/>
  <c r="C16" i="38"/>
  <c r="AB9" i="38"/>
  <c r="AF12" i="38"/>
  <c r="AD12" i="38"/>
  <c r="C21" i="42"/>
  <c r="C22" i="42" s="1"/>
  <c r="C27" i="42" s="1"/>
  <c r="C31" i="42" s="1"/>
  <c r="AB10" i="42"/>
  <c r="AG7" i="38"/>
  <c r="T2" i="19"/>
  <c r="R17" i="19"/>
  <c r="L23" i="19"/>
  <c r="T3" i="19" s="1"/>
  <c r="W45" i="19"/>
  <c r="O29" i="19"/>
  <c r="O30" i="19" s="1"/>
  <c r="AG12" i="38" l="1"/>
  <c r="AB10" i="38"/>
  <c r="C21" i="38"/>
  <c r="AD10" i="42"/>
  <c r="AD11" i="42" s="1"/>
  <c r="AF10" i="42"/>
  <c r="AF11" i="42" s="1"/>
  <c r="S17" i="19"/>
  <c r="O118" i="40" s="1"/>
  <c r="O119" i="40" s="1"/>
  <c r="N118" i="40"/>
  <c r="O50" i="20"/>
  <c r="O31" i="19"/>
  <c r="AD10" i="38" l="1"/>
  <c r="AF10" i="38"/>
  <c r="AG11" i="42"/>
  <c r="AG13" i="42" s="1"/>
  <c r="AE28" i="20" s="1"/>
  <c r="U40" i="19"/>
  <c r="O52" i="19"/>
  <c r="O52" i="20"/>
  <c r="O51" i="19"/>
  <c r="O51" i="20"/>
  <c r="O50" i="19"/>
  <c r="F51" i="19" s="1"/>
  <c r="L22" i="19" s="1"/>
  <c r="O120" i="40" l="1"/>
  <c r="O121" i="40" s="1"/>
  <c r="Q72" i="40" s="1"/>
  <c r="U59" i="40" s="1"/>
  <c r="C19" i="40" s="1"/>
  <c r="AB10" i="40" s="1"/>
  <c r="T7" i="3"/>
  <c r="U8" i="3" s="1"/>
  <c r="V9" i="3" l="1"/>
  <c r="W9" i="3"/>
  <c r="P80" i="40"/>
  <c r="P84" i="40"/>
  <c r="AN22" i="8"/>
  <c r="AN21" i="8" s="1"/>
  <c r="O37" i="7"/>
  <c r="E32" i="8"/>
  <c r="AN26" i="8" s="1"/>
  <c r="AN27" i="8" s="1"/>
  <c r="E28" i="8" s="1"/>
  <c r="AJ41" i="8" l="1"/>
  <c r="C21" i="40"/>
  <c r="C22" i="40" s="1"/>
  <c r="C27" i="40" s="1"/>
  <c r="C31" i="40" s="1"/>
  <c r="O38" i="7"/>
  <c r="W118" i="7" s="1"/>
  <c r="E77" i="10"/>
  <c r="U71" i="10" s="1"/>
  <c r="U73" i="10" s="1"/>
  <c r="U75" i="10" s="1"/>
  <c r="E78" i="10" s="1"/>
  <c r="K77" i="10"/>
  <c r="W71" i="10" s="1"/>
  <c r="W73" i="10" s="1"/>
  <c r="W75" i="10" s="1"/>
  <c r="K78" i="10" s="1"/>
  <c r="E83" i="10"/>
  <c r="U78" i="10" s="1"/>
  <c r="U80" i="10" s="1"/>
  <c r="U82" i="10" s="1"/>
  <c r="E84" i="10" s="1"/>
  <c r="W78" i="10"/>
  <c r="W80" i="10" s="1"/>
  <c r="W82" i="10" s="1"/>
  <c r="K84" i="10" s="1"/>
  <c r="E95" i="17"/>
  <c r="E94" i="17"/>
  <c r="K93" i="17"/>
  <c r="E93" i="17"/>
  <c r="K92" i="17"/>
  <c r="E92" i="17"/>
  <c r="E87" i="17"/>
  <c r="E86" i="17"/>
  <c r="K85" i="17"/>
  <c r="E85" i="17"/>
  <c r="K84" i="17"/>
  <c r="E84" i="17"/>
  <c r="E79" i="17"/>
  <c r="E78" i="17"/>
  <c r="K77" i="17"/>
  <c r="E77" i="17"/>
  <c r="AE43" i="17" s="1"/>
  <c r="K76" i="17"/>
  <c r="E76" i="17"/>
  <c r="E57" i="17"/>
  <c r="E63" i="17" s="1"/>
  <c r="J63" i="17" s="1"/>
  <c r="E69" i="17" s="1"/>
  <c r="Y35" i="17"/>
  <c r="Y24" i="17"/>
  <c r="Y25" i="17" s="1"/>
  <c r="Y26" i="17" s="1"/>
  <c r="Y27" i="17" s="1"/>
  <c r="AF13" i="17"/>
  <c r="AE13" i="17"/>
  <c r="AF12" i="17"/>
  <c r="AF11" i="17"/>
  <c r="F14" i="16"/>
  <c r="K86" i="14"/>
  <c r="AD55" i="17" l="1"/>
  <c r="J61" i="17"/>
  <c r="X90" i="17"/>
  <c r="E99" i="17" s="1"/>
  <c r="AF10" i="40"/>
  <c r="AF11" i="40" s="1"/>
  <c r="AD10" i="40"/>
  <c r="AD11" i="40" s="1"/>
  <c r="AE82" i="17"/>
  <c r="Y46" i="17"/>
  <c r="K78" i="17"/>
  <c r="K86" i="17"/>
  <c r="E96" i="17"/>
  <c r="K94" i="17"/>
  <c r="E88" i="17"/>
  <c r="E80" i="17"/>
  <c r="P14" i="16"/>
  <c r="O6" i="15"/>
  <c r="L10" i="15" s="1"/>
  <c r="F6" i="15"/>
  <c r="C10" i="15" s="1"/>
  <c r="J62" i="17" l="1"/>
  <c r="E68" i="17" s="1"/>
  <c r="J52" i="17"/>
  <c r="J53" i="17" s="1"/>
  <c r="E65" i="17" s="1"/>
  <c r="E101" i="17"/>
  <c r="E102" i="17" s="1"/>
  <c r="AG11" i="40"/>
  <c r="AG13" i="40" s="1"/>
  <c r="AD27" i="19" s="1"/>
  <c r="L12" i="15"/>
  <c r="L13" i="15"/>
  <c r="L11" i="15"/>
  <c r="C13" i="15"/>
  <c r="C12" i="15"/>
  <c r="N77" i="16"/>
  <c r="N76" i="16"/>
  <c r="N75" i="16"/>
  <c r="N73" i="16"/>
  <c r="N72" i="16"/>
  <c r="N78" i="16"/>
  <c r="N74" i="16"/>
  <c r="N79" i="16"/>
  <c r="C17" i="16"/>
  <c r="D125" i="16"/>
  <c r="D124" i="16"/>
  <c r="D127" i="16"/>
  <c r="D128" i="16"/>
  <c r="D78" i="16"/>
  <c r="D75" i="16"/>
  <c r="D73" i="16"/>
  <c r="D126" i="16"/>
  <c r="N71" i="16"/>
  <c r="D77" i="16"/>
  <c r="D72" i="16"/>
  <c r="D79" i="16"/>
  <c r="N126" i="16"/>
  <c r="N128" i="16"/>
  <c r="D76" i="16"/>
  <c r="C21" i="16"/>
  <c r="C20" i="16"/>
  <c r="D71" i="16"/>
  <c r="N124" i="16"/>
  <c r="D74" i="16"/>
  <c r="N125" i="16"/>
  <c r="N127" i="16"/>
  <c r="M21" i="16"/>
  <c r="M17" i="16"/>
  <c r="M20" i="16"/>
  <c r="M19" i="16"/>
  <c r="M18" i="16"/>
  <c r="C19" i="16"/>
  <c r="C18" i="16"/>
  <c r="C11" i="15"/>
  <c r="AD77" i="17" l="1"/>
  <c r="AE77" i="17" s="1"/>
  <c r="Q62" i="17"/>
  <c r="E67" i="17"/>
  <c r="F67" i="17" s="1"/>
  <c r="Q56" i="17"/>
  <c r="Y92" i="17"/>
  <c r="Y93" i="17" s="1"/>
  <c r="Y94" i="17" s="1"/>
  <c r="Y96" i="17" s="1"/>
  <c r="H102" i="17" s="1"/>
  <c r="AD76" i="17"/>
  <c r="AE76" i="17" s="1"/>
  <c r="Q59" i="17"/>
  <c r="Y74" i="17"/>
  <c r="E47" i="17" s="1"/>
  <c r="E49" i="17" s="1"/>
  <c r="Y59" i="17"/>
  <c r="Y47" i="17"/>
  <c r="F69" i="17"/>
  <c r="F68" i="17"/>
  <c r="Y57" i="17"/>
  <c r="Y64" i="17" s="1"/>
  <c r="Y62" i="17" s="1"/>
  <c r="AD75" i="17" l="1"/>
  <c r="AE75" i="17" s="1"/>
  <c r="Y99" i="17"/>
  <c r="I102" i="17" s="1"/>
  <c r="AA111" i="17" s="1"/>
  <c r="AA112" i="17" s="1"/>
  <c r="AB112" i="17" s="1"/>
  <c r="AA113" i="17" s="1"/>
  <c r="C106" i="17" s="1"/>
  <c r="E51" i="17"/>
  <c r="AD82" i="17" s="1"/>
  <c r="K91" i="17" s="1"/>
  <c r="E48" i="17"/>
  <c r="Y65" i="17"/>
  <c r="Y71" i="17" s="1"/>
  <c r="AD63" i="17"/>
  <c r="Y68" i="17"/>
  <c r="Y69" i="17" s="1"/>
  <c r="Y72" i="17" s="1"/>
  <c r="AE45" i="17"/>
  <c r="AE44" i="17"/>
  <c r="AB12" i="14"/>
  <c r="AB13" i="14"/>
  <c r="S12" i="14"/>
  <c r="AB14" i="14"/>
  <c r="E97" i="14"/>
  <c r="E88" i="14"/>
  <c r="E80" i="14"/>
  <c r="E81" i="14"/>
  <c r="E89" i="14"/>
  <c r="E87" i="14"/>
  <c r="E86" i="14"/>
  <c r="E79" i="14"/>
  <c r="E78" i="14"/>
  <c r="J95" i="17" l="1"/>
  <c r="L46" i="17" s="1"/>
  <c r="AD80" i="17"/>
  <c r="K75" i="17" s="1"/>
  <c r="AD81" i="17"/>
  <c r="K83" i="17" s="1"/>
  <c r="J87" i="17" s="1"/>
  <c r="L45" i="17" s="1"/>
  <c r="AB111" i="17"/>
  <c r="AE79" i="17"/>
  <c r="E82" i="14"/>
  <c r="E90" i="14"/>
  <c r="U6" i="17" l="1"/>
  <c r="U5" i="17" s="1"/>
  <c r="V4" i="17" s="1"/>
  <c r="N53" i="36"/>
  <c r="J79" i="17"/>
  <c r="L44" i="17" s="1"/>
  <c r="E73" i="14"/>
  <c r="E72" i="14"/>
  <c r="E55" i="14"/>
  <c r="E58" i="14" s="1"/>
  <c r="J59" i="14" s="1"/>
  <c r="AJ44" i="8"/>
  <c r="O68" i="14" l="1"/>
  <c r="O69" i="14" s="1"/>
  <c r="O72" i="14" s="1"/>
  <c r="AA79" i="14" s="1"/>
  <c r="K85" i="14" s="1"/>
  <c r="J57" i="14"/>
  <c r="O57" i="14" s="1"/>
  <c r="O64" i="14" s="1"/>
  <c r="O62" i="14" s="1"/>
  <c r="K69" i="14" s="1"/>
  <c r="P59" i="36"/>
  <c r="P60" i="36" s="1"/>
  <c r="P61" i="36" s="1"/>
  <c r="P66" i="36" s="1"/>
  <c r="Q119" i="14"/>
  <c r="Y11" i="17"/>
  <c r="X11" i="17"/>
  <c r="AE78" i="17"/>
  <c r="AE83" i="17"/>
  <c r="W6" i="17"/>
  <c r="K87" i="14"/>
  <c r="K79" i="14"/>
  <c r="K78" i="14"/>
  <c r="K71" i="14"/>
  <c r="E71" i="14"/>
  <c r="K70" i="14"/>
  <c r="E70" i="14"/>
  <c r="O35" i="14"/>
  <c r="O31" i="14"/>
  <c r="O24" i="14"/>
  <c r="O25" i="14" s="1"/>
  <c r="O26" i="14" s="1"/>
  <c r="O27" i="14" s="1"/>
  <c r="E93" i="14" l="1"/>
  <c r="E95" i="14" s="1"/>
  <c r="E96" i="14" s="1"/>
  <c r="U80" i="36"/>
  <c r="U68" i="36"/>
  <c r="E74" i="14"/>
  <c r="K72" i="14"/>
  <c r="K80" i="14"/>
  <c r="K88" i="14"/>
  <c r="J89" i="14" s="1"/>
  <c r="T66" i="14"/>
  <c r="O56" i="14" s="1"/>
  <c r="U52" i="14"/>
  <c r="I28" i="11"/>
  <c r="I30" i="8"/>
  <c r="AN24" i="8" s="1"/>
  <c r="K53" i="11"/>
  <c r="W92" i="11" s="1"/>
  <c r="W94" i="11" s="1"/>
  <c r="W96" i="11" s="1"/>
  <c r="K54" i="11" s="1"/>
  <c r="E53" i="11"/>
  <c r="U92" i="11" s="1"/>
  <c r="U94" i="11" s="1"/>
  <c r="U96" i="11" s="1"/>
  <c r="E54" i="11" s="1"/>
  <c r="AG42" i="11"/>
  <c r="AG41" i="11"/>
  <c r="AG40" i="11"/>
  <c r="AG39" i="11"/>
  <c r="AG36" i="11"/>
  <c r="U31" i="11"/>
  <c r="E31" i="11"/>
  <c r="U26" i="11"/>
  <c r="U27" i="11" s="1"/>
  <c r="Z12" i="11"/>
  <c r="Y12" i="11"/>
  <c r="Z11" i="11"/>
  <c r="Z10" i="11"/>
  <c r="D57" i="10"/>
  <c r="U52" i="11" l="1"/>
  <c r="O51" i="14"/>
  <c r="J58" i="14"/>
  <c r="T68" i="14"/>
  <c r="O67" i="14" s="1"/>
  <c r="T55" i="14"/>
  <c r="U13" i="11"/>
  <c r="I29" i="11" s="1"/>
  <c r="I30" i="11" s="1"/>
  <c r="AE62" i="11" s="1"/>
  <c r="Z3" i="11"/>
  <c r="BK265" i="10"/>
  <c r="BJ265" i="10"/>
  <c r="BB265" i="10"/>
  <c r="BA265" i="10"/>
  <c r="AZ265" i="10"/>
  <c r="AS265" i="10"/>
  <c r="AR265" i="10"/>
  <c r="AQ265" i="10"/>
  <c r="AJ265" i="10"/>
  <c r="AI265" i="10"/>
  <c r="AH265" i="10"/>
  <c r="AA265" i="10"/>
  <c r="Y265" i="10"/>
  <c r="BK264" i="10"/>
  <c r="BJ264" i="10"/>
  <c r="BB264" i="10"/>
  <c r="BA264" i="10"/>
  <c r="AZ264" i="10"/>
  <c r="AS264" i="10"/>
  <c r="AR264" i="10"/>
  <c r="AQ264" i="10"/>
  <c r="AJ264" i="10"/>
  <c r="AI264" i="10"/>
  <c r="AH264" i="10"/>
  <c r="AA264" i="10"/>
  <c r="Y264" i="10"/>
  <c r="BK263" i="10"/>
  <c r="BJ263" i="10"/>
  <c r="BB263" i="10"/>
  <c r="BA263" i="10"/>
  <c r="AZ263" i="10"/>
  <c r="AS263" i="10"/>
  <c r="AR263" i="10"/>
  <c r="AQ263" i="10"/>
  <c r="AJ263" i="10"/>
  <c r="AI263" i="10"/>
  <c r="AH263" i="10"/>
  <c r="AA263" i="10"/>
  <c r="Y263" i="10"/>
  <c r="BK262" i="10"/>
  <c r="BJ262" i="10"/>
  <c r="BB262" i="10"/>
  <c r="BA262" i="10"/>
  <c r="AZ262" i="10"/>
  <c r="AS262" i="10"/>
  <c r="AR262" i="10"/>
  <c r="AQ262" i="10"/>
  <c r="AJ262" i="10"/>
  <c r="AI262" i="10"/>
  <c r="AH262" i="10"/>
  <c r="AA262" i="10"/>
  <c r="Y262" i="10"/>
  <c r="BK261" i="10"/>
  <c r="BJ261" i="10"/>
  <c r="BB261" i="10"/>
  <c r="BA261" i="10"/>
  <c r="AZ261" i="10"/>
  <c r="AS261" i="10"/>
  <c r="AR261" i="10"/>
  <c r="AQ261" i="10"/>
  <c r="AJ261" i="10"/>
  <c r="AI261" i="10"/>
  <c r="AH261" i="10"/>
  <c r="AA261" i="10"/>
  <c r="Y261" i="10"/>
  <c r="BK260" i="10"/>
  <c r="BJ260" i="10"/>
  <c r="BB260" i="10"/>
  <c r="BA260" i="10"/>
  <c r="AZ260" i="10"/>
  <c r="AS260" i="10"/>
  <c r="AR260" i="10"/>
  <c r="AQ260" i="10"/>
  <c r="AJ260" i="10"/>
  <c r="AI260" i="10"/>
  <c r="AH260" i="10"/>
  <c r="AA260" i="10"/>
  <c r="Y260" i="10"/>
  <c r="BK259" i="10"/>
  <c r="BJ259" i="10"/>
  <c r="BB259" i="10"/>
  <c r="BA259" i="10"/>
  <c r="AZ259" i="10"/>
  <c r="AS259" i="10"/>
  <c r="AR259" i="10"/>
  <c r="AQ259" i="10"/>
  <c r="AJ259" i="10"/>
  <c r="AI259" i="10"/>
  <c r="AH259" i="10"/>
  <c r="AA259" i="10"/>
  <c r="Y259" i="10"/>
  <c r="BK258" i="10"/>
  <c r="BJ258" i="10"/>
  <c r="BB258" i="10"/>
  <c r="BA258" i="10"/>
  <c r="AZ258" i="10"/>
  <c r="AS258" i="10"/>
  <c r="AR258" i="10"/>
  <c r="AQ258" i="10"/>
  <c r="AJ258" i="10"/>
  <c r="AI258" i="10"/>
  <c r="AH258" i="10"/>
  <c r="AA258" i="10"/>
  <c r="Y258" i="10"/>
  <c r="BK257" i="10"/>
  <c r="BJ257" i="10"/>
  <c r="BB257" i="10"/>
  <c r="BA257" i="10"/>
  <c r="AZ257" i="10"/>
  <c r="AS257" i="10"/>
  <c r="AR257" i="10"/>
  <c r="AQ257" i="10"/>
  <c r="AJ257" i="10"/>
  <c r="AI257" i="10"/>
  <c r="AH257" i="10"/>
  <c r="AA257" i="10"/>
  <c r="Y257" i="10"/>
  <c r="BK255" i="10"/>
  <c r="BJ255" i="10"/>
  <c r="BB255" i="10"/>
  <c r="BA255" i="10"/>
  <c r="AZ255" i="10"/>
  <c r="AS255" i="10"/>
  <c r="AR255" i="10"/>
  <c r="AQ255" i="10"/>
  <c r="AJ255" i="10"/>
  <c r="AI255" i="10"/>
  <c r="AH255" i="10"/>
  <c r="AA255" i="10"/>
  <c r="Y255" i="10"/>
  <c r="BK254" i="10"/>
  <c r="BJ254" i="10"/>
  <c r="BB254" i="10"/>
  <c r="BA254" i="10"/>
  <c r="AZ254" i="10"/>
  <c r="AS254" i="10"/>
  <c r="AR254" i="10"/>
  <c r="AQ254" i="10"/>
  <c r="AJ254" i="10"/>
  <c r="AI254" i="10"/>
  <c r="AH254" i="10"/>
  <c r="AA254" i="10"/>
  <c r="Y254" i="10"/>
  <c r="BK253" i="10"/>
  <c r="BJ253" i="10"/>
  <c r="BB253" i="10"/>
  <c r="BA253" i="10"/>
  <c r="AZ253" i="10"/>
  <c r="AS253" i="10"/>
  <c r="AR253" i="10"/>
  <c r="AQ253" i="10"/>
  <c r="AJ253" i="10"/>
  <c r="AI253" i="10"/>
  <c r="AH253" i="10"/>
  <c r="AA253" i="10"/>
  <c r="Y253" i="10"/>
  <c r="BK252" i="10"/>
  <c r="BJ252" i="10"/>
  <c r="BB252" i="10"/>
  <c r="BA252" i="10"/>
  <c r="AZ252" i="10"/>
  <c r="AS252" i="10"/>
  <c r="AR252" i="10"/>
  <c r="AQ252" i="10"/>
  <c r="AJ252" i="10"/>
  <c r="AI252" i="10"/>
  <c r="AH252" i="10"/>
  <c r="AA252" i="10"/>
  <c r="Y252" i="10"/>
  <c r="BK251" i="10"/>
  <c r="BJ251" i="10"/>
  <c r="BB251" i="10"/>
  <c r="BA251" i="10"/>
  <c r="AZ251" i="10"/>
  <c r="AS251" i="10"/>
  <c r="AR251" i="10"/>
  <c r="AQ251" i="10"/>
  <c r="AJ251" i="10"/>
  <c r="AI251" i="10"/>
  <c r="AH251" i="10"/>
  <c r="AA251" i="10"/>
  <c r="Y251" i="10"/>
  <c r="BK250" i="10"/>
  <c r="BJ250" i="10"/>
  <c r="BB250" i="10"/>
  <c r="BA250" i="10"/>
  <c r="AZ250" i="10"/>
  <c r="AS250" i="10"/>
  <c r="AR250" i="10"/>
  <c r="AQ250" i="10"/>
  <c r="AJ250" i="10"/>
  <c r="AI250" i="10"/>
  <c r="AH250" i="10"/>
  <c r="AA250" i="10"/>
  <c r="Y250" i="10"/>
  <c r="BK249" i="10"/>
  <c r="BJ249" i="10"/>
  <c r="BB249" i="10"/>
  <c r="BA249" i="10"/>
  <c r="AZ249" i="10"/>
  <c r="AS249" i="10"/>
  <c r="AR249" i="10"/>
  <c r="AQ249" i="10"/>
  <c r="AJ249" i="10"/>
  <c r="AI249" i="10"/>
  <c r="AH249" i="10"/>
  <c r="AA249" i="10"/>
  <c r="Y249" i="10"/>
  <c r="BK248" i="10"/>
  <c r="BJ248" i="10"/>
  <c r="BB248" i="10"/>
  <c r="BA248" i="10"/>
  <c r="AZ248" i="10"/>
  <c r="AS248" i="10"/>
  <c r="AR248" i="10"/>
  <c r="AQ248" i="10"/>
  <c r="AJ248" i="10"/>
  <c r="AI248" i="10"/>
  <c r="AH248" i="10"/>
  <c r="AA248" i="10"/>
  <c r="Y248" i="10"/>
  <c r="BK247" i="10"/>
  <c r="BJ247" i="10"/>
  <c r="BB247" i="10"/>
  <c r="BA247" i="10"/>
  <c r="AZ247" i="10"/>
  <c r="AS247" i="10"/>
  <c r="AR247" i="10"/>
  <c r="AQ247" i="10"/>
  <c r="AJ247" i="10"/>
  <c r="AI247" i="10"/>
  <c r="AH247" i="10"/>
  <c r="AA247" i="10"/>
  <c r="Y247" i="10"/>
  <c r="BK245" i="10"/>
  <c r="BJ245" i="10"/>
  <c r="BB245" i="10"/>
  <c r="BA245" i="10"/>
  <c r="AZ245" i="10"/>
  <c r="AS245" i="10"/>
  <c r="AR245" i="10"/>
  <c r="AQ245" i="10"/>
  <c r="AJ245" i="10"/>
  <c r="AI245" i="10"/>
  <c r="AH245" i="10"/>
  <c r="AA245" i="10"/>
  <c r="Y245" i="10"/>
  <c r="BK244" i="10"/>
  <c r="BJ244" i="10"/>
  <c r="BB244" i="10"/>
  <c r="BA244" i="10"/>
  <c r="AZ244" i="10"/>
  <c r="AS244" i="10"/>
  <c r="AR244" i="10"/>
  <c r="AQ244" i="10"/>
  <c r="AJ244" i="10"/>
  <c r="AI244" i="10"/>
  <c r="AH244" i="10"/>
  <c r="AA244" i="10"/>
  <c r="Y244" i="10"/>
  <c r="BK243" i="10"/>
  <c r="BJ243" i="10"/>
  <c r="BB243" i="10"/>
  <c r="BA243" i="10"/>
  <c r="AZ243" i="10"/>
  <c r="AS243" i="10"/>
  <c r="AR243" i="10"/>
  <c r="AQ243" i="10"/>
  <c r="AJ243" i="10"/>
  <c r="AI243" i="10"/>
  <c r="AH243" i="10"/>
  <c r="AA243" i="10"/>
  <c r="Y243" i="10"/>
  <c r="BK242" i="10"/>
  <c r="BJ242" i="10"/>
  <c r="BB242" i="10"/>
  <c r="BA242" i="10"/>
  <c r="AZ242" i="10"/>
  <c r="AS242" i="10"/>
  <c r="AR242" i="10"/>
  <c r="AQ242" i="10"/>
  <c r="AJ242" i="10"/>
  <c r="AI242" i="10"/>
  <c r="AH242" i="10"/>
  <c r="AA242" i="10"/>
  <c r="Y242" i="10"/>
  <c r="BK241" i="10"/>
  <c r="BJ241" i="10"/>
  <c r="BB241" i="10"/>
  <c r="BA241" i="10"/>
  <c r="AZ241" i="10"/>
  <c r="AS241" i="10"/>
  <c r="AR241" i="10"/>
  <c r="AQ241" i="10"/>
  <c r="AJ241" i="10"/>
  <c r="AI241" i="10"/>
  <c r="AH241" i="10"/>
  <c r="AA241" i="10"/>
  <c r="Y241" i="10"/>
  <c r="BK240" i="10"/>
  <c r="BJ240" i="10"/>
  <c r="BB240" i="10"/>
  <c r="BA240" i="10"/>
  <c r="AZ240" i="10"/>
  <c r="AS240" i="10"/>
  <c r="AR240" i="10"/>
  <c r="AQ240" i="10"/>
  <c r="AJ240" i="10"/>
  <c r="AI240" i="10"/>
  <c r="AH240" i="10"/>
  <c r="AA240" i="10"/>
  <c r="Y240" i="10"/>
  <c r="BK239" i="10"/>
  <c r="BJ239" i="10"/>
  <c r="BB239" i="10"/>
  <c r="BA239" i="10"/>
  <c r="AZ239" i="10"/>
  <c r="AS239" i="10"/>
  <c r="AR239" i="10"/>
  <c r="AQ239" i="10"/>
  <c r="AJ239" i="10"/>
  <c r="AI239" i="10"/>
  <c r="AH239" i="10"/>
  <c r="AA239" i="10"/>
  <c r="Y239" i="10"/>
  <c r="BK238" i="10"/>
  <c r="BJ238" i="10"/>
  <c r="BB238" i="10"/>
  <c r="BA238" i="10"/>
  <c r="AZ238" i="10"/>
  <c r="AS238" i="10"/>
  <c r="AR238" i="10"/>
  <c r="AQ238" i="10"/>
  <c r="AJ238" i="10"/>
  <c r="AI238" i="10"/>
  <c r="AH238" i="10"/>
  <c r="AA238" i="10"/>
  <c r="Y238" i="10"/>
  <c r="BK237" i="10"/>
  <c r="BJ237" i="10"/>
  <c r="BB237" i="10"/>
  <c r="BA237" i="10"/>
  <c r="AZ237" i="10"/>
  <c r="AS237" i="10"/>
  <c r="AR237" i="10"/>
  <c r="AQ237" i="10"/>
  <c r="AJ237" i="10"/>
  <c r="AI237" i="10"/>
  <c r="AH237" i="10"/>
  <c r="AA237" i="10"/>
  <c r="Y237" i="10"/>
  <c r="BK235" i="10"/>
  <c r="BJ235" i="10"/>
  <c r="BB235" i="10"/>
  <c r="BA235" i="10"/>
  <c r="AZ235" i="10"/>
  <c r="AS235" i="10"/>
  <c r="AR235" i="10"/>
  <c r="AQ235" i="10"/>
  <c r="AJ235" i="10"/>
  <c r="AI235" i="10"/>
  <c r="AH235" i="10"/>
  <c r="AA235" i="10"/>
  <c r="Y235" i="10"/>
  <c r="BK234" i="10"/>
  <c r="BJ234" i="10"/>
  <c r="BB234" i="10"/>
  <c r="BA234" i="10"/>
  <c r="AZ234" i="10"/>
  <c r="AS234" i="10"/>
  <c r="AR234" i="10"/>
  <c r="AQ234" i="10"/>
  <c r="AJ234" i="10"/>
  <c r="AI234" i="10"/>
  <c r="AH234" i="10"/>
  <c r="AA234" i="10"/>
  <c r="Y234" i="10"/>
  <c r="BK233" i="10"/>
  <c r="BJ233" i="10"/>
  <c r="BB233" i="10"/>
  <c r="BA233" i="10"/>
  <c r="AZ233" i="10"/>
  <c r="AS233" i="10"/>
  <c r="AR233" i="10"/>
  <c r="AQ233" i="10"/>
  <c r="AJ233" i="10"/>
  <c r="AI233" i="10"/>
  <c r="AH233" i="10"/>
  <c r="AA233" i="10"/>
  <c r="Y233" i="10"/>
  <c r="BK232" i="10"/>
  <c r="BJ232" i="10"/>
  <c r="BB232" i="10"/>
  <c r="BA232" i="10"/>
  <c r="AZ232" i="10"/>
  <c r="AS232" i="10"/>
  <c r="AR232" i="10"/>
  <c r="AQ232" i="10"/>
  <c r="AJ232" i="10"/>
  <c r="AI232" i="10"/>
  <c r="AH232" i="10"/>
  <c r="AA232" i="10"/>
  <c r="Y232" i="10"/>
  <c r="BK231" i="10"/>
  <c r="BJ231" i="10"/>
  <c r="BB231" i="10"/>
  <c r="BA231" i="10"/>
  <c r="AZ231" i="10"/>
  <c r="AS231" i="10"/>
  <c r="AR231" i="10"/>
  <c r="AQ231" i="10"/>
  <c r="AJ231" i="10"/>
  <c r="AI231" i="10"/>
  <c r="AH231" i="10"/>
  <c r="AA231" i="10"/>
  <c r="Y231" i="10"/>
  <c r="BK230" i="10"/>
  <c r="BJ230" i="10"/>
  <c r="BB230" i="10"/>
  <c r="BA230" i="10"/>
  <c r="AZ230" i="10"/>
  <c r="AS230" i="10"/>
  <c r="AR230" i="10"/>
  <c r="AQ230" i="10"/>
  <c r="AJ230" i="10"/>
  <c r="AI230" i="10"/>
  <c r="AH230" i="10"/>
  <c r="AA230" i="10"/>
  <c r="Y230" i="10"/>
  <c r="BK229" i="10"/>
  <c r="BJ229" i="10"/>
  <c r="BB229" i="10"/>
  <c r="BA229" i="10"/>
  <c r="AZ229" i="10"/>
  <c r="AS229" i="10"/>
  <c r="AR229" i="10"/>
  <c r="AQ229" i="10"/>
  <c r="AJ229" i="10"/>
  <c r="AI229" i="10"/>
  <c r="AH229" i="10"/>
  <c r="AA229" i="10"/>
  <c r="Y229" i="10"/>
  <c r="BK228" i="10"/>
  <c r="BJ228" i="10"/>
  <c r="BB228" i="10"/>
  <c r="BA228" i="10"/>
  <c r="AZ228" i="10"/>
  <c r="AS228" i="10"/>
  <c r="AR228" i="10"/>
  <c r="AQ228" i="10"/>
  <c r="AJ228" i="10"/>
  <c r="AI228" i="10"/>
  <c r="AH228" i="10"/>
  <c r="AA228" i="10"/>
  <c r="Y228" i="10"/>
  <c r="BK227" i="10"/>
  <c r="BJ227" i="10"/>
  <c r="BB227" i="10"/>
  <c r="BA227" i="10"/>
  <c r="AZ227" i="10"/>
  <c r="AS227" i="10"/>
  <c r="AR227" i="10"/>
  <c r="AQ227" i="10"/>
  <c r="AJ227" i="10"/>
  <c r="AI227" i="10"/>
  <c r="AH227" i="10"/>
  <c r="AA227" i="10"/>
  <c r="Y227" i="10"/>
  <c r="BK225" i="10"/>
  <c r="BJ225" i="10"/>
  <c r="BB225" i="10"/>
  <c r="BA225" i="10"/>
  <c r="AZ225" i="10"/>
  <c r="AS225" i="10"/>
  <c r="AR225" i="10"/>
  <c r="AQ225" i="10"/>
  <c r="AJ225" i="10"/>
  <c r="AI225" i="10"/>
  <c r="AH225" i="10"/>
  <c r="AA225" i="10"/>
  <c r="Y225" i="10"/>
  <c r="BK224" i="10"/>
  <c r="BJ224" i="10"/>
  <c r="BB224" i="10"/>
  <c r="BA224" i="10"/>
  <c r="AZ224" i="10"/>
  <c r="AS224" i="10"/>
  <c r="AR224" i="10"/>
  <c r="AQ224" i="10"/>
  <c r="AJ224" i="10"/>
  <c r="AI224" i="10"/>
  <c r="AH224" i="10"/>
  <c r="AA224" i="10"/>
  <c r="Y224" i="10"/>
  <c r="BK223" i="10"/>
  <c r="BJ223" i="10"/>
  <c r="BB223" i="10"/>
  <c r="BA223" i="10"/>
  <c r="AZ223" i="10"/>
  <c r="AS223" i="10"/>
  <c r="AR223" i="10"/>
  <c r="AQ223" i="10"/>
  <c r="AJ223" i="10"/>
  <c r="AI223" i="10"/>
  <c r="AH223" i="10"/>
  <c r="AA223" i="10"/>
  <c r="Y223" i="10"/>
  <c r="BK222" i="10"/>
  <c r="BJ222" i="10"/>
  <c r="BB222" i="10"/>
  <c r="BA222" i="10"/>
  <c r="AZ222" i="10"/>
  <c r="AS222" i="10"/>
  <c r="AR222" i="10"/>
  <c r="AQ222" i="10"/>
  <c r="AJ222" i="10"/>
  <c r="AI222" i="10"/>
  <c r="AH222" i="10"/>
  <c r="AA222" i="10"/>
  <c r="Y222" i="10"/>
  <c r="BK221" i="10"/>
  <c r="BJ221" i="10"/>
  <c r="BB221" i="10"/>
  <c r="BA221" i="10"/>
  <c r="AZ221" i="10"/>
  <c r="AS221" i="10"/>
  <c r="AR221" i="10"/>
  <c r="AQ221" i="10"/>
  <c r="AJ221" i="10"/>
  <c r="AI221" i="10"/>
  <c r="AH221" i="10"/>
  <c r="AA221" i="10"/>
  <c r="Y221" i="10"/>
  <c r="BK220" i="10"/>
  <c r="BJ220" i="10"/>
  <c r="BB220" i="10"/>
  <c r="BA220" i="10"/>
  <c r="AZ220" i="10"/>
  <c r="AS220" i="10"/>
  <c r="AR220" i="10"/>
  <c r="AQ220" i="10"/>
  <c r="AJ220" i="10"/>
  <c r="AI220" i="10"/>
  <c r="AH220" i="10"/>
  <c r="AA220" i="10"/>
  <c r="Y220" i="10"/>
  <c r="BK219" i="10"/>
  <c r="BJ219" i="10"/>
  <c r="BB219" i="10"/>
  <c r="BA219" i="10"/>
  <c r="AZ219" i="10"/>
  <c r="AS219" i="10"/>
  <c r="AR219" i="10"/>
  <c r="AQ219" i="10"/>
  <c r="AJ219" i="10"/>
  <c r="AI219" i="10"/>
  <c r="AH219" i="10"/>
  <c r="AA219" i="10"/>
  <c r="Y219" i="10"/>
  <c r="BK218" i="10"/>
  <c r="BJ218" i="10"/>
  <c r="BB218" i="10"/>
  <c r="BA218" i="10"/>
  <c r="AZ218" i="10"/>
  <c r="AS218" i="10"/>
  <c r="AR218" i="10"/>
  <c r="AQ218" i="10"/>
  <c r="AJ218" i="10"/>
  <c r="AI218" i="10"/>
  <c r="AH218" i="10"/>
  <c r="AA218" i="10"/>
  <c r="Y218" i="10"/>
  <c r="BK217" i="10"/>
  <c r="BJ217" i="10"/>
  <c r="BB217" i="10"/>
  <c r="BA217" i="10"/>
  <c r="AZ217" i="10"/>
  <c r="AS217" i="10"/>
  <c r="AR217" i="10"/>
  <c r="AQ217" i="10"/>
  <c r="AJ217" i="10"/>
  <c r="AI217" i="10"/>
  <c r="AH217" i="10"/>
  <c r="AA217" i="10"/>
  <c r="Y217" i="10"/>
  <c r="W84" i="10"/>
  <c r="W86" i="10" s="1"/>
  <c r="W88" i="10" s="1"/>
  <c r="K90" i="10" s="1"/>
  <c r="E89" i="10"/>
  <c r="U84" i="10" s="1"/>
  <c r="U86" i="10" s="1"/>
  <c r="U88" i="10" s="1"/>
  <c r="E90" i="10" s="1"/>
  <c r="Z59" i="10"/>
  <c r="Z58" i="10"/>
  <c r="Z60" i="10"/>
  <c r="Z57" i="10"/>
  <c r="E45" i="10"/>
  <c r="G37" i="10" s="1"/>
  <c r="L39" i="10"/>
  <c r="K37" i="10"/>
  <c r="S24" i="10"/>
  <c r="AJ12" i="10"/>
  <c r="AI12" i="10"/>
  <c r="AJ11" i="10"/>
  <c r="AJ10" i="10"/>
  <c r="O31" i="11" l="1"/>
  <c r="T67" i="14"/>
  <c r="O58" i="14" s="1"/>
  <c r="O59" i="14"/>
  <c r="T63" i="14" s="1"/>
  <c r="K77" i="14" s="1"/>
  <c r="F27" i="11"/>
  <c r="E59" i="14"/>
  <c r="E41" i="14" s="1"/>
  <c r="Z62" i="10"/>
  <c r="E38" i="11"/>
  <c r="E44" i="11" s="1"/>
  <c r="O52" i="14"/>
  <c r="O50" i="14"/>
  <c r="O61" i="14"/>
  <c r="J55" i="11"/>
  <c r="L23" i="11" s="1"/>
  <c r="O29" i="11"/>
  <c r="O30" i="11" s="1"/>
  <c r="AF58" i="11"/>
  <c r="C9" i="34"/>
  <c r="AC16" i="34" s="1"/>
  <c r="H66" i="10"/>
  <c r="L66" i="10"/>
  <c r="H67" i="10"/>
  <c r="L67" i="10"/>
  <c r="H65" i="10"/>
  <c r="L65" i="10"/>
  <c r="T8" i="11"/>
  <c r="O60" i="14"/>
  <c r="E63" i="14"/>
  <c r="AA78" i="14" s="1"/>
  <c r="E61" i="14"/>
  <c r="F61" i="14" s="1"/>
  <c r="E62" i="14"/>
  <c r="Z4" i="11"/>
  <c r="S25" i="10"/>
  <c r="S45" i="10"/>
  <c r="E28" i="6"/>
  <c r="H60" i="6" s="1"/>
  <c r="H58" i="11" l="1"/>
  <c r="J41" i="11"/>
  <c r="U51" i="11"/>
  <c r="E29" i="11"/>
  <c r="D58" i="10"/>
  <c r="D59" i="10" s="1"/>
  <c r="Y49" i="10" s="1"/>
  <c r="S26" i="10"/>
  <c r="S27" i="10" s="1"/>
  <c r="E48" i="10"/>
  <c r="F48" i="10" s="1"/>
  <c r="Q55" i="48"/>
  <c r="Q63" i="48" s="1"/>
  <c r="O74" i="14"/>
  <c r="O55" i="14"/>
  <c r="E69" i="14" s="1"/>
  <c r="Y73" i="14"/>
  <c r="Q55" i="47"/>
  <c r="Q63" i="47" s="1"/>
  <c r="J8" i="6"/>
  <c r="E34" i="11"/>
  <c r="L6" i="15"/>
  <c r="B9" i="11"/>
  <c r="F41" i="14"/>
  <c r="Y43" i="10"/>
  <c r="F62" i="14"/>
  <c r="F63" i="14"/>
  <c r="Y45" i="10"/>
  <c r="AE66" i="3"/>
  <c r="AJ46" i="8"/>
  <c r="F48" i="3" l="1"/>
  <c r="Q64" i="48"/>
  <c r="U58" i="48" s="1"/>
  <c r="R55" i="48"/>
  <c r="Q66" i="48" s="1"/>
  <c r="Q67" i="48" s="1"/>
  <c r="U59" i="48" s="1"/>
  <c r="R55" i="47"/>
  <c r="Q66" i="47" s="1"/>
  <c r="Q67" i="47" s="1"/>
  <c r="U59" i="47" s="1"/>
  <c r="Q64" i="47"/>
  <c r="U58" i="47" s="1"/>
  <c r="Y92" i="14"/>
  <c r="AE67" i="3"/>
  <c r="P55" i="33" s="1"/>
  <c r="U53" i="48"/>
  <c r="C9" i="48" s="1"/>
  <c r="AB16" i="48" s="1"/>
  <c r="U55" i="48"/>
  <c r="C31" i="48" s="1"/>
  <c r="O70" i="14"/>
  <c r="E85" i="14" s="1"/>
  <c r="Z73" i="14"/>
  <c r="J81" i="14"/>
  <c r="L45" i="14" s="1"/>
  <c r="U55" i="47"/>
  <c r="C31" i="47" s="1"/>
  <c r="U53" i="47"/>
  <c r="C9" i="47" s="1"/>
  <c r="AB16" i="47" s="1"/>
  <c r="M9" i="15"/>
  <c r="N10" i="15"/>
  <c r="N9" i="15"/>
  <c r="M11" i="15"/>
  <c r="N12" i="15"/>
  <c r="M12" i="15"/>
  <c r="N11" i="15"/>
  <c r="M13" i="15"/>
  <c r="N13" i="15"/>
  <c r="M10" i="15"/>
  <c r="E46" i="11"/>
  <c r="C35" i="11"/>
  <c r="U37" i="11" s="1"/>
  <c r="E51" i="11" s="1"/>
  <c r="U50" i="11"/>
  <c r="C15" i="48"/>
  <c r="AB18" i="48" s="1"/>
  <c r="M80" i="48"/>
  <c r="P55" i="34"/>
  <c r="E63" i="10"/>
  <c r="E69" i="10" s="1"/>
  <c r="U53" i="14"/>
  <c r="U54" i="14"/>
  <c r="O65" i="14"/>
  <c r="K57" i="8"/>
  <c r="AH55" i="8" s="1"/>
  <c r="AH57" i="8" s="1"/>
  <c r="AH59" i="8" s="1"/>
  <c r="K58" i="8" s="1"/>
  <c r="E56" i="8"/>
  <c r="AF55" i="8" s="1"/>
  <c r="AF57" i="8" s="1"/>
  <c r="AF59" i="8" s="1"/>
  <c r="E58" i="8" s="1"/>
  <c r="K50" i="8"/>
  <c r="AH48" i="8" s="1"/>
  <c r="AH50" i="8" s="1"/>
  <c r="AH52" i="8" s="1"/>
  <c r="K52" i="8" s="1"/>
  <c r="E50" i="8"/>
  <c r="AF48" i="8" s="1"/>
  <c r="AF50" i="8" s="1"/>
  <c r="AF52" i="8" s="1"/>
  <c r="E52" i="8" s="1"/>
  <c r="AJ45" i="8"/>
  <c r="AJ43" i="8"/>
  <c r="AI53" i="8" s="1"/>
  <c r="E25" i="8"/>
  <c r="H18" i="8" s="1"/>
  <c r="L17" i="8"/>
  <c r="AG12" i="8"/>
  <c r="AF12" i="8"/>
  <c r="AG11" i="8"/>
  <c r="AG10" i="8"/>
  <c r="I65" i="10" l="1"/>
  <c r="V99" i="10"/>
  <c r="K95" i="10" s="1"/>
  <c r="U99" i="10"/>
  <c r="E95" i="10" s="1"/>
  <c r="O71" i="14"/>
  <c r="O66" i="14"/>
  <c r="E77" i="14" s="1"/>
  <c r="Y93" i="14"/>
  <c r="T61" i="14"/>
  <c r="AA81" i="14"/>
  <c r="C33" i="48"/>
  <c r="AB22" i="48"/>
  <c r="C11" i="48"/>
  <c r="C20" i="48"/>
  <c r="AB19" i="48" s="1"/>
  <c r="P80" i="48"/>
  <c r="Y74" i="14"/>
  <c r="AA82" i="14" s="1"/>
  <c r="J73" i="14"/>
  <c r="L44" i="14" s="1"/>
  <c r="C20" i="47"/>
  <c r="AB19" i="47" s="1"/>
  <c r="P80" i="47"/>
  <c r="C11" i="47"/>
  <c r="AB22" i="47"/>
  <c r="C33" i="47"/>
  <c r="U33" i="11"/>
  <c r="U34" i="11" s="1"/>
  <c r="D35" i="11"/>
  <c r="F35" i="11" s="1"/>
  <c r="C17" i="48"/>
  <c r="U81" i="34"/>
  <c r="U83" i="34"/>
  <c r="U55" i="34"/>
  <c r="C47" i="34" s="1"/>
  <c r="AB27" i="34" s="1"/>
  <c r="U67" i="34"/>
  <c r="U53" i="34"/>
  <c r="C8" i="34" s="1"/>
  <c r="AB16" i="34" s="1"/>
  <c r="U69" i="34"/>
  <c r="M66" i="10"/>
  <c r="O69" i="10" s="1"/>
  <c r="M67" i="10"/>
  <c r="O72" i="10" s="1"/>
  <c r="I67" i="10"/>
  <c r="O62" i="10" s="1"/>
  <c r="I66" i="10"/>
  <c r="O59" i="10" s="1"/>
  <c r="M65" i="10"/>
  <c r="O66" i="10" s="1"/>
  <c r="AJ47" i="8"/>
  <c r="I31" i="8"/>
  <c r="S51" i="10"/>
  <c r="S52" i="10"/>
  <c r="S50" i="10"/>
  <c r="AH38" i="8"/>
  <c r="D75" i="14" l="1"/>
  <c r="L37" i="14" s="1"/>
  <c r="Y99" i="14"/>
  <c r="I96" i="14" s="1"/>
  <c r="Q111" i="14" s="1"/>
  <c r="Q112" i="14" s="1"/>
  <c r="R112" i="14" s="1"/>
  <c r="Q113" i="14" s="1"/>
  <c r="Y94" i="14"/>
  <c r="Y96" i="14" s="1"/>
  <c r="H96" i="14" s="1"/>
  <c r="AD16" i="48"/>
  <c r="AF16" i="48"/>
  <c r="C22" i="48"/>
  <c r="C28" i="48" s="1"/>
  <c r="C34" i="48" s="1"/>
  <c r="C37" i="48" s="1"/>
  <c r="AF22" i="48"/>
  <c r="AD22" i="48"/>
  <c r="L46" i="14"/>
  <c r="D83" i="14"/>
  <c r="L39" i="14" s="1"/>
  <c r="AF27" i="34"/>
  <c r="AD27" i="34"/>
  <c r="AD22" i="47"/>
  <c r="AF22" i="47"/>
  <c r="AF16" i="47"/>
  <c r="AD16" i="47"/>
  <c r="C22" i="47"/>
  <c r="H61" i="11"/>
  <c r="K26" i="11" s="1"/>
  <c r="AD18" i="48"/>
  <c r="AF18" i="48"/>
  <c r="M83" i="38"/>
  <c r="M80" i="38"/>
  <c r="M82" i="38"/>
  <c r="M81" i="38"/>
  <c r="M84" i="38"/>
  <c r="C49" i="34"/>
  <c r="U58" i="36"/>
  <c r="M82" i="36" s="1"/>
  <c r="Y44" i="10"/>
  <c r="C10" i="34"/>
  <c r="D97" i="10"/>
  <c r="O63" i="10"/>
  <c r="S58" i="10" s="1"/>
  <c r="O60" i="10"/>
  <c r="O56" i="10"/>
  <c r="O57" i="10" s="1"/>
  <c r="O70" i="10"/>
  <c r="O67" i="10"/>
  <c r="S59" i="10" s="1"/>
  <c r="K76" i="10" s="1"/>
  <c r="O73" i="10"/>
  <c r="F28" i="8"/>
  <c r="AH40" i="8"/>
  <c r="AH39" i="8"/>
  <c r="S61" i="10" l="1"/>
  <c r="K88" i="10" s="1"/>
  <c r="J91" i="10" s="1"/>
  <c r="L50" i="10" s="1"/>
  <c r="S60" i="10"/>
  <c r="K82" i="10" s="1"/>
  <c r="AG16" i="48"/>
  <c r="C100" i="14"/>
  <c r="N53" i="58"/>
  <c r="U6" i="14"/>
  <c r="N53" i="72"/>
  <c r="R81" i="72" s="1"/>
  <c r="R82" i="72" s="1"/>
  <c r="R83" i="72" s="1"/>
  <c r="R88" i="72" s="1"/>
  <c r="N53" i="73"/>
  <c r="N53" i="38"/>
  <c r="P60" i="56"/>
  <c r="P61" i="56" s="1"/>
  <c r="P66" i="56" s="1"/>
  <c r="U58" i="56" s="1"/>
  <c r="N53" i="35"/>
  <c r="P59" i="35" s="1"/>
  <c r="S56" i="10"/>
  <c r="E76" i="10" s="1"/>
  <c r="S57" i="10"/>
  <c r="E82" i="10" s="1"/>
  <c r="D91" i="14"/>
  <c r="L41" i="14" s="1"/>
  <c r="AG27" i="34"/>
  <c r="AN29" i="8"/>
  <c r="AU8" i="8"/>
  <c r="AU9" i="8" s="1"/>
  <c r="U26" i="8" s="1"/>
  <c r="AD19" i="48"/>
  <c r="AD21" i="48" s="1"/>
  <c r="AF19" i="48"/>
  <c r="AF21" i="48" s="1"/>
  <c r="AG22" i="48"/>
  <c r="J97" i="10"/>
  <c r="K53" i="10" s="1"/>
  <c r="AG22" i="47"/>
  <c r="M84" i="36"/>
  <c r="M83" i="36"/>
  <c r="C15" i="36" s="1"/>
  <c r="C17" i="36" s="1"/>
  <c r="M85" i="36"/>
  <c r="AD19" i="47"/>
  <c r="AF19" i="47"/>
  <c r="AG16" i="47"/>
  <c r="M86" i="36"/>
  <c r="C50" i="34"/>
  <c r="C53" i="34" s="1"/>
  <c r="AF16" i="34"/>
  <c r="AD16" i="34"/>
  <c r="U69" i="33"/>
  <c r="U83" i="33"/>
  <c r="U55" i="33"/>
  <c r="C47" i="33" s="1"/>
  <c r="AB27" i="33" s="1"/>
  <c r="U67" i="33"/>
  <c r="U81" i="33"/>
  <c r="U53" i="33"/>
  <c r="C8" i="33" s="1"/>
  <c r="AB16" i="33" s="1"/>
  <c r="Q55" i="32"/>
  <c r="AB13" i="8"/>
  <c r="AB14" i="8" s="1"/>
  <c r="P73" i="10"/>
  <c r="R73" i="10" s="1"/>
  <c r="P70" i="10"/>
  <c r="R70" i="10" s="1"/>
  <c r="P67" i="10"/>
  <c r="R67" i="10" s="1"/>
  <c r="AN37" i="8"/>
  <c r="P63" i="10"/>
  <c r="R63" i="10" s="1"/>
  <c r="P60" i="10"/>
  <c r="R60" i="10" s="1"/>
  <c r="P57" i="10"/>
  <c r="R57" i="10" s="1"/>
  <c r="S46" i="10"/>
  <c r="S47" i="10" s="1"/>
  <c r="K52" i="10"/>
  <c r="J59" i="8"/>
  <c r="L25" i="8" s="1"/>
  <c r="E37" i="8"/>
  <c r="E43" i="8" s="1"/>
  <c r="J39" i="8" s="1"/>
  <c r="U80" i="56" l="1"/>
  <c r="P60" i="35"/>
  <c r="P61" i="35" s="1"/>
  <c r="P66" i="35" s="1"/>
  <c r="U58" i="35" s="1"/>
  <c r="Q119" i="8"/>
  <c r="G62" i="8" s="1"/>
  <c r="J40" i="8"/>
  <c r="Q33" i="8" s="1"/>
  <c r="O34" i="8" s="1"/>
  <c r="AN50" i="8" s="1"/>
  <c r="K49" i="8" s="1"/>
  <c r="J41" i="8"/>
  <c r="Q36" i="8" s="1"/>
  <c r="O37" i="8" s="1"/>
  <c r="AN51" i="8" s="1"/>
  <c r="Q30" i="8"/>
  <c r="O31" i="8" s="1"/>
  <c r="AN49" i="8" s="1"/>
  <c r="E49" i="8" s="1"/>
  <c r="U5" i="14"/>
  <c r="V4" i="14" s="1"/>
  <c r="U68" i="56"/>
  <c r="U58" i="72"/>
  <c r="U68" i="72"/>
  <c r="AT31" i="8"/>
  <c r="AU33" i="8"/>
  <c r="AG21" i="48"/>
  <c r="AG23" i="48" s="1"/>
  <c r="AI22" i="11" s="1"/>
  <c r="E88" i="10"/>
  <c r="D91" i="10" s="1"/>
  <c r="L46" i="10" s="1"/>
  <c r="D55" i="11"/>
  <c r="L22" i="11" s="1"/>
  <c r="AF27" i="33"/>
  <c r="AD27" i="33"/>
  <c r="C22" i="38"/>
  <c r="C28" i="38" s="1"/>
  <c r="C31" i="38" s="1"/>
  <c r="AD9" i="38"/>
  <c r="AD11" i="38" s="1"/>
  <c r="AF9" i="38"/>
  <c r="AF11" i="38" s="1"/>
  <c r="C49" i="33"/>
  <c r="AG16" i="34"/>
  <c r="AG28" i="34" s="1"/>
  <c r="BD43" i="10" s="1"/>
  <c r="C10" i="33"/>
  <c r="U55" i="32"/>
  <c r="C47" i="32" s="1"/>
  <c r="AB27" i="32" s="1"/>
  <c r="U81" i="32"/>
  <c r="U69" i="32"/>
  <c r="U83" i="32"/>
  <c r="U67" i="32"/>
  <c r="U53" i="32"/>
  <c r="C8" i="32" s="1"/>
  <c r="AB16" i="32" s="1"/>
  <c r="J85" i="10"/>
  <c r="L49" i="10" s="1"/>
  <c r="D85" i="10"/>
  <c r="L45" i="10" s="1"/>
  <c r="M14" i="16"/>
  <c r="AN30" i="8"/>
  <c r="U80" i="35" l="1"/>
  <c r="M85" i="56"/>
  <c r="AB16" i="36"/>
  <c r="AF16" i="36" s="1"/>
  <c r="AF21" i="36" s="1"/>
  <c r="Y11" i="14"/>
  <c r="X11" i="14"/>
  <c r="W6" i="14"/>
  <c r="AG27" i="33"/>
  <c r="M83" i="72"/>
  <c r="M80" i="72"/>
  <c r="M84" i="72"/>
  <c r="M81" i="72"/>
  <c r="M82" i="72"/>
  <c r="M84" i="56"/>
  <c r="M81" i="56"/>
  <c r="M82" i="56"/>
  <c r="M83" i="56"/>
  <c r="C39" i="36"/>
  <c r="C45" i="36" s="1"/>
  <c r="C49" i="36" s="1"/>
  <c r="G65" i="8"/>
  <c r="V58" i="8"/>
  <c r="V59" i="8"/>
  <c r="AF27" i="32"/>
  <c r="AD27" i="32"/>
  <c r="E55" i="8"/>
  <c r="C49" i="32"/>
  <c r="AG11" i="38"/>
  <c r="AG13" i="38" s="1"/>
  <c r="AD28" i="21" s="1"/>
  <c r="AF16" i="33"/>
  <c r="AD16" i="33"/>
  <c r="C10" i="32"/>
  <c r="D79" i="10"/>
  <c r="L44" i="10" s="1"/>
  <c r="O20" i="16"/>
  <c r="P71" i="16"/>
  <c r="P79" i="16"/>
  <c r="O17" i="16"/>
  <c r="R14" i="16"/>
  <c r="N19" i="16" s="1"/>
  <c r="O21" i="16"/>
  <c r="P126" i="16"/>
  <c r="P124" i="16"/>
  <c r="R15" i="16"/>
  <c r="P73" i="16" s="1"/>
  <c r="P125" i="16"/>
  <c r="P127" i="16"/>
  <c r="P128" i="16"/>
  <c r="P78" i="16"/>
  <c r="O19" i="16"/>
  <c r="O18" i="16"/>
  <c r="AD16" i="36" l="1"/>
  <c r="AD21" i="36" s="1"/>
  <c r="AG21" i="36" s="1"/>
  <c r="AG23" i="36" s="1"/>
  <c r="P31" i="17" s="1"/>
  <c r="U68" i="35"/>
  <c r="C15" i="56"/>
  <c r="AB16" i="56" s="1"/>
  <c r="AG27" i="32"/>
  <c r="C50" i="32"/>
  <c r="AG16" i="33"/>
  <c r="AF16" i="32"/>
  <c r="AD16" i="32"/>
  <c r="O124" i="16"/>
  <c r="N18" i="16"/>
  <c r="O127" i="16"/>
  <c r="O128" i="16"/>
  <c r="O126" i="16"/>
  <c r="O125" i="16"/>
  <c r="N17" i="16"/>
  <c r="N20" i="16"/>
  <c r="J79" i="10"/>
  <c r="L48" i="10" s="1"/>
  <c r="O79" i="16"/>
  <c r="O72" i="16"/>
  <c r="N21" i="16"/>
  <c r="P72" i="16"/>
  <c r="P77" i="16"/>
  <c r="O77" i="16"/>
  <c r="O73" i="16"/>
  <c r="P76" i="16"/>
  <c r="O71" i="16"/>
  <c r="O78" i="16"/>
  <c r="O75" i="16"/>
  <c r="O74" i="16"/>
  <c r="O76" i="16"/>
  <c r="P75" i="16"/>
  <c r="P74" i="16"/>
  <c r="K28" i="8"/>
  <c r="AF16" i="56" l="1"/>
  <c r="AF21" i="56" s="1"/>
  <c r="C17" i="56"/>
  <c r="C39" i="56" s="1"/>
  <c r="C45" i="56" s="1"/>
  <c r="C49" i="56" s="1"/>
  <c r="M85" i="35"/>
  <c r="M81" i="35"/>
  <c r="M83" i="35"/>
  <c r="M82" i="35"/>
  <c r="M84" i="35"/>
  <c r="AD16" i="56"/>
  <c r="AD21" i="56" s="1"/>
  <c r="C53" i="32"/>
  <c r="AG16" i="32"/>
  <c r="AG28" i="32" s="1"/>
  <c r="S22" i="8" s="1"/>
  <c r="D59" i="8"/>
  <c r="L24" i="8" s="1"/>
  <c r="AG21" i="56" l="1"/>
  <c r="AG23" i="56" s="1"/>
  <c r="AT30" i="55" s="1"/>
  <c r="C15" i="35"/>
  <c r="AB16" i="35" s="1"/>
  <c r="J53" i="8"/>
  <c r="L23" i="8" s="1"/>
  <c r="K60" i="7"/>
  <c r="W99" i="7" s="1"/>
  <c r="W101" i="7" s="1"/>
  <c r="W103" i="7" s="1"/>
  <c r="K61" i="7" s="1"/>
  <c r="E59" i="7"/>
  <c r="U99" i="7" s="1"/>
  <c r="U101" i="7" s="1"/>
  <c r="U103" i="7" s="1"/>
  <c r="E61" i="7" s="1"/>
  <c r="K53" i="7"/>
  <c r="W92" i="7" s="1"/>
  <c r="W94" i="7" s="1"/>
  <c r="W96" i="7" s="1"/>
  <c r="K55" i="7" s="1"/>
  <c r="E53" i="7"/>
  <c r="U92" i="7" s="1"/>
  <c r="U94" i="7" s="1"/>
  <c r="U96" i="7" s="1"/>
  <c r="E55" i="7" s="1"/>
  <c r="E38" i="7"/>
  <c r="E37" i="7"/>
  <c r="E36" i="7"/>
  <c r="E35" i="7"/>
  <c r="E32" i="7"/>
  <c r="E33" i="7" s="1"/>
  <c r="E24" i="7"/>
  <c r="H18" i="7" s="1"/>
  <c r="T12" i="7"/>
  <c r="S12" i="7"/>
  <c r="T11" i="7"/>
  <c r="T10" i="7"/>
  <c r="C17" i="35" l="1"/>
  <c r="C39" i="35" s="1"/>
  <c r="C45" i="35" s="1"/>
  <c r="C49" i="35" s="1"/>
  <c r="D53" i="8"/>
  <c r="L22" i="8" s="1"/>
  <c r="E39" i="7"/>
  <c r="AF16" i="35" l="1"/>
  <c r="AF21" i="35" s="1"/>
  <c r="AD16" i="35"/>
  <c r="AD21" i="35" s="1"/>
  <c r="AG21" i="35" s="1"/>
  <c r="AG23" i="35" s="1"/>
  <c r="AV30" i="14" s="1"/>
  <c r="O31" i="7"/>
  <c r="F27" i="7"/>
  <c r="E40" i="7"/>
  <c r="E41" i="7" l="1"/>
  <c r="U5" i="7"/>
  <c r="S6" i="7"/>
  <c r="U13" i="7"/>
  <c r="U14" i="7" s="1"/>
  <c r="U26" i="7" s="1"/>
  <c r="E43" i="7"/>
  <c r="E46" i="7" s="1"/>
  <c r="J48" i="7" s="1"/>
  <c r="Q55" i="29"/>
  <c r="U83" i="29" s="1"/>
  <c r="Q119" i="7" l="1"/>
  <c r="J47" i="7"/>
  <c r="O51" i="7" s="1"/>
  <c r="K52" i="7" s="1"/>
  <c r="J46" i="7"/>
  <c r="O52" i="7"/>
  <c r="C14" i="16"/>
  <c r="I14" i="16" s="1"/>
  <c r="H65" i="7"/>
  <c r="J62" i="7"/>
  <c r="L25" i="7" s="1"/>
  <c r="W120" i="7"/>
  <c r="T4" i="7"/>
  <c r="U6" i="7"/>
  <c r="U53" i="29"/>
  <c r="C8" i="29" s="1"/>
  <c r="AB16" i="29" s="1"/>
  <c r="U81" i="29"/>
  <c r="U55" i="29"/>
  <c r="C47" i="29" s="1"/>
  <c r="AB27" i="29" s="1"/>
  <c r="U67" i="29"/>
  <c r="U69" i="29"/>
  <c r="E48" i="7"/>
  <c r="I15" i="16" l="1"/>
  <c r="E17" i="16"/>
  <c r="F124" i="16"/>
  <c r="F128" i="16"/>
  <c r="E21" i="16"/>
  <c r="E20" i="16"/>
  <c r="F71" i="16"/>
  <c r="F127" i="16"/>
  <c r="E19" i="16"/>
  <c r="E18" i="16"/>
  <c r="F78" i="16"/>
  <c r="F126" i="16"/>
  <c r="F79" i="16"/>
  <c r="F125" i="16"/>
  <c r="O50" i="7"/>
  <c r="E52" i="7" s="1"/>
  <c r="D56" i="7" s="1"/>
  <c r="L22" i="7" s="1"/>
  <c r="E47" i="7"/>
  <c r="E29" i="7" s="1"/>
  <c r="G68" i="7"/>
  <c r="K29" i="7" s="1"/>
  <c r="E58" i="7"/>
  <c r="D62" i="7" s="1"/>
  <c r="L24" i="7" s="1"/>
  <c r="C10" i="29"/>
  <c r="C49" i="29"/>
  <c r="AF27" i="29"/>
  <c r="AD27" i="29"/>
  <c r="AD16" i="29"/>
  <c r="AF16" i="29"/>
  <c r="F75" i="16"/>
  <c r="F73" i="16"/>
  <c r="F72" i="16"/>
  <c r="F77" i="16"/>
  <c r="F76" i="16"/>
  <c r="F74" i="16"/>
  <c r="E126" i="16"/>
  <c r="E127" i="16"/>
  <c r="E125" i="16"/>
  <c r="E128" i="16"/>
  <c r="E124" i="16"/>
  <c r="E73" i="16"/>
  <c r="E77" i="16"/>
  <c r="E72" i="16"/>
  <c r="E79" i="16"/>
  <c r="E71" i="16"/>
  <c r="E74" i="16"/>
  <c r="E78" i="16"/>
  <c r="E76" i="16"/>
  <c r="E75" i="16"/>
  <c r="D18" i="16"/>
  <c r="D19" i="16"/>
  <c r="D17" i="16"/>
  <c r="D20" i="16"/>
  <c r="D21" i="16"/>
  <c r="K53" i="6"/>
  <c r="W92" i="6" s="1"/>
  <c r="W94" i="6" s="1"/>
  <c r="W96" i="6" s="1"/>
  <c r="K54" i="6" s="1"/>
  <c r="S7" i="3"/>
  <c r="W8" i="3" s="1"/>
  <c r="K17" i="6"/>
  <c r="M18" i="6"/>
  <c r="W6" i="6"/>
  <c r="E53" i="6"/>
  <c r="U92" i="6" s="1"/>
  <c r="U94" i="6" s="1"/>
  <c r="U96" i="6" s="1"/>
  <c r="E54" i="6" s="1"/>
  <c r="E37" i="6"/>
  <c r="E36" i="6"/>
  <c r="E35" i="6"/>
  <c r="E32" i="6"/>
  <c r="E31" i="6"/>
  <c r="O27" i="6" s="1"/>
  <c r="T12" i="6"/>
  <c r="S12" i="6"/>
  <c r="T11" i="6"/>
  <c r="T10" i="6"/>
  <c r="O28" i="6" l="1"/>
  <c r="E27" i="6" s="1"/>
  <c r="F27" i="6" s="1"/>
  <c r="F29" i="7"/>
  <c r="D49" i="7"/>
  <c r="K28" i="7" s="1"/>
  <c r="U7" i="3"/>
  <c r="V8" i="3"/>
  <c r="O52" i="6"/>
  <c r="T8" i="6" s="1"/>
  <c r="J55" i="6"/>
  <c r="C50" i="29"/>
  <c r="AG27" i="29"/>
  <c r="AG16" i="29"/>
  <c r="U39" i="6"/>
  <c r="E38" i="6"/>
  <c r="U38" i="6"/>
  <c r="E39" i="6" l="1"/>
  <c r="O31" i="6"/>
  <c r="J56" i="7"/>
  <c r="L23" i="7" s="1"/>
  <c r="B8" i="6"/>
  <c r="C53" i="29"/>
  <c r="AG28" i="29"/>
  <c r="AR18" i="7" s="1"/>
  <c r="U40" i="6"/>
  <c r="W7" i="6"/>
  <c r="E40" i="6"/>
  <c r="E47" i="6" s="1"/>
  <c r="E42" i="6"/>
  <c r="L23" i="6"/>
  <c r="E45" i="6" l="1"/>
  <c r="J45" i="6" s="1"/>
  <c r="M80" i="47"/>
  <c r="C15" i="47"/>
  <c r="AB18" i="47" s="1"/>
  <c r="C6" i="15"/>
  <c r="O51" i="6"/>
  <c r="H59" i="6" l="1"/>
  <c r="G62" i="6" s="1"/>
  <c r="O50" i="6"/>
  <c r="E51" i="6" s="1"/>
  <c r="E29" i="6"/>
  <c r="F29" i="6" s="1"/>
  <c r="C17" i="47"/>
  <c r="C28" i="47" s="1"/>
  <c r="C34" i="47" s="1"/>
  <c r="C37" i="47" s="1"/>
  <c r="D9" i="15"/>
  <c r="E9" i="15"/>
  <c r="D10" i="15"/>
  <c r="E10" i="15"/>
  <c r="D12" i="15"/>
  <c r="E13" i="15"/>
  <c r="D11" i="15"/>
  <c r="E11" i="15"/>
  <c r="D13" i="15"/>
  <c r="E12" i="15"/>
  <c r="D55" i="6"/>
  <c r="L22" i="6" s="1"/>
  <c r="E46" i="6"/>
  <c r="AF18" i="47" l="1"/>
  <c r="AF21" i="47" s="1"/>
  <c r="AD18" i="47"/>
  <c r="AD21" i="47" s="1"/>
  <c r="E48" i="6"/>
  <c r="K25" i="6" s="1"/>
  <c r="K26" i="6" l="1"/>
  <c r="AG21" i="47"/>
  <c r="AG23" i="47" s="1"/>
  <c r="AI22" i="6" s="1"/>
  <c r="W84" i="3"/>
  <c r="W86" i="3" s="1"/>
  <c r="W88" i="3" s="1"/>
  <c r="K90" i="3" s="1"/>
  <c r="W82" i="3"/>
  <c r="K84" i="3" s="1"/>
  <c r="W71" i="3"/>
  <c r="W73" i="3" s="1"/>
  <c r="W75" i="3" s="1"/>
  <c r="K78" i="3" s="1"/>
  <c r="E88" i="3"/>
  <c r="U84" i="3" s="1"/>
  <c r="U86" i="3" s="1"/>
  <c r="U88" i="3" s="1"/>
  <c r="E90" i="3" s="1"/>
  <c r="E82" i="3"/>
  <c r="U78" i="3" s="1"/>
  <c r="U80" i="3" s="1"/>
  <c r="U82" i="3" s="1"/>
  <c r="E84" i="3" s="1"/>
  <c r="E76" i="3"/>
  <c r="U71" i="3" s="1"/>
  <c r="U73" i="3" s="1"/>
  <c r="U75" i="3" s="1"/>
  <c r="E78" i="3" s="1"/>
  <c r="E63" i="3" l="1"/>
  <c r="E66" i="3" s="1"/>
  <c r="BK265" i="3"/>
  <c r="BJ265" i="3"/>
  <c r="BB265" i="3"/>
  <c r="BA265" i="3"/>
  <c r="AZ265" i="3"/>
  <c r="AS265" i="3"/>
  <c r="AR265" i="3"/>
  <c r="AQ265" i="3"/>
  <c r="AJ265" i="3"/>
  <c r="AI265" i="3"/>
  <c r="AH265" i="3"/>
  <c r="AA265" i="3"/>
  <c r="Y265" i="3"/>
  <c r="BK264" i="3"/>
  <c r="BJ264" i="3"/>
  <c r="BB264" i="3"/>
  <c r="BA264" i="3"/>
  <c r="AZ264" i="3"/>
  <c r="AS264" i="3"/>
  <c r="AR264" i="3"/>
  <c r="AQ264" i="3"/>
  <c r="AJ264" i="3"/>
  <c r="AI264" i="3"/>
  <c r="AH264" i="3"/>
  <c r="AA264" i="3"/>
  <c r="Y264" i="3"/>
  <c r="BK263" i="3"/>
  <c r="BJ263" i="3"/>
  <c r="BB263" i="3"/>
  <c r="BA263" i="3"/>
  <c r="AZ263" i="3"/>
  <c r="AS263" i="3"/>
  <c r="AR263" i="3"/>
  <c r="AQ263" i="3"/>
  <c r="AJ263" i="3"/>
  <c r="AI263" i="3"/>
  <c r="AH263" i="3"/>
  <c r="AA263" i="3"/>
  <c r="Y263" i="3"/>
  <c r="BK262" i="3"/>
  <c r="BJ262" i="3"/>
  <c r="BB262" i="3"/>
  <c r="BA262" i="3"/>
  <c r="AZ262" i="3"/>
  <c r="AS262" i="3"/>
  <c r="AR262" i="3"/>
  <c r="AQ262" i="3"/>
  <c r="AJ262" i="3"/>
  <c r="AI262" i="3"/>
  <c r="AH262" i="3"/>
  <c r="AA262" i="3"/>
  <c r="Y262" i="3"/>
  <c r="BK261" i="3"/>
  <c r="BJ261" i="3"/>
  <c r="BB261" i="3"/>
  <c r="BA261" i="3"/>
  <c r="AZ261" i="3"/>
  <c r="AS261" i="3"/>
  <c r="AR261" i="3"/>
  <c r="AQ261" i="3"/>
  <c r="AJ261" i="3"/>
  <c r="AI261" i="3"/>
  <c r="AH261" i="3"/>
  <c r="AA261" i="3"/>
  <c r="Y261" i="3"/>
  <c r="BK260" i="3"/>
  <c r="BJ260" i="3"/>
  <c r="BB260" i="3"/>
  <c r="BA260" i="3"/>
  <c r="AZ260" i="3"/>
  <c r="AS260" i="3"/>
  <c r="AR260" i="3"/>
  <c r="AQ260" i="3"/>
  <c r="AJ260" i="3"/>
  <c r="AI260" i="3"/>
  <c r="AH260" i="3"/>
  <c r="AA260" i="3"/>
  <c r="Y260" i="3"/>
  <c r="BK259" i="3"/>
  <c r="BJ259" i="3"/>
  <c r="BB259" i="3"/>
  <c r="BA259" i="3"/>
  <c r="AZ259" i="3"/>
  <c r="AS259" i="3"/>
  <c r="AR259" i="3"/>
  <c r="AQ259" i="3"/>
  <c r="AJ259" i="3"/>
  <c r="AI259" i="3"/>
  <c r="AH259" i="3"/>
  <c r="AA259" i="3"/>
  <c r="Y259" i="3"/>
  <c r="BK258" i="3"/>
  <c r="BJ258" i="3"/>
  <c r="BB258" i="3"/>
  <c r="BA258" i="3"/>
  <c r="AZ258" i="3"/>
  <c r="AS258" i="3"/>
  <c r="AR258" i="3"/>
  <c r="AQ258" i="3"/>
  <c r="AJ258" i="3"/>
  <c r="AI258" i="3"/>
  <c r="AH258" i="3"/>
  <c r="AA258" i="3"/>
  <c r="Y258" i="3"/>
  <c r="BK257" i="3"/>
  <c r="BJ257" i="3"/>
  <c r="BB257" i="3"/>
  <c r="BA257" i="3"/>
  <c r="AZ257" i="3"/>
  <c r="AS257" i="3"/>
  <c r="AR257" i="3"/>
  <c r="AQ257" i="3"/>
  <c r="AJ257" i="3"/>
  <c r="AI257" i="3"/>
  <c r="AH257" i="3"/>
  <c r="AA257" i="3"/>
  <c r="Y257" i="3"/>
  <c r="BK255" i="3"/>
  <c r="BJ255" i="3"/>
  <c r="BB255" i="3"/>
  <c r="BA255" i="3"/>
  <c r="AZ255" i="3"/>
  <c r="AS255" i="3"/>
  <c r="AR255" i="3"/>
  <c r="AQ255" i="3"/>
  <c r="AJ255" i="3"/>
  <c r="AI255" i="3"/>
  <c r="AH255" i="3"/>
  <c r="AA255" i="3"/>
  <c r="Y255" i="3"/>
  <c r="BK254" i="3"/>
  <c r="BJ254" i="3"/>
  <c r="BB254" i="3"/>
  <c r="BA254" i="3"/>
  <c r="AZ254" i="3"/>
  <c r="AS254" i="3"/>
  <c r="AR254" i="3"/>
  <c r="AQ254" i="3"/>
  <c r="AJ254" i="3"/>
  <c r="AI254" i="3"/>
  <c r="AH254" i="3"/>
  <c r="AA254" i="3"/>
  <c r="Y254" i="3"/>
  <c r="BK253" i="3"/>
  <c r="BJ253" i="3"/>
  <c r="BB253" i="3"/>
  <c r="BA253" i="3"/>
  <c r="AZ253" i="3"/>
  <c r="AS253" i="3"/>
  <c r="AR253" i="3"/>
  <c r="AQ253" i="3"/>
  <c r="AJ253" i="3"/>
  <c r="AI253" i="3"/>
  <c r="AH253" i="3"/>
  <c r="AA253" i="3"/>
  <c r="Y253" i="3"/>
  <c r="BK252" i="3"/>
  <c r="BJ252" i="3"/>
  <c r="BB252" i="3"/>
  <c r="BA252" i="3"/>
  <c r="AZ252" i="3"/>
  <c r="AS252" i="3"/>
  <c r="AR252" i="3"/>
  <c r="AQ252" i="3"/>
  <c r="AJ252" i="3"/>
  <c r="AI252" i="3"/>
  <c r="AH252" i="3"/>
  <c r="AA252" i="3"/>
  <c r="Y252" i="3"/>
  <c r="BK251" i="3"/>
  <c r="BJ251" i="3"/>
  <c r="BB251" i="3"/>
  <c r="BA251" i="3"/>
  <c r="AZ251" i="3"/>
  <c r="AS251" i="3"/>
  <c r="AR251" i="3"/>
  <c r="AQ251" i="3"/>
  <c r="AJ251" i="3"/>
  <c r="AI251" i="3"/>
  <c r="AH251" i="3"/>
  <c r="AA251" i="3"/>
  <c r="Y251" i="3"/>
  <c r="BK250" i="3"/>
  <c r="BJ250" i="3"/>
  <c r="BB250" i="3"/>
  <c r="BA250" i="3"/>
  <c r="AZ250" i="3"/>
  <c r="AS250" i="3"/>
  <c r="AR250" i="3"/>
  <c r="AQ250" i="3"/>
  <c r="AJ250" i="3"/>
  <c r="AI250" i="3"/>
  <c r="AH250" i="3"/>
  <c r="AA250" i="3"/>
  <c r="Y250" i="3"/>
  <c r="BK249" i="3"/>
  <c r="BJ249" i="3"/>
  <c r="BB249" i="3"/>
  <c r="BA249" i="3"/>
  <c r="AZ249" i="3"/>
  <c r="AS249" i="3"/>
  <c r="AR249" i="3"/>
  <c r="AQ249" i="3"/>
  <c r="AJ249" i="3"/>
  <c r="AI249" i="3"/>
  <c r="AH249" i="3"/>
  <c r="AA249" i="3"/>
  <c r="Y249" i="3"/>
  <c r="BK248" i="3"/>
  <c r="BJ248" i="3"/>
  <c r="BB248" i="3"/>
  <c r="BA248" i="3"/>
  <c r="AZ248" i="3"/>
  <c r="AS248" i="3"/>
  <c r="AR248" i="3"/>
  <c r="AQ248" i="3"/>
  <c r="AJ248" i="3"/>
  <c r="AI248" i="3"/>
  <c r="AH248" i="3"/>
  <c r="AA248" i="3"/>
  <c r="Y248" i="3"/>
  <c r="BK247" i="3"/>
  <c r="BJ247" i="3"/>
  <c r="BB247" i="3"/>
  <c r="BA247" i="3"/>
  <c r="AZ247" i="3"/>
  <c r="AS247" i="3"/>
  <c r="AR247" i="3"/>
  <c r="AQ247" i="3"/>
  <c r="AJ247" i="3"/>
  <c r="AI247" i="3"/>
  <c r="AH247" i="3"/>
  <c r="AA247" i="3"/>
  <c r="Y247" i="3"/>
  <c r="BK245" i="3"/>
  <c r="BJ245" i="3"/>
  <c r="BB245" i="3"/>
  <c r="BA245" i="3"/>
  <c r="AZ245" i="3"/>
  <c r="AS245" i="3"/>
  <c r="AR245" i="3"/>
  <c r="AQ245" i="3"/>
  <c r="AJ245" i="3"/>
  <c r="AI245" i="3"/>
  <c r="AH245" i="3"/>
  <c r="AA245" i="3"/>
  <c r="Y245" i="3"/>
  <c r="BK244" i="3"/>
  <c r="BJ244" i="3"/>
  <c r="BB244" i="3"/>
  <c r="BA244" i="3"/>
  <c r="AZ244" i="3"/>
  <c r="AS244" i="3"/>
  <c r="AR244" i="3"/>
  <c r="AQ244" i="3"/>
  <c r="AJ244" i="3"/>
  <c r="AI244" i="3"/>
  <c r="AH244" i="3"/>
  <c r="AA244" i="3"/>
  <c r="Y244" i="3"/>
  <c r="BK243" i="3"/>
  <c r="BJ243" i="3"/>
  <c r="BB243" i="3"/>
  <c r="BA243" i="3"/>
  <c r="AZ243" i="3"/>
  <c r="AS243" i="3"/>
  <c r="AR243" i="3"/>
  <c r="AQ243" i="3"/>
  <c r="AJ243" i="3"/>
  <c r="AI243" i="3"/>
  <c r="AH243" i="3"/>
  <c r="AA243" i="3"/>
  <c r="Y243" i="3"/>
  <c r="BK242" i="3"/>
  <c r="BJ242" i="3"/>
  <c r="BB242" i="3"/>
  <c r="BA242" i="3"/>
  <c r="AZ242" i="3"/>
  <c r="AS242" i="3"/>
  <c r="AR242" i="3"/>
  <c r="AQ242" i="3"/>
  <c r="AJ242" i="3"/>
  <c r="AI242" i="3"/>
  <c r="AH242" i="3"/>
  <c r="AA242" i="3"/>
  <c r="Y242" i="3"/>
  <c r="BK241" i="3"/>
  <c r="BJ241" i="3"/>
  <c r="BB241" i="3"/>
  <c r="BA241" i="3"/>
  <c r="AZ241" i="3"/>
  <c r="AS241" i="3"/>
  <c r="AR241" i="3"/>
  <c r="AQ241" i="3"/>
  <c r="AJ241" i="3"/>
  <c r="AI241" i="3"/>
  <c r="AH241" i="3"/>
  <c r="AA241" i="3"/>
  <c r="Y241" i="3"/>
  <c r="BK240" i="3"/>
  <c r="BJ240" i="3"/>
  <c r="BB240" i="3"/>
  <c r="BA240" i="3"/>
  <c r="AZ240" i="3"/>
  <c r="AS240" i="3"/>
  <c r="AR240" i="3"/>
  <c r="AQ240" i="3"/>
  <c r="AJ240" i="3"/>
  <c r="AI240" i="3"/>
  <c r="AH240" i="3"/>
  <c r="AA240" i="3"/>
  <c r="Y240" i="3"/>
  <c r="BK239" i="3"/>
  <c r="BJ239" i="3"/>
  <c r="BB239" i="3"/>
  <c r="BA239" i="3"/>
  <c r="AZ239" i="3"/>
  <c r="AS239" i="3"/>
  <c r="AR239" i="3"/>
  <c r="AQ239" i="3"/>
  <c r="AJ239" i="3"/>
  <c r="AI239" i="3"/>
  <c r="AH239" i="3"/>
  <c r="AA239" i="3"/>
  <c r="Y239" i="3"/>
  <c r="BK238" i="3"/>
  <c r="BJ238" i="3"/>
  <c r="BB238" i="3"/>
  <c r="BA238" i="3"/>
  <c r="AZ238" i="3"/>
  <c r="AS238" i="3"/>
  <c r="AR238" i="3"/>
  <c r="AQ238" i="3"/>
  <c r="AJ238" i="3"/>
  <c r="AI238" i="3"/>
  <c r="AH238" i="3"/>
  <c r="AA238" i="3"/>
  <c r="Y238" i="3"/>
  <c r="BK237" i="3"/>
  <c r="BJ237" i="3"/>
  <c r="BB237" i="3"/>
  <c r="BA237" i="3"/>
  <c r="AZ237" i="3"/>
  <c r="AS237" i="3"/>
  <c r="AR237" i="3"/>
  <c r="AQ237" i="3"/>
  <c r="AJ237" i="3"/>
  <c r="AI237" i="3"/>
  <c r="AH237" i="3"/>
  <c r="AA237" i="3"/>
  <c r="Y237" i="3"/>
  <c r="BK235" i="3"/>
  <c r="BJ235" i="3"/>
  <c r="BB235" i="3"/>
  <c r="BA235" i="3"/>
  <c r="AZ235" i="3"/>
  <c r="AS235" i="3"/>
  <c r="AR235" i="3"/>
  <c r="AQ235" i="3"/>
  <c r="AJ235" i="3"/>
  <c r="AI235" i="3"/>
  <c r="AH235" i="3"/>
  <c r="AA235" i="3"/>
  <c r="Y235" i="3"/>
  <c r="BK234" i="3"/>
  <c r="BJ234" i="3"/>
  <c r="BB234" i="3"/>
  <c r="BA234" i="3"/>
  <c r="AZ234" i="3"/>
  <c r="AS234" i="3"/>
  <c r="AR234" i="3"/>
  <c r="AQ234" i="3"/>
  <c r="AJ234" i="3"/>
  <c r="AI234" i="3"/>
  <c r="AH234" i="3"/>
  <c r="AA234" i="3"/>
  <c r="Y234" i="3"/>
  <c r="BK233" i="3"/>
  <c r="BJ233" i="3"/>
  <c r="BB233" i="3"/>
  <c r="BA233" i="3"/>
  <c r="AZ233" i="3"/>
  <c r="AS233" i="3"/>
  <c r="AR233" i="3"/>
  <c r="AQ233" i="3"/>
  <c r="AJ233" i="3"/>
  <c r="AI233" i="3"/>
  <c r="AH233" i="3"/>
  <c r="AA233" i="3"/>
  <c r="Y233" i="3"/>
  <c r="BK232" i="3"/>
  <c r="BJ232" i="3"/>
  <c r="BB232" i="3"/>
  <c r="BA232" i="3"/>
  <c r="AZ232" i="3"/>
  <c r="AS232" i="3"/>
  <c r="AR232" i="3"/>
  <c r="AQ232" i="3"/>
  <c r="AJ232" i="3"/>
  <c r="AI232" i="3"/>
  <c r="AH232" i="3"/>
  <c r="AA232" i="3"/>
  <c r="Y232" i="3"/>
  <c r="BK231" i="3"/>
  <c r="BJ231" i="3"/>
  <c r="BB231" i="3"/>
  <c r="BA231" i="3"/>
  <c r="AZ231" i="3"/>
  <c r="AS231" i="3"/>
  <c r="AR231" i="3"/>
  <c r="AQ231" i="3"/>
  <c r="AJ231" i="3"/>
  <c r="AI231" i="3"/>
  <c r="AH231" i="3"/>
  <c r="AA231" i="3"/>
  <c r="Y231" i="3"/>
  <c r="BK230" i="3"/>
  <c r="BJ230" i="3"/>
  <c r="BB230" i="3"/>
  <c r="BA230" i="3"/>
  <c r="AZ230" i="3"/>
  <c r="AS230" i="3"/>
  <c r="AR230" i="3"/>
  <c r="AQ230" i="3"/>
  <c r="AJ230" i="3"/>
  <c r="AI230" i="3"/>
  <c r="AH230" i="3"/>
  <c r="AA230" i="3"/>
  <c r="Y230" i="3"/>
  <c r="BK229" i="3"/>
  <c r="BJ229" i="3"/>
  <c r="BB229" i="3"/>
  <c r="BA229" i="3"/>
  <c r="AZ229" i="3"/>
  <c r="AS229" i="3"/>
  <c r="AR229" i="3"/>
  <c r="AQ229" i="3"/>
  <c r="AJ229" i="3"/>
  <c r="AI229" i="3"/>
  <c r="AH229" i="3"/>
  <c r="AA229" i="3"/>
  <c r="Y229" i="3"/>
  <c r="BK228" i="3"/>
  <c r="BJ228" i="3"/>
  <c r="BB228" i="3"/>
  <c r="BA228" i="3"/>
  <c r="AZ228" i="3"/>
  <c r="AS228" i="3"/>
  <c r="AR228" i="3"/>
  <c r="AQ228" i="3"/>
  <c r="AJ228" i="3"/>
  <c r="AI228" i="3"/>
  <c r="AH228" i="3"/>
  <c r="AA228" i="3"/>
  <c r="Y228" i="3"/>
  <c r="BK227" i="3"/>
  <c r="BJ227" i="3"/>
  <c r="BB227" i="3"/>
  <c r="BA227" i="3"/>
  <c r="AZ227" i="3"/>
  <c r="AS227" i="3"/>
  <c r="AR227" i="3"/>
  <c r="AQ227" i="3"/>
  <c r="AJ227" i="3"/>
  <c r="AI227" i="3"/>
  <c r="AH227" i="3"/>
  <c r="AA227" i="3"/>
  <c r="Y227" i="3"/>
  <c r="BK225" i="3"/>
  <c r="BJ225" i="3"/>
  <c r="BB225" i="3"/>
  <c r="BA225" i="3"/>
  <c r="AZ225" i="3"/>
  <c r="AS225" i="3"/>
  <c r="AR225" i="3"/>
  <c r="AQ225" i="3"/>
  <c r="AJ225" i="3"/>
  <c r="AI225" i="3"/>
  <c r="AH225" i="3"/>
  <c r="AA225" i="3"/>
  <c r="Y225" i="3"/>
  <c r="BK224" i="3"/>
  <c r="BJ224" i="3"/>
  <c r="BB224" i="3"/>
  <c r="BA224" i="3"/>
  <c r="AZ224" i="3"/>
  <c r="AS224" i="3"/>
  <c r="AR224" i="3"/>
  <c r="AQ224" i="3"/>
  <c r="AJ224" i="3"/>
  <c r="AI224" i="3"/>
  <c r="AH224" i="3"/>
  <c r="AA224" i="3"/>
  <c r="Y224" i="3"/>
  <c r="BK223" i="3"/>
  <c r="BJ223" i="3"/>
  <c r="BB223" i="3"/>
  <c r="BA223" i="3"/>
  <c r="AZ223" i="3"/>
  <c r="AS223" i="3"/>
  <c r="AR223" i="3"/>
  <c r="AQ223" i="3"/>
  <c r="AJ223" i="3"/>
  <c r="AI223" i="3"/>
  <c r="AH223" i="3"/>
  <c r="AA223" i="3"/>
  <c r="Y223" i="3"/>
  <c r="BK222" i="3"/>
  <c r="BJ222" i="3"/>
  <c r="BB222" i="3"/>
  <c r="BA222" i="3"/>
  <c r="AZ222" i="3"/>
  <c r="AS222" i="3"/>
  <c r="AR222" i="3"/>
  <c r="AQ222" i="3"/>
  <c r="AJ222" i="3"/>
  <c r="AI222" i="3"/>
  <c r="AH222" i="3"/>
  <c r="AA222" i="3"/>
  <c r="Y222" i="3"/>
  <c r="BK221" i="3"/>
  <c r="BJ221" i="3"/>
  <c r="BB221" i="3"/>
  <c r="BA221" i="3"/>
  <c r="AZ221" i="3"/>
  <c r="AS221" i="3"/>
  <c r="AR221" i="3"/>
  <c r="AQ221" i="3"/>
  <c r="AJ221" i="3"/>
  <c r="AI221" i="3"/>
  <c r="AH221" i="3"/>
  <c r="AA221" i="3"/>
  <c r="Y221" i="3"/>
  <c r="BK220" i="3"/>
  <c r="BJ220" i="3"/>
  <c r="BB220" i="3"/>
  <c r="BA220" i="3"/>
  <c r="AZ220" i="3"/>
  <c r="AS220" i="3"/>
  <c r="AR220" i="3"/>
  <c r="AQ220" i="3"/>
  <c r="AJ220" i="3"/>
  <c r="AI220" i="3"/>
  <c r="AH220" i="3"/>
  <c r="AA220" i="3"/>
  <c r="Y220" i="3"/>
  <c r="BK219" i="3"/>
  <c r="BJ219" i="3"/>
  <c r="BB219" i="3"/>
  <c r="BA219" i="3"/>
  <c r="AZ219" i="3"/>
  <c r="AS219" i="3"/>
  <c r="AR219" i="3"/>
  <c r="AQ219" i="3"/>
  <c r="AJ219" i="3"/>
  <c r="AI219" i="3"/>
  <c r="AH219" i="3"/>
  <c r="AA219" i="3"/>
  <c r="Y219" i="3"/>
  <c r="BK218" i="3"/>
  <c r="BJ218" i="3"/>
  <c r="BB218" i="3"/>
  <c r="BA218" i="3"/>
  <c r="AZ218" i="3"/>
  <c r="AS218" i="3"/>
  <c r="AR218" i="3"/>
  <c r="AQ218" i="3"/>
  <c r="AJ218" i="3"/>
  <c r="AI218" i="3"/>
  <c r="AH218" i="3"/>
  <c r="AA218" i="3"/>
  <c r="Y218" i="3"/>
  <c r="BK217" i="3"/>
  <c r="BJ217" i="3"/>
  <c r="BB217" i="3"/>
  <c r="BA217" i="3"/>
  <c r="AZ217" i="3"/>
  <c r="AS217" i="3"/>
  <c r="AR217" i="3"/>
  <c r="AQ217" i="3"/>
  <c r="AJ217" i="3"/>
  <c r="AI217" i="3"/>
  <c r="AH217" i="3"/>
  <c r="AA217" i="3"/>
  <c r="Y217" i="3"/>
  <c r="U99" i="3" l="1"/>
  <c r="V99" i="3"/>
  <c r="K94" i="3" s="1"/>
  <c r="K96" i="3" s="1"/>
  <c r="E61" i="3"/>
  <c r="E60" i="3"/>
  <c r="AE68" i="3"/>
  <c r="E45" i="3"/>
  <c r="L37" i="3"/>
  <c r="L36" i="3"/>
  <c r="T12" i="3"/>
  <c r="S12" i="3"/>
  <c r="T11" i="3"/>
  <c r="T10" i="3"/>
  <c r="E94" i="3" l="1"/>
  <c r="E96" i="3" s="1"/>
  <c r="G37" i="3"/>
  <c r="L67" i="3"/>
  <c r="H65" i="3"/>
  <c r="H67" i="3"/>
  <c r="H66" i="3"/>
  <c r="L66" i="3"/>
  <c r="L65" i="3"/>
  <c r="U45" i="3"/>
  <c r="J56" i="3"/>
  <c r="U44" i="3"/>
  <c r="P14" i="3"/>
  <c r="W14" i="3" s="1"/>
  <c r="J55" i="3" l="1"/>
  <c r="U6" i="3"/>
  <c r="V7" i="3"/>
  <c r="O121" i="33"/>
  <c r="Q71" i="33" s="1"/>
  <c r="Q72" i="33" s="1"/>
  <c r="Q73" i="33" s="1"/>
  <c r="U43" i="3"/>
  <c r="O117" i="33"/>
  <c r="Q59" i="33" s="1"/>
  <c r="Q60" i="33" s="1"/>
  <c r="Q61" i="33" s="1"/>
  <c r="U86" i="33" l="1"/>
  <c r="M80" i="33" s="1"/>
  <c r="U72" i="33"/>
  <c r="U76" i="33"/>
  <c r="U90" i="33"/>
  <c r="M99" i="33" s="1"/>
  <c r="U91" i="33"/>
  <c r="P99" i="33" s="1"/>
  <c r="C36" i="33" s="1"/>
  <c r="AB24" i="33" s="1"/>
  <c r="U87" i="33"/>
  <c r="P80" i="33" s="1"/>
  <c r="C20" i="33" s="1"/>
  <c r="AB20" i="33" s="1"/>
  <c r="J54" i="3"/>
  <c r="E68" i="3" s="1"/>
  <c r="M67" i="3"/>
  <c r="AE102" i="3" s="1"/>
  <c r="M66" i="3"/>
  <c r="AE101" i="3" s="1"/>
  <c r="M65" i="3"/>
  <c r="AE100" i="3" s="1"/>
  <c r="I67" i="3"/>
  <c r="AE99" i="3" s="1"/>
  <c r="I66" i="3"/>
  <c r="AE98" i="3" s="1"/>
  <c r="I65" i="3"/>
  <c r="AE97" i="3" s="1"/>
  <c r="E75" i="3" s="1"/>
  <c r="AE93" i="3"/>
  <c r="AE92" i="3"/>
  <c r="AE72" i="3"/>
  <c r="E87" i="3" l="1"/>
  <c r="E67" i="3"/>
  <c r="AH63" i="3"/>
  <c r="C38" i="33"/>
  <c r="C22" i="33"/>
  <c r="M100" i="33"/>
  <c r="M102" i="33"/>
  <c r="M101" i="33"/>
  <c r="C31" i="33" s="1"/>
  <c r="AB23" i="33" s="1"/>
  <c r="M81" i="33"/>
  <c r="M83" i="33"/>
  <c r="M82" i="33"/>
  <c r="AE107" i="3"/>
  <c r="AE108" i="3" s="1"/>
  <c r="AE109" i="3" s="1"/>
  <c r="V63" i="3" s="1"/>
  <c r="AE104" i="3"/>
  <c r="AE105" i="3" s="1"/>
  <c r="AE106" i="3" s="1"/>
  <c r="D91" i="3"/>
  <c r="L46" i="3" s="1"/>
  <c r="AE91" i="3"/>
  <c r="BE45" i="3" l="1"/>
  <c r="E50" i="3"/>
  <c r="F50" i="3" s="1"/>
  <c r="D71" i="3"/>
  <c r="E81" i="3"/>
  <c r="D85" i="3" s="1"/>
  <c r="L45" i="3" s="1"/>
  <c r="C33" i="33"/>
  <c r="AD23" i="33"/>
  <c r="AD24" i="33"/>
  <c r="AF24" i="33"/>
  <c r="AD20" i="33"/>
  <c r="AF20" i="33"/>
  <c r="C15" i="33"/>
  <c r="AB19" i="33" s="1"/>
  <c r="V60" i="3"/>
  <c r="V59" i="3"/>
  <c r="V62" i="3"/>
  <c r="V61" i="3"/>
  <c r="D79" i="3"/>
  <c r="L44" i="3" s="1"/>
  <c r="AH60" i="3" l="1"/>
  <c r="AF23" i="33"/>
  <c r="C17" i="33"/>
  <c r="C44" i="33" s="1"/>
  <c r="C50" i="33" s="1"/>
  <c r="C53" i="33" s="1"/>
  <c r="K75" i="3" l="1"/>
  <c r="J79" i="3" s="1"/>
  <c r="L48" i="3" s="1"/>
  <c r="AF19" i="33"/>
  <c r="AF26" i="33" s="1"/>
  <c r="AD19" i="33"/>
  <c r="AD26" i="33" s="1"/>
  <c r="K52" i="3"/>
  <c r="K87" i="3" l="1"/>
  <c r="J91" i="3" s="1"/>
  <c r="L50" i="3" s="1"/>
  <c r="K53" i="3"/>
  <c r="K81" i="3"/>
  <c r="J85" i="3" s="1"/>
  <c r="L49" i="3" s="1"/>
  <c r="AG26" i="33"/>
  <c r="AG28" i="33" s="1"/>
  <c r="BI43" i="3" s="1"/>
  <c r="I32" i="8"/>
  <c r="AN28" i="8"/>
  <c r="P34" i="8" l="1"/>
  <c r="P37" i="8"/>
  <c r="R37" i="8" s="1"/>
  <c r="P31" i="8"/>
  <c r="R31" i="8" s="1"/>
  <c r="R34" i="8" l="1"/>
  <c r="AN33" i="8"/>
  <c r="AN35" i="8" l="1"/>
  <c r="AA37" i="26"/>
  <c r="AA38" i="26" s="1"/>
  <c r="AA39" i="26" s="1"/>
  <c r="AA50" i="26" l="1"/>
  <c r="AA41" i="26"/>
  <c r="AA51" i="26"/>
  <c r="AA53" i="26" s="1"/>
  <c r="AA40" i="26"/>
  <c r="AA43" i="26" l="1"/>
  <c r="AA46" i="26"/>
  <c r="AA49" i="26"/>
  <c r="AA54" i="26"/>
  <c r="AA55" i="26" s="1"/>
  <c r="AA56" i="26" s="1"/>
  <c r="AA58" i="26" s="1"/>
  <c r="S5" i="26"/>
  <c r="O63" i="17"/>
  <c r="AD74" i="17" s="1"/>
  <c r="AE74" i="17" s="1"/>
  <c r="E91" i="17" s="1"/>
  <c r="O60" i="17"/>
  <c r="AD73" i="17" s="1"/>
  <c r="Y67" i="17"/>
  <c r="Y70" i="17" s="1"/>
  <c r="O57" i="17"/>
  <c r="Y61" i="17"/>
  <c r="Y56" i="17"/>
  <c r="Y55" i="17" s="1"/>
  <c r="Y58" i="17"/>
  <c r="Y66" i="17" s="1"/>
  <c r="Y52" i="17"/>
  <c r="Y51" i="17"/>
  <c r="Y50" i="17"/>
  <c r="Y60" i="17"/>
  <c r="AD72" i="17" l="1"/>
  <c r="AE72" i="17" s="1"/>
  <c r="E75" i="17" s="1"/>
  <c r="D97" i="17"/>
  <c r="L41" i="17" s="1"/>
  <c r="P60" i="17"/>
  <c r="AD59" i="17" s="1"/>
  <c r="AE73" i="17"/>
  <c r="P63" i="17"/>
  <c r="AD61" i="17" s="1"/>
  <c r="P57" i="17"/>
  <c r="AD58" i="17" s="1"/>
  <c r="D81" i="17" l="1"/>
  <c r="L37" i="17" s="1"/>
  <c r="E83" i="17"/>
  <c r="D89" i="17" s="1"/>
  <c r="L39" i="17" s="1"/>
  <c r="C41" i="97"/>
  <c r="P60" i="97"/>
  <c r="P61" i="97" s="1"/>
  <c r="P66" i="97" s="1"/>
  <c r="U58" i="97" s="1"/>
  <c r="C42" i="97"/>
  <c r="U65" i="97"/>
  <c r="U63" i="97"/>
  <c r="U75" i="97"/>
  <c r="U76" i="97"/>
  <c r="U77" i="97"/>
  <c r="C8" i="97"/>
  <c r="U64" i="97"/>
  <c r="R69" i="97" l="1"/>
  <c r="U71" i="97" s="1"/>
  <c r="M100" i="97" s="1"/>
  <c r="R61" i="97"/>
  <c r="R63" i="97" s="1"/>
  <c r="U69" i="97" s="1"/>
  <c r="P84" i="97" s="1"/>
  <c r="AB22" i="97"/>
  <c r="Q64" i="97"/>
  <c r="Q65" i="97" s="1"/>
  <c r="U60" i="97" s="1"/>
  <c r="M94" i="97" s="1"/>
  <c r="C44" i="97"/>
  <c r="U68" i="97"/>
  <c r="AB14" i="97"/>
  <c r="C10" i="97"/>
  <c r="AF22" i="97"/>
  <c r="AD22" i="97"/>
  <c r="M101" i="97" l="1"/>
  <c r="M99" i="97"/>
  <c r="C31" i="97" s="1"/>
  <c r="P83" i="97"/>
  <c r="Q62" i="97"/>
  <c r="U59" i="97" s="1"/>
  <c r="U80" i="97"/>
  <c r="AG22" i="97"/>
  <c r="AD14" i="97"/>
  <c r="AF14" i="97"/>
  <c r="AG14" i="97" s="1"/>
  <c r="M83" i="97"/>
  <c r="M86" i="97"/>
  <c r="M85" i="97"/>
  <c r="M84" i="97"/>
  <c r="M82" i="97"/>
  <c r="C15" i="97" l="1"/>
  <c r="AB16" i="97" s="1"/>
  <c r="C33" i="97"/>
  <c r="AB19" i="97"/>
  <c r="AF19" i="97" s="1"/>
  <c r="U81" i="97"/>
  <c r="P85" i="97" s="1"/>
  <c r="C17" i="97"/>
  <c r="AD19" i="97" l="1"/>
  <c r="P86" i="97"/>
  <c r="P82" i="97"/>
  <c r="C20" i="97" s="1"/>
  <c r="AF16" i="97"/>
  <c r="AD16" i="97"/>
  <c r="C22" i="97" l="1"/>
  <c r="C39" i="97" s="1"/>
  <c r="C45" i="97" s="1"/>
  <c r="C49" i="97" s="1"/>
  <c r="AB17" i="97"/>
  <c r="AF17" i="97" l="1"/>
  <c r="AF21" i="97" s="1"/>
  <c r="AD17" i="97"/>
  <c r="AD21" i="97" s="1"/>
  <c r="AG21" i="97" l="1"/>
  <c r="AG23" i="97" s="1"/>
  <c r="P31" i="9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0" authorId="0" shapeId="0" xr:uid="{DDC9BC98-30D7-4B5D-B11A-D4EF13E47A2A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3" authorId="0" shapeId="0" xr:uid="{85423A33-1D1F-4702-83B9-D4988172FA74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  <author>tatchai</author>
  </authors>
  <commentList>
    <comment ref="E30" authorId="0" shapeId="0" xr:uid="{80843AF0-81BB-4E16-9894-4440B5A48A7D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2" authorId="0" shapeId="0" xr:uid="{38C59DE8-72E1-48FD-B67A-0ADA5EF81E36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  <comment ref="AE55" authorId="1" shapeId="0" xr:uid="{0C114144-57F3-408F-850C-A4662C291A6B}">
      <text>
        <r>
          <rPr>
            <b/>
            <sz val="8"/>
            <color indexed="81"/>
            <rFont val="Tahoma"/>
            <family val="2"/>
          </rPr>
          <t xml:space="preserve">Factor ไม่ควรเกิน 0.75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28" authorId="0" shapeId="0" xr:uid="{090852E3-FB11-4998-A8AC-777767755B53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29" authorId="0" shapeId="0" xr:uid="{A0E773CC-07E0-41E7-BD0D-35AF3AC95C35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1" authorId="0" shapeId="0" xr:uid="{C500C927-906C-4B67-9FCC-D017DB12B563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4" authorId="0" shapeId="0" xr:uid="{1E02A72D-A98B-44D9-A093-85B168770EE3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tatchai</author>
    <author>PHATAIWUT  PHAKDEESAMAI</author>
  </authors>
  <commentList>
    <comment ref="AE25" authorId="0" shapeId="0" xr:uid="{87CAF8A1-F4CA-40DC-9DA0-4851B45AFB08}">
      <text>
        <r>
          <rPr>
            <b/>
            <sz val="8"/>
            <color indexed="81"/>
            <rFont val="Tahoma"/>
            <family val="2"/>
          </rPr>
          <t xml:space="preserve">Factor ไม่ควรเกิน 0.75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1" authorId="1" shapeId="0" xr:uid="{259DB1D1-7070-4D3C-89DD-1989C4C2F9B9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3" authorId="1" shapeId="0" xr:uid="{9DD00BA2-222C-4450-8029-F6DCC5F52A1D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28" authorId="0" shapeId="0" xr:uid="{D8085E01-50B0-45A9-AC09-DB8CC2F2FFFA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29" authorId="0" shapeId="0" xr:uid="{34EDC89A-BD67-4519-B762-AC4CC6396EEB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54" authorId="0" shapeId="0" xr:uid="{24A4D998-391D-4DEA-815B-EA94E70BE5BE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57" authorId="0" shapeId="0" xr:uid="{9E43B4BE-42EB-4FCA-A49E-8465132FEED8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tatchai</author>
    <author>PHATAIWUT  PHAKDEESAMAI</author>
  </authors>
  <commentList>
    <comment ref="Y47" authorId="0" shapeId="0" xr:uid="{2EFCE738-1341-468A-8C57-1EB2673E528B}">
      <text>
        <r>
          <rPr>
            <b/>
            <sz val="8"/>
            <color indexed="81"/>
            <rFont val="Tahoma"/>
            <family val="2"/>
          </rPr>
          <t xml:space="preserve">Factor ไม่ควรเกิน 0.75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2" authorId="1" shapeId="0" xr:uid="{F03ECBD0-3C28-4CE2-A832-A5D64626F08F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54" authorId="1" shapeId="0" xr:uid="{84B60D6E-B879-47F2-90F6-07D3CDBCF452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49" authorId="0" shapeId="0" xr:uid="{CDD07832-C729-46DA-BF90-D4ED046E6C5B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50" authorId="0" shapeId="0" xr:uid="{59EEF89C-5491-4F12-82FC-9E811D95C946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43" authorId="0" shapeId="0" xr:uid="{0A30A876-7F16-49FD-A510-972A3B2AE09C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46" authorId="0" shapeId="0" xr:uid="{7B533D54-1D00-4D0B-A84B-197BDC98F799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47" authorId="0" shapeId="0" xr:uid="{B33B948A-5C1E-49D4-9A5F-BF8CE702725D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  <author>tatchai</author>
  </authors>
  <commentList>
    <comment ref="E42" authorId="0" shapeId="0" xr:uid="{202611C6-8269-4BE7-A5A2-02CFDE85257A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44" authorId="0" shapeId="0" xr:uid="{CAF091C6-ECD4-4B8E-AD04-5A0DC258FE40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45" authorId="0" shapeId="0" xr:uid="{CB977DEB-871B-4802-9D2E-699F88201195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  <comment ref="X53" authorId="1" shapeId="0" xr:uid="{F370A11E-388C-4A28-8CD3-1CBCC237249F}">
      <text>
        <r>
          <rPr>
            <b/>
            <sz val="8"/>
            <color indexed="81"/>
            <rFont val="Tahoma"/>
            <family val="2"/>
          </rPr>
          <t xml:space="preserve">Factor ไม่ควรเกิน 0.75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  <author>tatchai</author>
  </authors>
  <commentList>
    <comment ref="E42" authorId="0" shapeId="0" xr:uid="{6BF512AF-F375-4FD8-B2E8-0A9EB68CD82E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44" authorId="0" shapeId="0" xr:uid="{28008C33-9909-46F7-996D-70A94A521272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45" authorId="0" shapeId="0" xr:uid="{BC43D592-A562-4724-AB86-4EBBEAE0DF74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  <comment ref="X53" authorId="1" shapeId="0" xr:uid="{168D9E8B-39EF-41A2-8C8B-65EC887A09C0}">
      <text>
        <r>
          <rPr>
            <b/>
            <sz val="8"/>
            <color indexed="81"/>
            <rFont val="Tahoma"/>
            <family val="2"/>
          </rPr>
          <t xml:space="preserve">Factor ไม่ควรเกิน 0.75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41" authorId="0" shapeId="0" xr:uid="{305B2B98-7CC5-4BC2-AEB8-CA98BDD7DEC7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42" authorId="0" shapeId="0" xr:uid="{1DE564F8-8839-40BE-BC71-5010256605AE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43" authorId="0" shapeId="0" xr:uid="{441E2DC1-3F21-4F91-8D05-DBBA8ECB3720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2" authorId="0" shapeId="0" xr:uid="{7876EACB-95B8-4076-A401-9364613413E0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5" authorId="0" shapeId="0" xr:uid="{580812A5-249A-47FB-9C17-3F1BBD7839FB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6" authorId="0" shapeId="0" xr:uid="{05810E77-194F-447C-BE15-0FC7B0498B70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tatchai</author>
    <author>PHATAIWUT  PHAKDEESAMAI</author>
  </authors>
  <commentList>
    <comment ref="W19" authorId="0" shapeId="0" xr:uid="{582D35A1-FCD4-45DD-B7D2-74C68ABE404E}">
      <text>
        <r>
          <rPr>
            <b/>
            <sz val="8"/>
            <color indexed="81"/>
            <rFont val="Tahoma"/>
            <family val="2"/>
          </rPr>
          <t xml:space="preserve">Factor ไม่ควรเกิน 0.75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1" authorId="1" shapeId="0" xr:uid="{6B47EE60-8E1A-4828-B32A-363652B94F53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3" authorId="1" shapeId="0" xr:uid="{AAB5E6E7-94EB-43AC-A651-887E761276C9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4" authorId="1" shapeId="0" xr:uid="{2EFBBBAE-674E-4E1B-BA43-D399A2FDF7D5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29" authorId="0" shapeId="0" xr:uid="{18329BC3-FC01-4AE5-BFCB-DE949B1583CB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0" authorId="0" shapeId="0" xr:uid="{3EB5CE99-2AE5-42E2-985A-A4E80B072F67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1" authorId="0" shapeId="0" xr:uid="{B45F3359-5823-40E5-9B1A-7118FC989388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24" authorId="0" shapeId="0" xr:uid="{FE4435E2-4733-47C9-976F-FE213DAEBD43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27" authorId="0" shapeId="0" xr:uid="{89BB7C36-CDC7-4A06-9428-0E23E08110CF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28" authorId="0" shapeId="0" xr:uid="{90E36D59-517B-487F-AE46-06CEDD595975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24" authorId="0" shapeId="0" xr:uid="{AF66B679-3947-43B0-83B3-2EEF5ACD5D14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26" authorId="0" shapeId="0" xr:uid="{68E91FCA-1D04-480B-88A4-1F027A1B3877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27" authorId="0" shapeId="0" xr:uid="{A1D0D7E3-71C4-407F-84F2-B9325DAA1629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24" authorId="0" shapeId="0" xr:uid="{FDDF18FF-7178-4D38-B15C-4C694DBBFD78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25" authorId="0" shapeId="0" xr:uid="{AFC51B40-CAEE-4356-A8E1-87CF358E2187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26" authorId="0" shapeId="0" xr:uid="{5139AD5E-B0AA-4A1C-A43D-41CC75749B5D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3" authorId="0" shapeId="0" xr:uid="{3C0AD5B0-AEC8-48C3-978A-B732E718670C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6" authorId="0" shapeId="0" xr:uid="{F49465D3-ABC7-4C5F-9ECA-E3C9CBF41660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7" authorId="0" shapeId="0" xr:uid="{E799DFD2-A41C-4C52-9714-68F32D18B26E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2" authorId="0" shapeId="0" xr:uid="{ABEEFE67-88EF-4000-BF64-3083B90C4E44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4" authorId="0" shapeId="0" xr:uid="{B8D6A23F-BCE2-4168-A5EA-9937DD92017F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5" authorId="0" shapeId="0" xr:uid="{360E6489-265F-4613-A2CF-EF9DBC0A2E5D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29" authorId="0" shapeId="0" xr:uid="{5B41970F-6185-4366-8280-B93DC78F60FC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0" authorId="0" shapeId="0" xr:uid="{39B1D428-4897-43FA-9FFC-13F4C40E606E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1" authorId="0" shapeId="0" xr:uid="{31D3447D-DD31-43F6-9692-2A02F3A096C4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3" authorId="0" shapeId="0" xr:uid="{F45A9298-5F66-40C2-A31C-CC189700005C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5" authorId="0" shapeId="0" xr:uid="{469C7DAE-FB70-42BC-8A5F-C7939101F1E0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6" authorId="0" shapeId="0" xr:uid="{1700D192-37F7-440F-A26B-A37F9E81709B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0" authorId="0" shapeId="0" xr:uid="{9C03DC63-3F51-4FAC-96CB-6B361D18E3D8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2" authorId="0" shapeId="0" xr:uid="{19B4714A-5DF9-45C7-A75D-3422AD31A7BC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3" authorId="0" shapeId="0" xr:uid="{A2ECC9D2-5075-4425-9FD2-E9FF17CBAE8D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5" authorId="0" shapeId="0" xr:uid="{BFA831B8-8CC9-41B5-B02E-E43DBB1CBFB3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7" authorId="0" shapeId="0" xr:uid="{5E5DBA3F-88C6-4B06-A0D5-FECECC8F3E26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8" authorId="0" shapeId="0" xr:uid="{842EAB40-413E-47EA-9A9A-C23DE3CF8EF8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2" authorId="0" shapeId="0" xr:uid="{4FD4C6C4-C5B2-4CE5-BEC0-F9730200D7DE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3" authorId="0" shapeId="0" xr:uid="{521CB755-856C-41A8-A0F1-699F307477EF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4" authorId="0" shapeId="0" xr:uid="{EAA35B1D-D602-453B-AA56-9BF04514CA68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3" authorId="0" shapeId="0" xr:uid="{C8C502D5-CDD9-4F89-8E10-552E0D2A0351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5" authorId="0" shapeId="0" xr:uid="{6B0B2342-5B73-4804-9ACB-4C1AD28B572E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6" authorId="0" shapeId="0" xr:uid="{29C9289F-1C56-4E30-B2C3-699108B5E17A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0" authorId="0" shapeId="0" xr:uid="{E4472B4B-B2D4-4D78-B335-6F3E204923AB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2" authorId="0" shapeId="0" xr:uid="{D751B659-033D-4ACD-BB78-CA0401F545CD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3" authorId="0" shapeId="0" xr:uid="{461BC136-31B7-46C3-BC82-0EA656B05BF5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3" authorId="0" shapeId="0" xr:uid="{8020F74B-017A-4E7C-9FCB-6F9B277DFFE7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6" authorId="0" shapeId="0" xr:uid="{47117D0B-9072-4B19-B2D4-BB00E6ACF3CA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7" authorId="0" shapeId="0" xr:uid="{34E90237-0525-4006-B400-1F51942F73A4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PHATAIWUT  PHAKDEESAMAI</author>
  </authors>
  <commentList>
    <comment ref="E30" authorId="0" shapeId="0" xr:uid="{7897225D-1B32-46C3-937E-79B751AD1DED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2" authorId="0" shapeId="0" xr:uid="{CE06BC89-AE73-4F8C-AD2C-3CD427CFA9E1}">
      <text>
        <r>
          <rPr>
            <b/>
            <sz val="10"/>
            <color rgb="FF000000"/>
            <rFont val="Tahoma"/>
            <family val="2"/>
            <charset val="222"/>
          </rPr>
          <t>เลือกชั้นคุณภาพเหล็ก</t>
        </r>
      </text>
    </comment>
    <comment ref="E33" authorId="0" shapeId="0" xr:uid="{C0E7905F-CA88-4ADD-80D8-F56852076D67}">
      <text>
        <r>
          <rPr>
            <b/>
            <sz val="10"/>
            <color rgb="FF000000"/>
            <rFont val="Tahoma"/>
            <family val="2"/>
            <charset val="222"/>
          </rPr>
          <t>กำลังคอนกรีต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</valueMetadata>
</metadata>
</file>

<file path=xl/sharedStrings.xml><?xml version="1.0" encoding="utf-8"?>
<sst xmlns="http://schemas.openxmlformats.org/spreadsheetml/2006/main" count="23432" uniqueCount="950">
  <si>
    <t>ขนาดเสาเข็ม</t>
  </si>
  <si>
    <t>ความยาวเสาเข็ม</t>
  </si>
  <si>
    <t>m</t>
  </si>
  <si>
    <t>ระยะห่างเสาเข็ม</t>
  </si>
  <si>
    <t>ความยาวแผ่นกันดิน</t>
  </si>
  <si>
    <t>ความหนาแผ่นกันดิน</t>
  </si>
  <si>
    <t>ความกว้างร่องเสาเข็ม</t>
  </si>
  <si>
    <t>ความลึกร่องเสาข็ม</t>
  </si>
  <si>
    <t>ชั้นคุณภาพเหล็ก</t>
  </si>
  <si>
    <t>Fy (ksc)</t>
  </si>
  <si>
    <t>Fs</t>
  </si>
  <si>
    <r>
      <t>ρ</t>
    </r>
    <r>
      <rPr>
        <vertAlign val="subscript"/>
        <sz val="16"/>
        <color theme="1"/>
        <rFont val="TH SarabunPSK"/>
        <family val="2"/>
      </rPr>
      <t>min</t>
    </r>
  </si>
  <si>
    <t>SR24</t>
  </si>
  <si>
    <t>SD40</t>
  </si>
  <si>
    <t>SD50</t>
  </si>
  <si>
    <t>Spacing คำนวณ</t>
  </si>
  <si>
    <t>Spacing ใช้งาน</t>
  </si>
  <si>
    <t>ชื่อเหล็กเสริม</t>
  </si>
  <si>
    <t>เหล็กรับแรงอัด</t>
  </si>
  <si>
    <t>เหล็กยืน</t>
  </si>
  <si>
    <t>=</t>
  </si>
  <si>
    <t>m.</t>
  </si>
  <si>
    <t>น้ำหนักเหล็กเส้น / 1 m.</t>
  </si>
  <si>
    <t>ขนาด RB</t>
  </si>
  <si>
    <t>ขนาด DB</t>
  </si>
  <si>
    <t>-</t>
  </si>
  <si>
    <t>6SR24</t>
  </si>
  <si>
    <t>ขนาด (mm.)</t>
  </si>
  <si>
    <t>จำนวน (เส้น)</t>
  </si>
  <si>
    <t>STATUS</t>
  </si>
  <si>
    <t>@0.03</t>
  </si>
  <si>
    <t>9SR24</t>
  </si>
  <si>
    <t>Covering (d')</t>
  </si>
  <si>
    <t>@0.04</t>
  </si>
  <si>
    <t>12SR24</t>
  </si>
  <si>
    <t>@0.05</t>
  </si>
  <si>
    <t>15SR24</t>
  </si>
  <si>
    <t>ksc</t>
  </si>
  <si>
    <t>12SD40</t>
  </si>
  <si>
    <t>16SD40</t>
  </si>
  <si>
    <t>fc'</t>
  </si>
  <si>
    <t>CONDITION</t>
  </si>
  <si>
    <t>20SD40</t>
  </si>
  <si>
    <t xml:space="preserve">fc </t>
  </si>
  <si>
    <t>fc = 0.45 fc'</t>
  </si>
  <si>
    <t>Moment</t>
  </si>
  <si>
    <t>25SD40</t>
  </si>
  <si>
    <t>n = Es/Ec</t>
  </si>
  <si>
    <t>Shear</t>
  </si>
  <si>
    <t>@0.10</t>
  </si>
  <si>
    <t>12SD50</t>
  </si>
  <si>
    <t>Es</t>
  </si>
  <si>
    <t>16SD50</t>
  </si>
  <si>
    <t>Ec = 15200 √fc'</t>
  </si>
  <si>
    <t>@0.12</t>
  </si>
  <si>
    <t>20SD50</t>
  </si>
  <si>
    <t>25SD50</t>
  </si>
  <si>
    <t>j = 1 - k/3</t>
  </si>
  <si>
    <t>0SD40</t>
  </si>
  <si>
    <t>@0.15</t>
  </si>
  <si>
    <t>0SD50</t>
  </si>
  <si>
    <t>ความยาว (m)</t>
  </si>
  <si>
    <t>รายละเอียดการคำนวณรับโมเมนต์</t>
  </si>
  <si>
    <t>ปริมาณเหล็กรับแรงดึง</t>
  </si>
  <si>
    <t>ปริมาณเหล็กรับแรงอัด</t>
  </si>
  <si>
    <t>kg/m</t>
  </si>
  <si>
    <t>@0.20</t>
  </si>
  <si>
    <t>ปริมาณเหล็กยืน</t>
  </si>
  <si>
    <t>kg.m</t>
  </si>
  <si>
    <t xml:space="preserve">Status </t>
  </si>
  <si>
    <t>@0.25</t>
  </si>
  <si>
    <t>ใช้เหล็กขนาด (mm)</t>
  </si>
  <si>
    <t>mm.</t>
  </si>
  <si>
    <t>จำนวน</t>
  </si>
  <si>
    <t>เส้น</t>
  </si>
  <si>
    <t>พื้นที่ (A)</t>
  </si>
  <si>
    <t>พื้นที่</t>
  </si>
  <si>
    <t>@0.30</t>
  </si>
  <si>
    <t>@0.35</t>
  </si>
  <si>
    <t>@0.40</t>
  </si>
  <si>
    <t>รายละเอียดการคำนวณเหล็กรับแรงเฉือน</t>
  </si>
  <si>
    <t>kg.</t>
  </si>
  <si>
    <t>Vc = 0.29*(√fc')*b*d</t>
  </si>
  <si>
    <t>@0.45</t>
  </si>
  <si>
    <t>@0.50</t>
  </si>
  <si>
    <t>@0.55</t>
  </si>
  <si>
    <t>@0.60</t>
  </si>
  <si>
    <t>@0.65</t>
  </si>
  <si>
    <t>@0.70</t>
  </si>
  <si>
    <t>@0.75</t>
  </si>
  <si>
    <t>@0.80</t>
  </si>
  <si>
    <t>ความยาวด้านยาว LB</t>
  </si>
  <si>
    <t>ความยาวด้านสั้น LA</t>
  </si>
  <si>
    <t>ศูนย์ถ่วงของกลุ่มเหล็กเสริม, d'</t>
  </si>
  <si>
    <t>ความลึกประสิทธิผลที่ออกแบบ,d</t>
  </si>
  <si>
    <t>ออกแบบความหนา, t</t>
  </si>
  <si>
    <t>ตรวจสอบความลึกต่ำสุดในกรณีไม้ต้องตรวจสอบระยะโก่ง</t>
  </si>
  <si>
    <t>กรณี</t>
  </si>
  <si>
    <t>ชนิด</t>
  </si>
  <si>
    <t>ความลึกต่ำสุด ,t</t>
  </si>
  <si>
    <t>พื้นช่วงเดียว</t>
  </si>
  <si>
    <t>ม.</t>
  </si>
  <si>
    <t>L/20</t>
  </si>
  <si>
    <t>พื้นต่อเนื่องด้านเดียว</t>
  </si>
  <si>
    <t>L/24</t>
  </si>
  <si>
    <t>พื้นต่อเนื่องสองด้าน</t>
  </si>
  <si>
    <t>L/28</t>
  </si>
  <si>
    <t>น้ำหนักบรรทุกจริง (LL)</t>
  </si>
  <si>
    <t>น้ำหนักสิ่งก่อสร้าง (DL)</t>
  </si>
  <si>
    <t xml:space="preserve">น้ำหนักบรรทุกคงที </t>
  </si>
  <si>
    <t>รวมน้ำหนักทั้งหมด W</t>
  </si>
  <si>
    <t>โมเมนต์ดัดสูงสุด,Mmax</t>
  </si>
  <si>
    <t>ตำแหน่ง</t>
  </si>
  <si>
    <t>โมเมนต์ดัด</t>
  </si>
  <si>
    <t>ด้านสั้น</t>
  </si>
  <si>
    <t>กก.ม.</t>
  </si>
  <si>
    <t>-M, ต่อเนื่อง</t>
  </si>
  <si>
    <t>+M</t>
  </si>
  <si>
    <t>NOT OK</t>
  </si>
  <si>
    <t>OK</t>
  </si>
  <si>
    <t>kg-m</t>
  </si>
  <si>
    <t>เหล็ก TOP BAR</t>
  </si>
  <si>
    <t>DB30</t>
  </si>
  <si>
    <t>DB40</t>
  </si>
  <si>
    <t>DB50</t>
  </si>
  <si>
    <t>เหล็กเสริม</t>
  </si>
  <si>
    <t>ความกว้างออกแบบ</t>
  </si>
  <si>
    <t>เหล็ก LOWER BAR</t>
  </si>
  <si>
    <t>คำนวณเหล็ก</t>
  </si>
  <si>
    <t>ออกแบบ ONE WAY SLAB (WSD)</t>
  </si>
  <si>
    <t>RB</t>
  </si>
  <si>
    <t>RB6</t>
  </si>
  <si>
    <t>Continuous</t>
  </si>
  <si>
    <t>RB9</t>
  </si>
  <si>
    <t>DB12</t>
  </si>
  <si>
    <t>RB12</t>
  </si>
  <si>
    <t>DB16</t>
  </si>
  <si>
    <t>DB20</t>
  </si>
  <si>
    <t>DB22</t>
  </si>
  <si>
    <t>DB25</t>
  </si>
  <si>
    <t>RB25</t>
  </si>
  <si>
    <t>Case 1</t>
  </si>
  <si>
    <t>Con</t>
  </si>
  <si>
    <t>Dis.Con</t>
  </si>
  <si>
    <t>Mid</t>
  </si>
  <si>
    <t>Case 2</t>
  </si>
  <si>
    <t>Case 3</t>
  </si>
  <si>
    <t>Case 4</t>
  </si>
  <si>
    <t>Case 5</t>
  </si>
  <si>
    <t>ด้านยาว</t>
  </si>
  <si>
    <t>ช่วงพื้นภายใน</t>
  </si>
  <si>
    <t>ไม่ต่อเนื่องกันด้านเดียว</t>
  </si>
  <si>
    <t>ไม่ต่อเนื่องกันสองด้าน</t>
  </si>
  <si>
    <t>ไม่ต่อเนื่องกันสามด้าน</t>
  </si>
  <si>
    <t>ไม่ต่อเนื่องกันทั้งสี่ด้าน</t>
  </si>
  <si>
    <r>
      <t>f</t>
    </r>
    <r>
      <rPr>
        <vertAlign val="subscript"/>
        <sz val="20"/>
        <color theme="1"/>
        <rFont val="Angsana New"/>
        <family val="1"/>
      </rPr>
      <t>y</t>
    </r>
  </si>
  <si>
    <r>
      <t>f</t>
    </r>
    <r>
      <rPr>
        <vertAlign val="subscript"/>
        <sz val="20"/>
        <color theme="1"/>
        <rFont val="Angsana New"/>
        <family val="1"/>
      </rPr>
      <t>s</t>
    </r>
    <r>
      <rPr>
        <sz val="20"/>
        <color theme="1"/>
        <rFont val="Angsana New"/>
        <family val="1"/>
      </rPr>
      <t xml:space="preserve"> </t>
    </r>
  </si>
  <si>
    <t>fc  (fc = 0.45 fc')</t>
  </si>
  <si>
    <t>สปส.โมเมนต์ดัด</t>
  </si>
  <si>
    <t>kg-m.</t>
  </si>
  <si>
    <r>
      <t>cm</t>
    </r>
    <r>
      <rPr>
        <vertAlign val="superscript"/>
        <sz val="20"/>
        <color theme="1"/>
        <rFont val="Angsana New"/>
        <family val="1"/>
      </rPr>
      <t>2</t>
    </r>
  </si>
  <si>
    <t>ความยาวของระยะฝังยึดที่ออกแบบ</t>
  </si>
  <si>
    <t>CANTILEVER</t>
  </si>
  <si>
    <t>PARAMITER</t>
  </si>
  <si>
    <t xml:space="preserve">n </t>
  </si>
  <si>
    <t>ksc.</t>
  </si>
  <si>
    <t>cm.</t>
  </si>
  <si>
    <t>Ru1</t>
  </si>
  <si>
    <t>Covering, d'</t>
  </si>
  <si>
    <t>ต่อเนื่อง</t>
  </si>
  <si>
    <t>ไม่ต่อเนื่อง</t>
  </si>
  <si>
    <t>เหล็ก TOP BAR (ซ้าย)</t>
  </si>
  <si>
    <t>เหล็ก TOP BAR (ขวา)</t>
  </si>
  <si>
    <t>LOWER bar</t>
  </si>
  <si>
    <r>
      <t>f</t>
    </r>
    <r>
      <rPr>
        <vertAlign val="subscript"/>
        <sz val="16"/>
        <rFont val="Arial"/>
        <family val="2"/>
      </rPr>
      <t>v</t>
    </r>
    <r>
      <rPr>
        <sz val="16"/>
        <rFont val="Tahoma"/>
        <family val="2"/>
        <scheme val="minor"/>
      </rPr>
      <t>Vc</t>
    </r>
  </si>
  <si>
    <r>
      <t>f</t>
    </r>
    <r>
      <rPr>
        <vertAlign val="subscript"/>
        <sz val="14"/>
        <rFont val="Arial"/>
        <family val="2"/>
      </rPr>
      <t>v</t>
    </r>
    <r>
      <rPr>
        <sz val="14"/>
        <rFont val="Tahoma"/>
        <family val="2"/>
      </rPr>
      <t>0.53(</t>
    </r>
    <r>
      <rPr>
        <sz val="14"/>
        <rFont val="Symbol"/>
        <family val="1"/>
        <charset val="2"/>
      </rPr>
      <t>Ö</t>
    </r>
    <r>
      <rPr>
        <sz val="14"/>
        <rFont val="Tahoma"/>
        <family val="2"/>
      </rPr>
      <t>fc’)bd</t>
    </r>
  </si>
  <si>
    <t>Shear ด้านสั้น</t>
  </si>
  <si>
    <t>Shear ด้านยาว</t>
  </si>
  <si>
    <t>SD30</t>
  </si>
  <si>
    <t>ความยาว L</t>
  </si>
  <si>
    <t>B</t>
  </si>
  <si>
    <t>H</t>
  </si>
  <si>
    <t>ความลึกประสิทธิผลที่ออกแบบที่ต้องการ,d</t>
  </si>
  <si>
    <t>ชั้น 1ใช้เหล็กขนาด (mm)</t>
  </si>
  <si>
    <t>ชั้น 2ใช้เหล็กขนาด (mm)</t>
  </si>
  <si>
    <t>M- คานช่วงริมเสา</t>
  </si>
  <si>
    <t>M- คานช่วงใน</t>
  </si>
  <si>
    <t>M+</t>
  </si>
  <si>
    <t>เหล็กรับแรงดึง</t>
  </si>
  <si>
    <t>คานช่วงกลาง ชั้น 1</t>
  </si>
  <si>
    <t>คานช่วงกลาง ชั้น 2</t>
  </si>
  <si>
    <t>คานช่วงริมนอก</t>
  </si>
  <si>
    <t>คานช่วงในชั้น</t>
  </si>
  <si>
    <t>คานช่วงกลาง</t>
  </si>
  <si>
    <t>V</t>
  </si>
  <si>
    <t xml:space="preserve">เลือกเหล็กปลอก </t>
  </si>
  <si>
    <t>ใช้เหล็กปลอก</t>
  </si>
  <si>
    <t>exterior span</t>
  </si>
  <si>
    <t>top upper</t>
  </si>
  <si>
    <t>x</t>
  </si>
  <si>
    <t>y</t>
  </si>
  <si>
    <t>top lower</t>
  </si>
  <si>
    <t>bottom upper</t>
  </si>
  <si>
    <t>bottom lower</t>
  </si>
  <si>
    <t>คานช่วงในชั้น ชั้น 1</t>
  </si>
  <si>
    <t>คานช่วงริมนอกชั้น 2</t>
  </si>
  <si>
    <t>คานช่วงในชั้น ชั้น 2</t>
  </si>
  <si>
    <t>คานช่วงริมนอกชั้น 1</t>
  </si>
  <si>
    <t xml:space="preserve">กราฟ SFD BMD CANTILEVER </t>
  </si>
  <si>
    <t>Working Stress Method</t>
  </si>
  <si>
    <t>W =</t>
  </si>
  <si>
    <t>L =</t>
  </si>
  <si>
    <t>X(m.)</t>
  </si>
  <si>
    <t>V(kg.)</t>
  </si>
  <si>
    <t>M(kg-m)</t>
  </si>
  <si>
    <t>SFD</t>
  </si>
  <si>
    <t>WSD</t>
  </si>
  <si>
    <t>STRENGTH DESIGN METHOD</t>
  </si>
  <si>
    <t>BMD</t>
  </si>
  <si>
    <t>I</t>
  </si>
  <si>
    <t>R1 =</t>
  </si>
  <si>
    <t>R2 =</t>
  </si>
  <si>
    <t>กราฟ SFD BMD ONE WAY SLAB</t>
  </si>
  <si>
    <t xml:space="preserve">CANTILEVER </t>
  </si>
  <si>
    <t>ต่อเนื่องด้านเดียว</t>
  </si>
  <si>
    <t>ต่อเนื่องสองด้าน</t>
  </si>
  <si>
    <r>
      <t>f</t>
    </r>
    <r>
      <rPr>
        <vertAlign val="subscript"/>
        <sz val="26"/>
        <color theme="1"/>
        <rFont val="Angsana New"/>
        <family val="1"/>
      </rPr>
      <t>y</t>
    </r>
  </si>
  <si>
    <r>
      <t>f</t>
    </r>
    <r>
      <rPr>
        <vertAlign val="subscript"/>
        <sz val="26"/>
        <color theme="1"/>
        <rFont val="Angsana New"/>
        <family val="1"/>
      </rPr>
      <t>s</t>
    </r>
    <r>
      <rPr>
        <sz val="26"/>
        <color theme="1"/>
        <rFont val="Angsana New"/>
        <family val="1"/>
      </rPr>
      <t xml:space="preserve"> </t>
    </r>
  </si>
  <si>
    <r>
      <t>k = 1/(1+f</t>
    </r>
    <r>
      <rPr>
        <vertAlign val="subscript"/>
        <sz val="26"/>
        <color theme="1"/>
        <rFont val="Angsana New"/>
        <family val="1"/>
      </rPr>
      <t>s</t>
    </r>
    <r>
      <rPr>
        <sz val="26"/>
        <color theme="1"/>
        <rFont val="Angsana New"/>
        <family val="1"/>
      </rPr>
      <t>/nf</t>
    </r>
    <r>
      <rPr>
        <vertAlign val="subscript"/>
        <sz val="26"/>
        <color theme="1"/>
        <rFont val="Angsana New"/>
        <family val="1"/>
      </rPr>
      <t>c</t>
    </r>
    <r>
      <rPr>
        <sz val="26"/>
        <color theme="1"/>
        <rFont val="Angsana New"/>
        <family val="1"/>
      </rPr>
      <t>)</t>
    </r>
  </si>
  <si>
    <r>
      <t>R = 0.5f</t>
    </r>
    <r>
      <rPr>
        <vertAlign val="subscript"/>
        <sz val="26"/>
        <color theme="1"/>
        <rFont val="Angsana New"/>
        <family val="1"/>
      </rPr>
      <t>c</t>
    </r>
    <r>
      <rPr>
        <sz val="26"/>
        <color theme="1"/>
        <rFont val="Angsana New"/>
        <family val="1"/>
      </rPr>
      <t>kj</t>
    </r>
  </si>
  <si>
    <r>
      <t>kg/m</t>
    </r>
    <r>
      <rPr>
        <vertAlign val="superscript"/>
        <sz val="26"/>
        <color theme="1"/>
        <rFont val="Angsana New"/>
        <family val="1"/>
      </rPr>
      <t>2</t>
    </r>
  </si>
  <si>
    <r>
      <t>As</t>
    </r>
    <r>
      <rPr>
        <vertAlign val="subscript"/>
        <sz val="26"/>
        <rFont val="Angsana New"/>
        <family val="1"/>
      </rPr>
      <t>min</t>
    </r>
    <r>
      <rPr>
        <sz val="26"/>
        <color theme="1"/>
        <rFont val="Angsana New"/>
        <family val="1"/>
      </rPr>
      <t xml:space="preserve"> = 14bd/fy </t>
    </r>
  </si>
  <si>
    <r>
      <t>A</t>
    </r>
    <r>
      <rPr>
        <vertAlign val="subscript"/>
        <sz val="26"/>
        <color theme="1"/>
        <rFont val="Angsana New"/>
        <family val="1"/>
      </rPr>
      <t>s</t>
    </r>
  </si>
  <si>
    <r>
      <t>cm</t>
    </r>
    <r>
      <rPr>
        <vertAlign val="superscript"/>
        <sz val="26"/>
        <color theme="1"/>
        <rFont val="Angsana New"/>
        <family val="1"/>
      </rPr>
      <t>2</t>
    </r>
  </si>
  <si>
    <t>ออกแบบ BEAM (WSD)</t>
  </si>
  <si>
    <t>Check bonding</t>
  </si>
  <si>
    <t xml:space="preserve">Allowablebond stess   </t>
  </si>
  <si>
    <t>เมตร</t>
  </si>
  <si>
    <t>k = 1/(1+fs/nfc)</t>
  </si>
  <si>
    <t xml:space="preserve">Mc = Rbd^2 </t>
  </si>
  <si>
    <t>Bond stess     Vmax/Σojd</t>
  </si>
  <si>
    <t>ออกแบบ ONE WAY SLAB (USD)</t>
  </si>
  <si>
    <t>z</t>
  </si>
  <si>
    <t>ความสูงเสา</t>
  </si>
  <si>
    <t xml:space="preserve">h </t>
  </si>
  <si>
    <t>Pc = 0.85(0.25fc')Ag</t>
  </si>
  <si>
    <t>Ast</t>
  </si>
  <si>
    <t>น้ำหนักปลอดภัยตามแกน (P)</t>
  </si>
  <si>
    <t>เลือกขนาดเหล็กปลอก</t>
  </si>
  <si>
    <t>16 เท่าของเส้นผ่านศูนย์กลางเหล็กแกนเสา</t>
  </si>
  <si>
    <t>48 เท่าของเส้นผ่านศูนย์กลางเหล็กปลอก</t>
  </si>
  <si>
    <t>ด้านแคบสุดของเสา</t>
  </si>
  <si>
    <t xml:space="preserve">ใช้เหล็กปลอกระยะห่าง </t>
  </si>
  <si>
    <t>@</t>
  </si>
  <si>
    <t>หาระยะห่างเหล็กปลอก</t>
  </si>
  <si>
    <t>ออกแบบเหล็กเสริม</t>
  </si>
  <si>
    <t>เหล็กปลอก</t>
  </si>
  <si>
    <t>ชนิดเสา</t>
  </si>
  <si>
    <t>C2</t>
  </si>
  <si>
    <t xml:space="preserve">ออกแบบ Column (WSD) </t>
  </si>
  <si>
    <t>รายละเอียดการคำนวณ</t>
  </si>
  <si>
    <r>
      <t>p</t>
    </r>
    <r>
      <rPr>
        <vertAlign val="subscript"/>
        <sz val="20"/>
        <rFont val="Angsana New"/>
        <family val="1"/>
      </rPr>
      <t>g</t>
    </r>
    <r>
      <rPr>
        <sz val="20"/>
        <color theme="1"/>
        <rFont val="Angsana New"/>
        <family val="1"/>
      </rPr>
      <t xml:space="preserve">                    </t>
    </r>
  </si>
  <si>
    <t>T</t>
  </si>
  <si>
    <t>Pn</t>
  </si>
  <si>
    <t>Po</t>
  </si>
  <si>
    <t>ออกแบบ CANTILEVER SLAB (WSD)</t>
  </si>
  <si>
    <t>ออกแบบ CANTILEVER SLAB (USD)</t>
  </si>
  <si>
    <t>ลูกตั้ง ( h )</t>
  </si>
  <si>
    <t>ลูกนอน ( l )</t>
  </si>
  <si>
    <t>น้ำหนักพื้นบันได</t>
  </si>
  <si>
    <t>น้ำหนักขั้นบันได</t>
  </si>
  <si>
    <t>ประเภท</t>
  </si>
  <si>
    <t>¯¯¯¯¯¯¯¯¯¯¯¯¯¯¯¯¯¯¯¯¯¯¯¯¯</t>
  </si>
  <si>
    <t>SFD.</t>
  </si>
  <si>
    <t>BMD.</t>
  </si>
  <si>
    <t>ออกแบบ STAIR (WSD)</t>
  </si>
  <si>
    <t>ST-1</t>
  </si>
  <si>
    <r>
      <t>f</t>
    </r>
    <r>
      <rPr>
        <vertAlign val="subscript"/>
        <sz val="22"/>
        <color theme="1"/>
        <rFont val="Angsana New"/>
        <family val="1"/>
      </rPr>
      <t>y</t>
    </r>
  </si>
  <si>
    <r>
      <t>f</t>
    </r>
    <r>
      <rPr>
        <vertAlign val="subscript"/>
        <sz val="22"/>
        <color theme="1"/>
        <rFont val="Angsana New"/>
        <family val="1"/>
      </rPr>
      <t>s</t>
    </r>
    <r>
      <rPr>
        <sz val="22"/>
        <color theme="1"/>
        <rFont val="Angsana New"/>
        <family val="1"/>
      </rPr>
      <t xml:space="preserve"> </t>
    </r>
  </si>
  <si>
    <r>
      <t>k = 1/(1+f</t>
    </r>
    <r>
      <rPr>
        <vertAlign val="subscript"/>
        <sz val="22"/>
        <color theme="1"/>
        <rFont val="Angsana New"/>
        <family val="1"/>
      </rPr>
      <t>s</t>
    </r>
    <r>
      <rPr>
        <sz val="22"/>
        <color theme="1"/>
        <rFont val="Angsana New"/>
        <family val="1"/>
      </rPr>
      <t>/nf</t>
    </r>
    <r>
      <rPr>
        <vertAlign val="subscript"/>
        <sz val="22"/>
        <color theme="1"/>
        <rFont val="Angsana New"/>
        <family val="1"/>
      </rPr>
      <t>c</t>
    </r>
    <r>
      <rPr>
        <sz val="22"/>
        <color theme="1"/>
        <rFont val="Angsana New"/>
        <family val="1"/>
      </rPr>
      <t>)</t>
    </r>
  </si>
  <si>
    <r>
      <t>R = 0.5f</t>
    </r>
    <r>
      <rPr>
        <vertAlign val="subscript"/>
        <sz val="22"/>
        <color theme="1"/>
        <rFont val="Angsana New"/>
        <family val="1"/>
      </rPr>
      <t>c</t>
    </r>
    <r>
      <rPr>
        <sz val="22"/>
        <color theme="1"/>
        <rFont val="Angsana New"/>
        <family val="1"/>
      </rPr>
      <t>kj</t>
    </r>
  </si>
  <si>
    <t>ออกแบบ STAIR (USD)</t>
  </si>
  <si>
    <t>ชานพัก W</t>
  </si>
  <si>
    <t>เหล็กเสริมกันร้าว</t>
  </si>
  <si>
    <t>USD</t>
  </si>
  <si>
    <t>ความกว้างเสา</t>
  </si>
  <si>
    <t>ความลึกดิน</t>
  </si>
  <si>
    <t>หน่วยแรงดินที่ยอมให้ qall</t>
  </si>
  <si>
    <t>Covering</t>
  </si>
  <si>
    <t>น้ำหนักกระทำใต้ฐานราก</t>
  </si>
  <si>
    <t>ออกแบบ Spread footings (WSD)</t>
  </si>
  <si>
    <t>ตวจสอบ Bearing capacity ของดิน</t>
  </si>
  <si>
    <t>qmax =</t>
  </si>
  <si>
    <t xml:space="preserve">qall = </t>
  </si>
  <si>
    <t>T/m2</t>
  </si>
  <si>
    <t>ตรวจสอบหน่วยแรงเฉือนแบบทะลุ (Phrching Shear)</t>
  </si>
  <si>
    <t>ตรวจสอบหน่วยแรงเฉือนที่เกิดขึ้นในฐานราก (Shear)</t>
  </si>
  <si>
    <t>Vc = 0.29*(√fc')</t>
  </si>
  <si>
    <t>Vc = 0.53*(√fc')</t>
  </si>
  <si>
    <t>คอนกรีตรองพื้น</t>
  </si>
  <si>
    <t>ทรายรองพื้น</t>
  </si>
  <si>
    <t>Anchorage length</t>
  </si>
  <si>
    <t>q ult</t>
  </si>
  <si>
    <t xml:space="preserve">กำลังรับน้ำหนักที่เสาเข็มยอมให้ที่ยอมให้ </t>
  </si>
  <si>
    <t>จำนวนเสาที่ต้องการ</t>
  </si>
  <si>
    <t>ความกว้างฐานราก</t>
  </si>
  <si>
    <t>ขนาดเสาเข็ม            =</t>
  </si>
  <si>
    <t xml:space="preserve"> piles type</t>
  </si>
  <si>
    <t>I-18</t>
  </si>
  <si>
    <t>0.18x0.18</t>
  </si>
  <si>
    <t>I-22</t>
  </si>
  <si>
    <t>0.22x0.22</t>
  </si>
  <si>
    <t>I-26</t>
  </si>
  <si>
    <t>0.26x0.26</t>
  </si>
  <si>
    <t>I-30</t>
  </si>
  <si>
    <t>0.30x0.30</t>
  </si>
  <si>
    <t>I-35</t>
  </si>
  <si>
    <t>0.35x0.35</t>
  </si>
  <si>
    <t>I-40</t>
  </si>
  <si>
    <t>0.40x0.40</t>
  </si>
  <si>
    <t>Select piles               =</t>
  </si>
  <si>
    <t>หาขนาดของเสาเข็มที่ใช้</t>
  </si>
  <si>
    <t>น้ำหนักฐานราก Wf</t>
  </si>
  <si>
    <t xml:space="preserve">น้ำหนักบรรทุกรวม </t>
  </si>
  <si>
    <t>ยาว</t>
  </si>
  <si>
    <t>cm</t>
  </si>
  <si>
    <t xml:space="preserve">ออกแบบ Footings 1 pile  </t>
  </si>
  <si>
    <t>ความยาวฐานราก</t>
  </si>
  <si>
    <t>น้ำหนักบรรทุกรวมต่อ 1 เสาเข็ม</t>
  </si>
  <si>
    <t>น้ำหนักบรรทุกรวม</t>
  </si>
  <si>
    <t>Pu</t>
  </si>
  <si>
    <t>แรงในเสาเข็ม Ru</t>
  </si>
  <si>
    <t>As</t>
  </si>
  <si>
    <t>เหล็กเสริม (ด้านสั้น)</t>
  </si>
  <si>
    <t>เหล็กเสริม (ด้านยาว)</t>
  </si>
  <si>
    <t>เหล็กรัดรอบ</t>
  </si>
  <si>
    <t xml:space="preserve">ออกแบบ Footings 2 pile  </t>
  </si>
  <si>
    <t>Used Pile Lengh 1 m.</t>
  </si>
  <si>
    <t>Used Pile Lengh 2 m.</t>
  </si>
  <si>
    <t>ต้นทุนเสาเข็ม</t>
  </si>
  <si>
    <t>Used Pile Lengh 3 m.</t>
  </si>
  <si>
    <t>เสาเข็มที่ใช้</t>
  </si>
  <si>
    <t>Used Pile Lengh 4 m.</t>
  </si>
  <si>
    <t>ตารางแสดงราคาเสาเข็มรูปตัวไอ บาทต่อเมตร</t>
  </si>
  <si>
    <t>ค่าแรงในงานเสาเข็ม</t>
  </si>
  <si>
    <t>ค่าแรงในงานเหล็กเสริม</t>
  </si>
  <si>
    <t>ความยาวเสาแข็ม</t>
  </si>
  <si>
    <t>Used Pile Lengh 5 m.</t>
  </si>
  <si>
    <t>อรัญ คอนกรีต</t>
  </si>
  <si>
    <t>สินอุดม คอนกรีต</t>
  </si>
  <si>
    <t>ร่วมมิตร คอนกรีต</t>
  </si>
  <si>
    <t>สินธุ แอนด์ คิว.พี.เอส.</t>
  </si>
  <si>
    <t>ราคาเฉลี่ย</t>
  </si>
  <si>
    <t>ขนาด</t>
  </si>
  <si>
    <t>ราคา</t>
  </si>
  <si>
    <t>ราคา ต่อเมตร</t>
  </si>
  <si>
    <t>ลำดับ</t>
  </si>
  <si>
    <t>รายการ</t>
  </si>
  <si>
    <t>หน่วย</t>
  </si>
  <si>
    <t>ราคาวัสดุ</t>
  </si>
  <si>
    <t>รวมค่าแรง</t>
  </si>
  <si>
    <t>ราคารวม (บาท/เมตร)</t>
  </si>
  <si>
    <t>ราคาเสาเข็ม</t>
  </si>
  <si>
    <t>บาท / เมตร</t>
  </si>
  <si>
    <t>Used Pile Lengh 6 m.</t>
  </si>
  <si>
    <t>ต่อหน่วย</t>
  </si>
  <si>
    <t>เป็นเงิน</t>
  </si>
  <si>
    <t>Used Pile Lengh 7 m.</t>
  </si>
  <si>
    <t>I 18x18 TIS</t>
  </si>
  <si>
    <t>งานเสาเข็ม</t>
  </si>
  <si>
    <t>ต้นทุนค่าเสาเข็ม</t>
  </si>
  <si>
    <t>บาท / ความกว้าง 1 เมตร</t>
  </si>
  <si>
    <t>Used Pile Lengh 8 m.</t>
  </si>
  <si>
    <t>I 22x22 TIS</t>
  </si>
  <si>
    <t>Used Pile Lengh 9 m.</t>
  </si>
  <si>
    <t>I 26x26 TIS</t>
  </si>
  <si>
    <t>TOTAL</t>
  </si>
  <si>
    <t>Used Pile Lengh 10 m.</t>
  </si>
  <si>
    <t>I 30x30 TIS</t>
  </si>
  <si>
    <t>Used Pile Lengh 11 m.</t>
  </si>
  <si>
    <t>I 35x35 TIS</t>
  </si>
  <si>
    <t>Used Pile Lengh 12 m.</t>
  </si>
  <si>
    <t>I 40x40 TIS</t>
  </si>
  <si>
    <t>Used Pile Lengh 13 m.</t>
  </si>
  <si>
    <t>I 45x45 TIS</t>
  </si>
  <si>
    <t>Used Pile Lengh 14 m.</t>
  </si>
  <si>
    <t>Used Pile Lengh 15 m.</t>
  </si>
  <si>
    <t>Used Pile Lengh 16 m.</t>
  </si>
  <si>
    <t>ตารางแสดงราคาแผ่นพื้นตัน บาทต่อตารางเมตร</t>
  </si>
  <si>
    <t>ลูกบาศก์เมตร</t>
  </si>
  <si>
    <t>Used Pile Lengh 17 m.</t>
  </si>
  <si>
    <t>ขนาดแผ่นพื้นตัน (กว้าง x หนา)</t>
  </si>
  <si>
    <t>ขนาดลวดอัดแรง มอก. 95-2534</t>
  </si>
  <si>
    <t>จำนวนลวดอัดแรง มอก. 95-2534</t>
  </si>
  <si>
    <t>ร่มเกล้า คอนกรีต</t>
  </si>
  <si>
    <t>ราคาคาดการณ์ อิงจากราคาลวด pc wire</t>
  </si>
  <si>
    <t>CPAC</t>
  </si>
  <si>
    <t>งานเหล็กเสริม</t>
  </si>
  <si>
    <t>Used Pile Lengh 18 m.</t>
  </si>
  <si>
    <t>งานไม้แบบ</t>
  </si>
  <si>
    <t>ลูกบาศก์ฟุต</t>
  </si>
  <si>
    <t>Used Pile Lengh 19 m.</t>
  </si>
  <si>
    <t>4 mm ลวดอัดแรง มอก. 95-2534</t>
  </si>
  <si>
    <t>4 mm.</t>
  </si>
  <si>
    <t>35 x 5 cm.</t>
  </si>
  <si>
    <t>4 เส้น</t>
  </si>
  <si>
    <t>Used Pile Lengh 20 m.</t>
  </si>
  <si>
    <t>5 mm ลวดอัดแรง มอก. 95-2534</t>
  </si>
  <si>
    <t>5 mm.</t>
  </si>
  <si>
    <t>5 เส้น</t>
  </si>
  <si>
    <t>คอนกรีต</t>
  </si>
  <si>
    <t>Used Pile Lengh 21 m.</t>
  </si>
  <si>
    <t>7 mm ลวดอัดแรง มอก. 95-2534</t>
  </si>
  <si>
    <t>7 mm.</t>
  </si>
  <si>
    <t>6 เส้น</t>
  </si>
  <si>
    <t>กำลังอัดคอนกรีต</t>
  </si>
  <si>
    <t>Used Pile Lengh 22 m.</t>
  </si>
  <si>
    <t>9 mm ลวดอัดแรง มอก. 95-2534</t>
  </si>
  <si>
    <t>9 mm.</t>
  </si>
  <si>
    <t>7 เส้น</t>
  </si>
  <si>
    <t>Used Pile Lengh 23 m.</t>
  </si>
  <si>
    <t>8 เส้น</t>
  </si>
  <si>
    <t>Used Pile Lengh 24 m.</t>
  </si>
  <si>
    <t>Used Pile Lengh 25 m.</t>
  </si>
  <si>
    <t>ปริมาตรคอนกรีต</t>
  </si>
  <si>
    <t>Used Pile Lengh 26 m.</t>
  </si>
  <si>
    <t>Spacing ใช้งานรับแรงดึง นอน</t>
  </si>
  <si>
    <t>ราคาคอนกรีต</t>
  </si>
  <si>
    <t>บาท / ลูกบาศก์เมตร</t>
  </si>
  <si>
    <t>Used Pile Lengh 27 m.</t>
  </si>
  <si>
    <t xml:space="preserve">Spacing ใช้งานรับแกนตั้ง </t>
  </si>
  <si>
    <t>ต้นทุนค่าคอนกรีต</t>
  </si>
  <si>
    <t>Used Pile Lengh 28 m.</t>
  </si>
  <si>
    <t>Used Pile Lengh 29 m.</t>
  </si>
  <si>
    <t>เหล็กเสริมคอนกรีต</t>
  </si>
  <si>
    <t>Used Pile Lengh 30 m.</t>
  </si>
  <si>
    <t>ปริมาณเหล็กเสริม</t>
  </si>
  <si>
    <t>Used Pile Lengh 31 m.</t>
  </si>
  <si>
    <t>ราคาเหล็กเสริม</t>
  </si>
  <si>
    <t>Used Pile Lengh 32 m.</t>
  </si>
  <si>
    <t>ต้นทุนค่าเหล็กเสริม</t>
  </si>
  <si>
    <t>Used Pile Lengh 33 m.</t>
  </si>
  <si>
    <t>ไม้แบบ</t>
  </si>
  <si>
    <t>Used Pile Lengh 34 m.</t>
  </si>
  <si>
    <t>ปริมาณไม้แบบ</t>
  </si>
  <si>
    <t>ลบ.ฟ.</t>
  </si>
  <si>
    <t>Used Pile Lengh 35 m.</t>
  </si>
  <si>
    <t>ราคาไม้แบบ</t>
  </si>
  <si>
    <t>บาท/ลบ.ฟ.</t>
  </si>
  <si>
    <t>Used Pile Lengh 36 m.</t>
  </si>
  <si>
    <t>ต้นทุนค่าไม้แบบ</t>
  </si>
  <si>
    <t>Used Pile Lengh 37 m.</t>
  </si>
  <si>
    <t>ตารางหน้าตัดเสาเข็มรูปตัวไอ</t>
  </si>
  <si>
    <t>ข้อมูลหน้าตัด</t>
  </si>
  <si>
    <t>A</t>
  </si>
  <si>
    <t>C</t>
  </si>
  <si>
    <t>D</t>
  </si>
  <si>
    <t>F</t>
  </si>
  <si>
    <t>G</t>
  </si>
  <si>
    <t>น้ำหนัก</t>
  </si>
  <si>
    <t>เส้นรอบรูป</t>
  </si>
  <si>
    <t>H+2G</t>
  </si>
  <si>
    <t>26x26 TIS</t>
  </si>
  <si>
    <t>30x30 TIS</t>
  </si>
  <si>
    <t>35x35 TIS</t>
  </si>
  <si>
    <t>40x40 TIS</t>
  </si>
  <si>
    <t>45x45 TIS</t>
  </si>
  <si>
    <t>ตารางแสดงราคาคอนกรีต</t>
  </si>
  <si>
    <t>ตารางแสดงราคาเหล็กเส้น</t>
  </si>
  <si>
    <t>กำลังอัด (cylinder)</t>
  </si>
  <si>
    <t>ค่าวัสดุ (บาท/ลบ.ม.)</t>
  </si>
  <si>
    <t>เหล็กเส้นกลม SR24</t>
  </si>
  <si>
    <t>เหล็กข้ออ้อย   SD40</t>
  </si>
  <si>
    <t>เหล็กข้ออ้อย   SD50</t>
  </si>
  <si>
    <t>ต้นทุน ONE WAY SLAB (WSD)</t>
  </si>
  <si>
    <t>concrete</t>
  </si>
  <si>
    <t>ความกว้างคาน</t>
  </si>
  <si>
    <t>ชุด</t>
  </si>
  <si>
    <t>ปริมาณเหล็ก</t>
  </si>
  <si>
    <t>ล่าง</t>
  </si>
  <si>
    <t>บน (ขวา)</t>
  </si>
  <si>
    <t>บน (ซ้าย)</t>
  </si>
  <si>
    <t>รวมต้นทุนค่าเหล็กเสริม</t>
  </si>
  <si>
    <t>12SR240</t>
  </si>
  <si>
    <t>16SR240</t>
  </si>
  <si>
    <t>20SR240</t>
  </si>
  <si>
    <t>25SR240</t>
  </si>
  <si>
    <t>RB16</t>
  </si>
  <si>
    <t>RB20</t>
  </si>
  <si>
    <t>28SD40</t>
  </si>
  <si>
    <t>28SD50</t>
  </si>
  <si>
    <t>ไม้แบบท้องพื้น</t>
  </si>
  <si>
    <t>ไม้แบบข้างพื้น</t>
  </si>
  <si>
    <t>ปริมาณไม้แบบท้องพื้น</t>
  </si>
  <si>
    <t>ปริมาณไม้แบบข้างพื้น</t>
  </si>
  <si>
    <t>ข</t>
  </si>
  <si>
    <t>ต้นทุน ONE WAY SLAB (USD)</t>
  </si>
  <si>
    <t>d ด้านยาว           =</t>
  </si>
  <si>
    <t>ต้นทุน  TWO WAY SLAB (WSD)</t>
  </si>
  <si>
    <t xml:space="preserve">ความกว้างคาน </t>
  </si>
  <si>
    <t>ต้นทุน  TWO WAY SLAB (USD)</t>
  </si>
  <si>
    <t>T/ตัน</t>
  </si>
  <si>
    <t>ความยาวออกแบบ</t>
  </si>
  <si>
    <t xml:space="preserve">Covering </t>
  </si>
  <si>
    <t>ระยะงอฉาก</t>
  </si>
  <si>
    <t>เหล็กเสริมหลัก</t>
  </si>
  <si>
    <t>เหล็กเสริมหลักพิเศษ</t>
  </si>
  <si>
    <t>เหล็กเสริมหลักพิเศษกลาง</t>
  </si>
  <si>
    <t>ปลอก</t>
  </si>
  <si>
    <t>ในช่วง</t>
  </si>
  <si>
    <t>หลัก</t>
  </si>
  <si>
    <t>เสริม</t>
  </si>
  <si>
    <t>ริมนอก</t>
  </si>
  <si>
    <t>กลาง</t>
  </si>
  <si>
    <t>พื้นต่อเนื่อง</t>
  </si>
  <si>
    <t>คานยื่น</t>
  </si>
  <si>
    <t>ริมใน</t>
  </si>
  <si>
    <t>เหล็กเสริมหลักพิเศษริมนอก</t>
  </si>
  <si>
    <t>เหล็กเสริมหลักพิเศษริมใน</t>
  </si>
  <si>
    <t>DB26</t>
  </si>
  <si>
    <t>DB27</t>
  </si>
  <si>
    <t>รวมงานเหล็ก</t>
  </si>
  <si>
    <t xml:space="preserve"> BEAM (WSD)</t>
  </si>
  <si>
    <t>ต้นทุน   BEAM (WSD)</t>
  </si>
  <si>
    <t>ต้นทุน   BEAM (USD)</t>
  </si>
  <si>
    <t>BEAM (USD)</t>
  </si>
  <si>
    <t>ความกว้างบันได</t>
  </si>
  <si>
    <t>ความหนามูล</t>
  </si>
  <si>
    <t>ระยะ @ (cm)</t>
  </si>
  <si>
    <t>con</t>
  </si>
  <si>
    <t>ยาวท้องบันได</t>
  </si>
  <si>
    <t>ไม้</t>
  </si>
  <si>
    <t>บันได</t>
  </si>
  <si>
    <t>ต้นทุน   STAIR (WSD)</t>
  </si>
  <si>
    <t>STAIR (WSD)</t>
  </si>
  <si>
    <t xml:space="preserve">ต้นทุน   Column (WSD) </t>
  </si>
  <si>
    <t xml:space="preserve">Column (WSD) </t>
  </si>
  <si>
    <t>เสา</t>
  </si>
  <si>
    <t>ขนาดเสาตอม่อ</t>
  </si>
  <si>
    <t>b</t>
  </si>
  <si>
    <t>เสาตอม่อ</t>
  </si>
  <si>
    <t>T/ต้น</t>
  </si>
  <si>
    <t xml:space="preserve">Shear </t>
  </si>
  <si>
    <t>Phrching Shear</t>
  </si>
  <si>
    <t>จำนวนเส้น</t>
  </si>
  <si>
    <t>ฐานราก</t>
  </si>
  <si>
    <t>ตอม่อ</t>
  </si>
  <si>
    <t>Spread footings (WSD)</t>
  </si>
  <si>
    <t>ระยะทาบ</t>
  </si>
  <si>
    <t>ทราย</t>
  </si>
  <si>
    <t>คอนกรีตหยาบ</t>
  </si>
  <si>
    <t>ดินขุด</t>
  </si>
  <si>
    <t>ดินถม</t>
  </si>
  <si>
    <t>ต้นทุนค่าคอนกรีตหยาบ</t>
  </si>
  <si>
    <t>ทรายหยาบ</t>
  </si>
  <si>
    <t>ขุดดินแล้วถมคืน</t>
  </si>
  <si>
    <t>ปริมาตรคอนกรีตหยาบ</t>
  </si>
  <si>
    <t>ปริมาตรทรายหยาบ</t>
  </si>
  <si>
    <t>ปริมาตรขุดดิน</t>
  </si>
  <si>
    <t>งานฐานราก</t>
  </si>
  <si>
    <t>งานขุดดินแล้วถมคืน</t>
  </si>
  <si>
    <t>ค่าแรง (ลบ.ม.)</t>
  </si>
  <si>
    <t>ค่าวัสดุ (ลบ.ม.)</t>
  </si>
  <si>
    <t xml:space="preserve">ขนาดเสาเข็ม (m.) </t>
  </si>
  <si>
    <t>เหล็กปลอกตอม่อ</t>
  </si>
  <si>
    <t xml:space="preserve">บาท </t>
  </si>
  <si>
    <t>บาท</t>
  </si>
  <si>
    <t>เหล็กตะแกรง</t>
  </si>
  <si>
    <t>Spread footings (USD)</t>
  </si>
  <si>
    <t>เหล็กแกน</t>
  </si>
  <si>
    <t xml:space="preserve">ต้นทุน  Footings 2 pile  </t>
  </si>
  <si>
    <t xml:space="preserve">Footings 2 pile  </t>
  </si>
  <si>
    <t xml:space="preserve">Footings 1 pile  </t>
  </si>
  <si>
    <t>ต้น</t>
  </si>
  <si>
    <t xml:space="preserve">การออกแบบและประมาณราคา  Footings 2 pile </t>
  </si>
  <si>
    <t>S1</t>
  </si>
  <si>
    <t>S2</t>
  </si>
  <si>
    <t>B1</t>
  </si>
  <si>
    <t xml:space="preserve">ออกแบบ TWO WAY SLAB (WSD) </t>
  </si>
  <si>
    <t>ออกแบบ TWO WAY SLAB (USD)</t>
  </si>
  <si>
    <t xml:space="preserve"> </t>
  </si>
  <si>
    <t>ระยะล้วง</t>
  </si>
  <si>
    <t>Covering,</t>
  </si>
  <si>
    <t>ออกแบบความหนา</t>
  </si>
  <si>
    <t>ระยะ @</t>
  </si>
  <si>
    <t xml:space="preserve">  b </t>
  </si>
  <si>
    <t xml:space="preserve">ความกว้างฐานราก </t>
  </si>
  <si>
    <t>เหล็กหลักบน</t>
  </si>
  <si>
    <t>เหล็กหลักล่าง</t>
  </si>
  <si>
    <t>ความยาว</t>
  </si>
  <si>
    <t>เหล็กกันร้าว</t>
  </si>
  <si>
    <t>CANTILEVER SLAB (กรอกค่า)</t>
  </si>
  <si>
    <t>ONE WAY SLAB (กรอกค่า)</t>
  </si>
  <si>
    <t>BEAM (กรอกค่า)</t>
  </si>
  <si>
    <t>ระยะ @ (CM.)</t>
  </si>
  <si>
    <t>STAIR (กรอกค่า)</t>
  </si>
  <si>
    <t>Spread footings  (กรอกค่า)</t>
  </si>
  <si>
    <t>Anchorage length เหล็กแกน</t>
  </si>
  <si>
    <t>Footings 1 pile (กรอกค่า)</t>
  </si>
  <si>
    <t>CANTILEVER SLAB (BOQ)</t>
  </si>
  <si>
    <t>16SR24</t>
  </si>
  <si>
    <t>20SR24</t>
  </si>
  <si>
    <t>25SR24</t>
  </si>
  <si>
    <t>การออกแบบและประมาณราคาโครงสร้างคอนกรีตเสริมเหล็กด้วยวิธีหน่วยแรงใช้งานและวิธีกำลังอัดประลัย</t>
  </si>
  <si>
    <t>กรอกค่า</t>
  </si>
  <si>
    <t>Working Stress Design</t>
  </si>
  <si>
    <t>Ultimate Strength Design</t>
  </si>
  <si>
    <t>ultimate strength design</t>
  </si>
  <si>
    <t>กราฟ SFD BMD</t>
  </si>
  <si>
    <t>BOQ</t>
  </si>
  <si>
    <t>ต้นทุน   BEAM (BOQ)</t>
  </si>
  <si>
    <t>ต้นทุน   BEAM (กรอกค่า)</t>
  </si>
  <si>
    <t xml:space="preserve">เลือกขนาดหน้าตัดเสา                </t>
  </si>
  <si>
    <t>ออกแบบ Spread footings (USD)</t>
  </si>
  <si>
    <t>Footings 2 pile  (กรอกค่า)</t>
  </si>
  <si>
    <t>Column (กรอกค่า)</t>
  </si>
  <si>
    <t>ออกแบบ Column (USD)</t>
  </si>
  <si>
    <t>TWO WAY SLAB  (กรอกค่า)</t>
  </si>
  <si>
    <t>ต้นทุน CANTILEVER SLAB (WSD)</t>
  </si>
  <si>
    <t>ต้นทุน  CANTILEVER SLAB (USD)</t>
  </si>
  <si>
    <t>ต้นทุน   STAIR (USD)</t>
  </si>
  <si>
    <t>ต้นทุน    Column (USD)</t>
  </si>
  <si>
    <t>ต้นทุน ONE WAY SLAB (กรอกค่า)</t>
  </si>
  <si>
    <t>ต้นทุน   STAIR (กรอกค่า)</t>
  </si>
  <si>
    <t>การออกแบบและประมาณราคา  Footings 2 pile (กรอกค่า)</t>
  </si>
  <si>
    <t>ต้นทุน  Footings 2 pile  (กรอกค่า)</t>
  </si>
  <si>
    <t>ความยาวของระยะล้วง</t>
  </si>
  <si>
    <t>เหล็กบน ขนาด (mm.)</t>
  </si>
  <si>
    <t>ต้นทุน ONE WAY SLAB (BOQ)</t>
  </si>
  <si>
    <t>ต้นทุน  TWO WAY SLAB (กรอกค่า)</t>
  </si>
  <si>
    <t>ต้นทุน  TWO WAY SLAB (BOQ)</t>
  </si>
  <si>
    <t>ต้นทุน   STAIR (BOQ)</t>
  </si>
  <si>
    <t xml:space="preserve">ต้นทุน   Column (กรอกค่า) </t>
  </si>
  <si>
    <t>ต้นทุนค่าCANTILEVER SLAB</t>
  </si>
  <si>
    <t>ต้นทุนCANTILEVER SLAB</t>
  </si>
  <si>
    <t>ต้นทุนSLAB</t>
  </si>
  <si>
    <t>ต้นทุนBEAM</t>
  </si>
  <si>
    <t xml:space="preserve">ต้นทุนSTAIR </t>
  </si>
  <si>
    <t>ต้นทุนColumn</t>
  </si>
  <si>
    <t>ต้นทุนSpread footings</t>
  </si>
  <si>
    <t xml:space="preserve">ต้นทุน Footings 2 pile  </t>
  </si>
  <si>
    <t>STAIR (BOQ)</t>
  </si>
  <si>
    <t>CANTILEVER SLAB (WSD)</t>
  </si>
  <si>
    <t>CANTILEVER SLAB (USD)</t>
  </si>
  <si>
    <t>ONE WAY SLAB (WSD)</t>
  </si>
  <si>
    <t>ONE WAY SLAB (USD)</t>
  </si>
  <si>
    <t>ONE WAY SLAB (BOQ)</t>
  </si>
  <si>
    <t>TWO WAY SLAB (WSD)</t>
  </si>
  <si>
    <t>TWO WAY SLAB (USD)</t>
  </si>
  <si>
    <t>TWO WAY SLAB (กรอกค่า)</t>
  </si>
  <si>
    <t>TWO WAY SLAB (BOQ)</t>
  </si>
  <si>
    <t xml:space="preserve"> BEAM (กรอกค่า)</t>
  </si>
  <si>
    <t xml:space="preserve"> BEAM (BOQ)</t>
  </si>
  <si>
    <t>STAIR (USD)</t>
  </si>
  <si>
    <t xml:space="preserve">Column (USD) </t>
  </si>
  <si>
    <t xml:space="preserve">Column (กรอกค่า) </t>
  </si>
  <si>
    <t xml:space="preserve">Column (BOQ) </t>
  </si>
  <si>
    <t>Footings 2 pile  (BOQ)</t>
  </si>
  <si>
    <t>ต้นทุน  Footings 2 pile  (BOQ)</t>
  </si>
  <si>
    <t>การออกแบบและประมาณราคา  Footings 2 pile  (BOQ)</t>
  </si>
  <si>
    <t>การออกแบบและประมาณราคา Footings 1 pile (BOQ)</t>
  </si>
  <si>
    <t xml:space="preserve">ต้นทุน   Column (BOQ) </t>
  </si>
  <si>
    <t>ต้นทุน CANTILEVER SLAB (กรอกค่า)</t>
  </si>
  <si>
    <t>ออกแบบ BEAM (USD)</t>
  </si>
  <si>
    <t>สรุปราคาต้นทุน</t>
  </si>
  <si>
    <t>การออกแบบและประมาณราคา CANTILEVER SLAB (กรอกค่า)</t>
  </si>
  <si>
    <t>การออกแบบและประมาณราคา CANTILEVER SLAB (WSD)</t>
  </si>
  <si>
    <t>การออกแบบและประมาณราคา CANTILEVER SLAB (USD)</t>
  </si>
  <si>
    <t>การออกแบบและประมาณราคา CANTILEVER SLAB (BOQ)</t>
  </si>
  <si>
    <t>ตารางเมตร</t>
  </si>
  <si>
    <t>บาท/ตารางเมตร</t>
  </si>
  <si>
    <t>ออกแบบความหนาอย่างน้อย, tmin</t>
  </si>
  <si>
    <r>
      <t>f</t>
    </r>
    <r>
      <rPr>
        <vertAlign val="subscript"/>
        <sz val="24"/>
        <color theme="1"/>
        <rFont val="Angsana New"/>
        <family val="1"/>
      </rPr>
      <t>s</t>
    </r>
    <r>
      <rPr>
        <sz val="24"/>
        <color theme="1"/>
        <rFont val="Angsana New"/>
        <family val="1"/>
      </rPr>
      <t xml:space="preserve"> </t>
    </r>
  </si>
  <si>
    <r>
      <t>ρ</t>
    </r>
    <r>
      <rPr>
        <vertAlign val="subscript"/>
        <sz val="26"/>
        <rFont val="Angsana New"/>
        <family val="1"/>
      </rPr>
      <t xml:space="preserve">b </t>
    </r>
  </si>
  <si>
    <r>
      <t>ρ</t>
    </r>
    <r>
      <rPr>
        <b/>
        <vertAlign val="subscript"/>
        <sz val="26"/>
        <rFont val="Angsana New"/>
        <family val="1"/>
      </rPr>
      <t>max</t>
    </r>
    <r>
      <rPr>
        <vertAlign val="subscript"/>
        <sz val="26"/>
        <rFont val="Angsana New"/>
        <family val="1"/>
      </rPr>
      <t xml:space="preserve"> </t>
    </r>
  </si>
  <si>
    <r>
      <t>Mmax=(CWS^</t>
    </r>
    <r>
      <rPr>
        <vertAlign val="superscript"/>
        <sz val="26"/>
        <rFont val="Angsana New"/>
        <family val="1"/>
      </rPr>
      <t>2</t>
    </r>
    <r>
      <rPr>
        <sz val="26"/>
        <rFont val="Angsana New"/>
        <family val="1"/>
      </rPr>
      <t>)</t>
    </r>
  </si>
  <si>
    <r>
      <t>cm</t>
    </r>
    <r>
      <rPr>
        <vertAlign val="superscript"/>
        <sz val="26"/>
        <color theme="1"/>
        <rFont val="TH SarabunPSK"/>
        <family val="2"/>
      </rPr>
      <t>2</t>
    </r>
  </si>
  <si>
    <r>
      <t>A</t>
    </r>
    <r>
      <rPr>
        <vertAlign val="subscript"/>
        <sz val="26"/>
        <color theme="1"/>
        <rFont val="TH SarabunPSK"/>
        <family val="2"/>
      </rPr>
      <t>s</t>
    </r>
  </si>
  <si>
    <t>rfy(1-0.59r(fy/fc’))</t>
  </si>
  <si>
    <r>
      <t>ß</t>
    </r>
    <r>
      <rPr>
        <b/>
        <vertAlign val="subscript"/>
        <sz val="26"/>
        <rFont val="Angsana New"/>
        <family val="1"/>
      </rPr>
      <t xml:space="preserve">1 </t>
    </r>
  </si>
  <si>
    <r>
      <t>D</t>
    </r>
    <r>
      <rPr>
        <vertAlign val="subscript"/>
        <sz val="26"/>
        <rFont val="Angsana New"/>
        <family val="1"/>
      </rPr>
      <t>real</t>
    </r>
    <r>
      <rPr>
        <sz val="26"/>
        <rFont val="Angsana New"/>
        <family val="1"/>
      </rPr>
      <t xml:space="preserve"> </t>
    </r>
  </si>
  <si>
    <t>i</t>
  </si>
  <si>
    <t xml:space="preserve">ขนาดเสาเข็ม (cm.) </t>
  </si>
  <si>
    <t>ความยาวฐานรากอย่างน้อย</t>
  </si>
  <si>
    <t>m2</t>
  </si>
  <si>
    <t>ด้านเสริม</t>
  </si>
  <si>
    <t>*</t>
  </si>
  <si>
    <t xml:space="preserve">ออกแบบ Footings 3 pile  </t>
  </si>
  <si>
    <t>ความกว้างฐานรากอย่างน้อย</t>
  </si>
  <si>
    <t xml:space="preserve">ออกแบบ Footings 4 pile  </t>
  </si>
  <si>
    <t>ความยาวระหว่างเสา</t>
  </si>
  <si>
    <t>ความยาวระหว่างเสาอย่างน้อย</t>
  </si>
  <si>
    <t xml:space="preserve">Footings 3 pile  </t>
  </si>
  <si>
    <t>การออกแบบและประมาณราคา ONE WAY SLAB (USD)</t>
  </si>
  <si>
    <t>การออกแบบและประมาณราคา ONE WAY SLAB (WSD)</t>
  </si>
  <si>
    <t>การออกแบบและประมาณราคา ONE WAY SLAB (กรอกค่า)</t>
  </si>
  <si>
    <t>การออกแบบและประมาณราคา  TWO WAY SLAB (WSD)</t>
  </si>
  <si>
    <t>การออกแบบและประมาณราคา   BEAM (WSD)</t>
  </si>
  <si>
    <t>การออกแบบและประมาณราคา  STAIR (WSD)</t>
  </si>
  <si>
    <t>สรุปราคาต้นทุนต่อ</t>
  </si>
  <si>
    <t>การออกแบบและประมาณราคา  Column (WSD)</t>
  </si>
  <si>
    <t>บาท/ต้น</t>
  </si>
  <si>
    <t xml:space="preserve">Footings 4 pile  </t>
  </si>
  <si>
    <t xml:space="preserve">การออกแบบและประมาณราคา  TWO WAY SLAB (USD) </t>
  </si>
  <si>
    <t xml:space="preserve">การออกแบบและประมาณราคา  TWO WAY SLAB (BOQ)  </t>
  </si>
  <si>
    <t>สรุปราคาต้นทุนต่อความกว้าง</t>
  </si>
  <si>
    <t>ออกแบบความหนาอย่างน้อย</t>
  </si>
  <si>
    <t>สรุปราคาต้นทุนรวมค่าแรง</t>
  </si>
  <si>
    <t xml:space="preserve">การออกแบบและประมาณราคา  TWO WAY SLAB (กรอกค่า) </t>
  </si>
  <si>
    <t xml:space="preserve">การออกแบบและประมาณราคา  STAIR (USD) </t>
  </si>
  <si>
    <t xml:space="preserve">การออกแบบและประมาณราคา  STAIR (กรอกค่า) </t>
  </si>
  <si>
    <t>Spread footings (กรอกค่า)</t>
  </si>
  <si>
    <t xml:space="preserve">Footings 1 pile (กรอกค่า) </t>
  </si>
  <si>
    <t xml:space="preserve">Footings 2 pile (กรอกค่า) </t>
  </si>
  <si>
    <t>ออกแบบ Footings 3 pile  (กรอกค่า)</t>
  </si>
  <si>
    <t>ต้นทุน  Footings 3 pile  (กรอกค่า)</t>
  </si>
  <si>
    <t>การออกแบบและประมาณราคา  Footings 3 pile  (กรอกค่า)</t>
  </si>
  <si>
    <t>Footings 3 pile  (กรอกค่า)</t>
  </si>
  <si>
    <t>Footings 4 pile  (กรอกค่า)</t>
  </si>
  <si>
    <t>การออกแบบและประมาณราคา   BEAM (USD)</t>
  </si>
  <si>
    <t>การออกแบบและประมาณราคา   BEAM (กรอกค่า)</t>
  </si>
  <si>
    <t>การออกแบบและประมาณราคา   BEAM (BOQ)</t>
  </si>
  <si>
    <t>การออกแบบและประมาณราคา  STAIR (BOQ)</t>
  </si>
  <si>
    <t>การออกแบบและประมาณราคา  Column (USD)</t>
  </si>
  <si>
    <t>การออกแบบและประมาณราคา  Column (กรอกค่า)</t>
  </si>
  <si>
    <t xml:space="preserve">การออกแบบและประมาณราคา  Column (BOQ) </t>
  </si>
  <si>
    <t>ต้นทุน  Spread Footing  (WSD)</t>
  </si>
  <si>
    <t>การออกแบบและประมาณราคา  Spread Footing  (WSD)</t>
  </si>
  <si>
    <t>ต้นทุน  Spread Footing  (USD)</t>
  </si>
  <si>
    <t>ต้นทุน  Spread Footing   (กรอกค่า)</t>
  </si>
  <si>
    <t>ต้นทุน  Spread Footing   (BOQ)</t>
  </si>
  <si>
    <t xml:space="preserve">การออกแบบและประมาณราคา  Spread Footing   (BOQ) </t>
  </si>
  <si>
    <t>Spread footing  (BOQ)</t>
  </si>
  <si>
    <t>Spread footing  (กรอกค่า)</t>
  </si>
  <si>
    <t>Spread footing (USD)</t>
  </si>
  <si>
    <t>Spread footing (WSD)</t>
  </si>
  <si>
    <t>การออกแบบและประมาณราคา  Spread Footing  (USD)</t>
  </si>
  <si>
    <t>การออกแบบและประมาณราคา  Spread Footing   (กรอกค่า)</t>
  </si>
  <si>
    <t>การออกแบบและประมาณราคา  Footing 1 pile  (กรอกค่า)</t>
  </si>
  <si>
    <t>Footing 1 pile  (กรอกค่า)</t>
  </si>
  <si>
    <t>ต้นทุน  Footins 1 pile</t>
  </si>
  <si>
    <t xml:space="preserve">การออกแบบและประมาณราคา  Footing 1 pile </t>
  </si>
  <si>
    <t xml:space="preserve">Footing 1 pile  </t>
  </si>
  <si>
    <t xml:space="preserve">ต้นทุน Footing 1 pile  </t>
  </si>
  <si>
    <t>ต้นทุน  Footin 1 pile  (กรอกค่า)</t>
  </si>
  <si>
    <t>ต้นทุน   Footing 1 pile (BOQ)</t>
  </si>
  <si>
    <t>Footing 1 pile  (BOQ)</t>
  </si>
  <si>
    <t xml:space="preserve">ต้นทุน Footings 3 pile  </t>
  </si>
  <si>
    <t>Footings 3 pile</t>
  </si>
  <si>
    <t xml:space="preserve">ต้นทุน  Footings 3 pile </t>
  </si>
  <si>
    <t>ระยะช่องว่างเหล็กเสริม</t>
  </si>
  <si>
    <r>
      <t>ρ</t>
    </r>
    <r>
      <rPr>
        <vertAlign val="subscript"/>
        <sz val="26"/>
        <rFont val="Angsana New"/>
        <family val="1"/>
      </rPr>
      <t xml:space="preserve"> </t>
    </r>
    <r>
      <rPr>
        <sz val="26"/>
        <rFont val="Angsana New"/>
        <family val="1"/>
      </rPr>
      <t>=</t>
    </r>
  </si>
  <si>
    <t>Vc = 0.53*(√fc')*b*d</t>
  </si>
  <si>
    <t>Ru2 (Mu/      bd^2)                       =</t>
  </si>
  <si>
    <t>V' = (V/       - Vc)</t>
  </si>
  <si>
    <t>Phi</t>
  </si>
  <si>
    <t>a      =As1*fy/0.85*fc'*b</t>
  </si>
  <si>
    <t xml:space="preserve">c    =  a/ß1 </t>
  </si>
  <si>
    <t>ใช้  fs'</t>
  </si>
  <si>
    <t>น้ำหนักบรรทุกพื้น (DL)</t>
  </si>
  <si>
    <t>Factor Load</t>
  </si>
  <si>
    <t>DL</t>
  </si>
  <si>
    <t>LL</t>
  </si>
  <si>
    <t>น้ำหนักบรรทุกคงที (DL)</t>
  </si>
  <si>
    <r>
      <t>V</t>
    </r>
    <r>
      <rPr>
        <vertAlign val="subscript"/>
        <sz val="26"/>
        <color theme="1"/>
        <rFont val="Angsana New"/>
        <family val="1"/>
      </rPr>
      <t xml:space="preserve">ที่เกิดขึ้นจริง </t>
    </r>
    <r>
      <rPr>
        <sz val="26"/>
        <color theme="1"/>
        <rFont val="Angsana New"/>
        <family val="1"/>
      </rPr>
      <t>= wL</t>
    </r>
  </si>
  <si>
    <t>ρmax fy(1-ρmax (fy/1.7*fc’)</t>
  </si>
  <si>
    <t>Vc</t>
  </si>
  <si>
    <t>Vc     =</t>
  </si>
  <si>
    <t>m = S/L</t>
  </si>
  <si>
    <t>ความยาวด้านสั้น S</t>
  </si>
  <si>
    <t>ความยาวด้านยาว L</t>
  </si>
  <si>
    <t>ความกว้างคาน B</t>
  </si>
  <si>
    <t>ความยาวคาน H</t>
  </si>
  <si>
    <t>DL+LL+10%(DL+LL)</t>
  </si>
  <si>
    <t>fs = 0.5 fy</t>
  </si>
  <si>
    <t>Uniform Load =qmax*ความกว้างฐานราก  =</t>
  </si>
  <si>
    <t xml:space="preserve">โมเมนต์ M = w. L^2 / 2 </t>
  </si>
  <si>
    <t xml:space="preserve">            =</t>
  </si>
  <si>
    <t xml:space="preserve">As = M/(fs.j.d) </t>
  </si>
  <si>
    <t xml:space="preserve">As temp = ρmin b t </t>
  </si>
  <si>
    <t>โดย L = (A-C)/2   =</t>
  </si>
  <si>
    <t>cm2</t>
  </si>
  <si>
    <r>
      <t>V</t>
    </r>
    <r>
      <rPr>
        <vertAlign val="subscript"/>
        <sz val="26"/>
        <color theme="1"/>
        <rFont val="Angsana New"/>
        <family val="1"/>
      </rPr>
      <t xml:space="preserve">ที่เกิดขึ้นจริง </t>
    </r>
  </si>
  <si>
    <t>w     =</t>
  </si>
  <si>
    <t xml:space="preserve">qall </t>
  </si>
  <si>
    <t>As = ρbd</t>
  </si>
  <si>
    <t>ρ</t>
  </si>
  <si>
    <r>
      <t>f</t>
    </r>
    <r>
      <rPr>
        <vertAlign val="subscript"/>
        <sz val="14"/>
        <rFont val="Arial"/>
        <family val="2"/>
      </rPr>
      <t>v</t>
    </r>
    <r>
      <rPr>
        <sz val="18"/>
        <rFont val="Tahoma"/>
        <family val="2"/>
      </rPr>
      <t>0.53</t>
    </r>
    <r>
      <rPr>
        <sz val="14"/>
        <rFont val="Tahoma"/>
        <family val="2"/>
      </rPr>
      <t>(</t>
    </r>
    <r>
      <rPr>
        <sz val="14"/>
        <rFont val="Symbol"/>
        <family val="1"/>
        <charset val="2"/>
      </rPr>
      <t>Ö</t>
    </r>
    <r>
      <rPr>
        <sz val="14"/>
        <rFont val="Tahoma"/>
        <family val="2"/>
      </rPr>
      <t>fc’)bd</t>
    </r>
  </si>
  <si>
    <r>
      <t>f</t>
    </r>
    <r>
      <rPr>
        <vertAlign val="subscript"/>
        <sz val="14"/>
        <rFont val="Arial"/>
        <family val="2"/>
      </rPr>
      <t>v</t>
    </r>
    <r>
      <rPr>
        <vertAlign val="subscript"/>
        <sz val="24"/>
        <rFont val="Arial"/>
        <family val="2"/>
      </rPr>
      <t>1.05</t>
    </r>
    <r>
      <rPr>
        <sz val="14"/>
        <rFont val="Tahoma"/>
        <family val="2"/>
      </rPr>
      <t>(</t>
    </r>
    <r>
      <rPr>
        <sz val="14"/>
        <rFont val="Symbol"/>
        <family val="1"/>
        <charset val="2"/>
      </rPr>
      <t>Ö</t>
    </r>
    <r>
      <rPr>
        <sz val="14"/>
        <rFont val="Tahoma"/>
        <family val="2"/>
      </rPr>
      <t>fc’)bd</t>
    </r>
  </si>
  <si>
    <t>กำลังรับน้ำหนักที่เสาเข็ม</t>
  </si>
  <si>
    <r>
      <t>f</t>
    </r>
    <r>
      <rPr>
        <vertAlign val="subscript"/>
        <sz val="14"/>
        <rFont val="Arial"/>
        <family val="2"/>
      </rPr>
      <t>v</t>
    </r>
    <r>
      <rPr>
        <sz val="18"/>
        <rFont val="Tahoma"/>
        <family val="2"/>
      </rPr>
      <t>1.06</t>
    </r>
    <r>
      <rPr>
        <sz val="14"/>
        <rFont val="Tahoma"/>
        <family val="2"/>
      </rPr>
      <t>(</t>
    </r>
    <r>
      <rPr>
        <sz val="14"/>
        <rFont val="Symbol"/>
        <family val="1"/>
        <charset val="2"/>
      </rPr>
      <t>Ö</t>
    </r>
    <r>
      <rPr>
        <sz val="14"/>
        <rFont val="Tahoma"/>
        <family val="2"/>
      </rPr>
      <t>fc’)bd</t>
    </r>
  </si>
  <si>
    <t xml:space="preserve">Dp     </t>
  </si>
  <si>
    <t xml:space="preserve">D      </t>
  </si>
  <si>
    <t xml:space="preserve">C1     </t>
  </si>
  <si>
    <t xml:space="preserve">Df     </t>
  </si>
  <si>
    <t xml:space="preserve">Af     </t>
  </si>
  <si>
    <t xml:space="preserve">เหล็กเสริม </t>
  </si>
  <si>
    <t xml:space="preserve">D1     </t>
  </si>
  <si>
    <t xml:space="preserve">โดย B1 </t>
  </si>
  <si>
    <t xml:space="preserve">โดย B2 </t>
  </si>
  <si>
    <t xml:space="preserve">As temp = ρmin B2 t </t>
  </si>
  <si>
    <t>As = ρB2d</t>
  </si>
  <si>
    <t>เหล็กเสริม 1 ชั้น</t>
  </si>
  <si>
    <t>X</t>
  </si>
  <si>
    <t>a</t>
  </si>
  <si>
    <t>Ru-max</t>
  </si>
  <si>
    <t>Mn- คานช่วงริมเสา</t>
  </si>
  <si>
    <t>Mn- คานช่วงใน</t>
  </si>
  <si>
    <t>Mn+</t>
  </si>
  <si>
    <t>Mn-max   (R.b.d^2)</t>
  </si>
  <si>
    <t>Ru1 (Mu/      bd^2)                       =</t>
  </si>
  <si>
    <t>Ru3 (Mu/      bd^2)                       =</t>
  </si>
  <si>
    <t>รวมน้ำหนักทั้งหมด Wu</t>
  </si>
  <si>
    <t>รวมน้ำหนักทั้งหมด Pu</t>
  </si>
  <si>
    <r>
      <t>A</t>
    </r>
    <r>
      <rPr>
        <vertAlign val="subscript"/>
        <sz val="26"/>
        <color theme="1"/>
        <rFont val="Angsana New"/>
        <family val="1"/>
      </rPr>
      <t>s</t>
    </r>
    <r>
      <rPr>
        <sz val="26"/>
        <color theme="1"/>
        <rFont val="Angsana New"/>
        <family val="1"/>
      </rPr>
      <t>min</t>
    </r>
  </si>
  <si>
    <r>
      <t>As</t>
    </r>
    <r>
      <rPr>
        <vertAlign val="subscript"/>
        <sz val="26"/>
        <rFont val="Angsana New"/>
        <family val="1"/>
      </rPr>
      <t>min</t>
    </r>
    <r>
      <rPr>
        <sz val="26"/>
        <color theme="1"/>
        <rFont val="Angsana New"/>
        <family val="1"/>
      </rPr>
      <t xml:space="preserve"> = ρminbt</t>
    </r>
  </si>
  <si>
    <t>Mu+ กลางคาน</t>
  </si>
  <si>
    <t>Vu</t>
  </si>
  <si>
    <t>Mu+  กลางคาน</t>
  </si>
  <si>
    <t>ออกแบบ BEAM (USD) กรอก Mu Vu</t>
  </si>
  <si>
    <t>ชั้นคุณภาพเหล็กเสริม</t>
  </si>
  <si>
    <t>ชั้นคุณภาพเหล็กปลอก</t>
  </si>
  <si>
    <t>rfy(1-ρ(fy/1.7fc’))</t>
  </si>
  <si>
    <t>Rn1 (Mu/      bd^2)                 =</t>
  </si>
  <si>
    <t>Rn2 (Mu/      bd^2)                 =</t>
  </si>
  <si>
    <t>Rn3 (Mu/      bd^2)                 =</t>
  </si>
  <si>
    <t>Rn4 (Mu/      bd^2)                 =</t>
  </si>
  <si>
    <t>Rn5 (Mu/      bd^2)                 =</t>
  </si>
  <si>
    <t>Rn6 (Mu/      bd^2)                 =</t>
  </si>
  <si>
    <r>
      <t>ρ</t>
    </r>
    <r>
      <rPr>
        <b/>
        <vertAlign val="subscript"/>
        <sz val="26"/>
        <rFont val="Angsana New"/>
        <family val="1"/>
      </rPr>
      <t xml:space="preserve">b </t>
    </r>
  </si>
  <si>
    <r>
      <t>ρ</t>
    </r>
    <r>
      <rPr>
        <b/>
        <vertAlign val="subscript"/>
        <sz val="26"/>
        <rFont val="Angsana New"/>
        <family val="1"/>
      </rPr>
      <t xml:space="preserve">max </t>
    </r>
  </si>
  <si>
    <t>ลูกนอน ( T )</t>
  </si>
  <si>
    <t>ลูกตั้ง ( R )</t>
  </si>
  <si>
    <t xml:space="preserve">เลือกขนาดหน้าตัดเสา       b </t>
  </si>
  <si>
    <t>"&amp;J23/100&amp;"</t>
  </si>
  <si>
    <t xml:space="preserve">ต้นทุน Footings 4 pile  </t>
  </si>
  <si>
    <t>Asmin = ρminbt</t>
  </si>
  <si>
    <t>;</t>
  </si>
  <si>
    <t>ชั้นคุณภาพเหล็กเสริมกันร้าว</t>
  </si>
  <si>
    <t>Ps = P-Pc = 0.85fs*Pg*Ag = 0.85fs*Ast</t>
  </si>
  <si>
    <t>P = 0.85Ag ( 0.25fc' + pg*fs )</t>
  </si>
  <si>
    <t>Po = 0.85fc'(( Ag - Ast ) + fy Ast )</t>
  </si>
  <si>
    <t xml:space="preserve">ความกว้างฐานราก                         </t>
  </si>
  <si>
    <t>ความกว้างฐานราก B</t>
  </si>
  <si>
    <t xml:space="preserve">ความกว้างฐานราก           </t>
  </si>
  <si>
    <t>โดย</t>
  </si>
  <si>
    <t>DL+LL+20%(DL+LL)</t>
  </si>
  <si>
    <t>คำนวณจำนวนเสาเข็ม</t>
  </si>
  <si>
    <t>ตรวจสอบหน่วยแรงดินที่ยอมให้ qall</t>
  </si>
  <si>
    <t xml:space="preserve">คำนวณกำลังรับน้ำหนักที่เสาเข็มยอมให้ที่ยอมให้ </t>
  </si>
  <si>
    <t>ความยาวฐานราก  L</t>
  </si>
  <si>
    <t xml:space="preserve">As = ρmin L t </t>
  </si>
  <si>
    <t>ความกว้างฐานราก     B</t>
  </si>
  <si>
    <t>ความยาวฐานราก       L</t>
  </si>
  <si>
    <t>ต้นทุน   BEAM (USD) Mu vu</t>
  </si>
  <si>
    <t>BEAM (USD) Mu vu</t>
  </si>
  <si>
    <t>การออกแบบและประมาณราคา   BEAM (USD) Mu vu</t>
  </si>
  <si>
    <t>ชั้นคุณภาพเหล็กปลอก ตะแกรง</t>
  </si>
  <si>
    <t>ออกแบบความหนาอย่างน้อย, t</t>
  </si>
  <si>
    <t>ชั้นคุณภาพเหล็กเหล็กรัดรอบ</t>
  </si>
  <si>
    <t>เหล็กเสริมด้านละ</t>
  </si>
  <si>
    <t>ชั้นคุณภาพเหล็กรัดรอบ</t>
  </si>
  <si>
    <t>Rn (Mu/       bd^2)                 =</t>
  </si>
  <si>
    <t>เหล็กเสริมบน</t>
  </si>
  <si>
    <t>เหล็กเสริมล่าง</t>
  </si>
  <si>
    <r>
      <t>V</t>
    </r>
    <r>
      <rPr>
        <vertAlign val="subscript"/>
        <sz val="26"/>
        <color theme="1"/>
        <rFont val="Angsana New"/>
        <family val="1"/>
      </rPr>
      <t xml:space="preserve">ที่เกิดขึ้นจริง </t>
    </r>
    <r>
      <rPr>
        <sz val="26"/>
        <color theme="1"/>
        <rFont val="Angsana New"/>
        <family val="1"/>
      </rPr>
      <t>= v/bd</t>
    </r>
  </si>
  <si>
    <t>ความกว้างบันได B</t>
  </si>
  <si>
    <t>Rn (Mu/0.9*bd2)</t>
  </si>
  <si>
    <t>ขนาดเสา</t>
  </si>
  <si>
    <t xml:space="preserve">               a</t>
  </si>
  <si>
    <t>น้ำบรรทุกคงที่ (DL)</t>
  </si>
  <si>
    <t>น้ำหนักวัสดุ (DL)</t>
  </si>
  <si>
    <t>น้ำหนักวัสดุปูพื้น (DL)</t>
  </si>
  <si>
    <t>ขนาดเสาตอม่อ b</t>
  </si>
  <si>
    <t>ความกว้างเสา b</t>
  </si>
  <si>
    <t>การออกแบบและประมาณราคา  Footings 3 pile  (BOQ)</t>
  </si>
  <si>
    <t>ต้นทุน  Footings 3 pile (BOQ)</t>
  </si>
  <si>
    <t xml:space="preserve">การออกแบบและประมาณราคา  Footings 4 pile </t>
  </si>
  <si>
    <t>การออกแบบและประมาณราคา  Footings  4 pile (กรอกค่า)</t>
  </si>
  <si>
    <t>การออกแบบและประมาณราคา  Footings 4 pile  (BOQ)</t>
  </si>
  <si>
    <t>ต้นทุน  Footings 4 pile  (BOQ)</t>
  </si>
  <si>
    <t>BEAM (USD) Mu Vu</t>
  </si>
  <si>
    <t>ตารางแสดงราคาเสาเข็มรูปตัวไอ         บาทต่อเมตร</t>
  </si>
  <si>
    <r>
      <t>f</t>
    </r>
    <r>
      <rPr>
        <vertAlign val="subscript"/>
        <sz val="18"/>
        <rFont val="Arial"/>
        <family val="2"/>
      </rPr>
      <t>v</t>
    </r>
    <r>
      <rPr>
        <sz val="18"/>
        <rFont val="Tahoma"/>
        <family val="2"/>
      </rPr>
      <t>0.53(</t>
    </r>
    <r>
      <rPr>
        <sz val="18"/>
        <rFont val="Symbol"/>
        <family val="1"/>
        <charset val="2"/>
      </rPr>
      <t>Ö</t>
    </r>
    <r>
      <rPr>
        <sz val="18"/>
        <rFont val="Tahoma"/>
        <family val="2"/>
      </rPr>
      <t>fc’)bd</t>
    </r>
  </si>
  <si>
    <t>ตารางแสดงราคาเหล็กเส้น ราคา ต่อเมตร</t>
  </si>
  <si>
    <t>ค่าแรงคอนกรีต</t>
  </si>
  <si>
    <t>ไม้แบบ ต่อตารางเมตร</t>
  </si>
  <si>
    <t>ค่าแรง</t>
  </si>
  <si>
    <t xml:space="preserve">ขนาดเสาเข็ม </t>
  </si>
  <si>
    <t>% เผื่อการสูญเสีย</t>
  </si>
  <si>
    <t>% เผื่อการสูญเสียเหล็กเส้น</t>
  </si>
  <si>
    <t>%</t>
  </si>
  <si>
    <t>ขนาดเส้นผ่านศูนย์กลาง (mm.)</t>
  </si>
  <si>
    <t>ต้นทุน CANTILEVER SLAB (BOQ)</t>
  </si>
  <si>
    <t xml:space="preserve">การออกแบบและประมาณราคา ONE WAY SLAB (BOQ) </t>
  </si>
  <si>
    <t>ช่วงภายใน</t>
  </si>
  <si>
    <t>เหล็กเสริมหลักพิเศษคานช่วงกลาง</t>
  </si>
  <si>
    <t>เหล็กเสริมหลักพิเศษ คานช่วงกลาง</t>
  </si>
  <si>
    <t xml:space="preserve">คานช่วงกลาง </t>
  </si>
  <si>
    <t xml:space="preserve">เลือกขนาดหน้าตัดเสา  b </t>
  </si>
  <si>
    <t>ต้นทุน  Footings 4 pile  (กรอกค่า)</t>
  </si>
  <si>
    <r>
      <t>cm</t>
    </r>
    <r>
      <rPr>
        <vertAlign val="superscript"/>
        <sz val="28"/>
        <color theme="1"/>
        <rFont val="Angsana New"/>
        <family val="1"/>
      </rPr>
      <t>2</t>
    </r>
  </si>
  <si>
    <t>ออกแบบ Footings 4 pile  (กรอกค่า)</t>
  </si>
  <si>
    <t>ช่วงเดียว</t>
  </si>
  <si>
    <t>ปริมาณไม้แบบท้องคาน</t>
  </si>
  <si>
    <t>ปริมาณไม้แบบข้างคาน</t>
  </si>
  <si>
    <t>ปริมาณไม้แบบท้องบันได</t>
  </si>
  <si>
    <t>ปริมาณไม้แบบข้างบันได</t>
  </si>
  <si>
    <t xml:space="preserve">ต้นทุน  Footings 4 pile  </t>
  </si>
  <si>
    <t>ปริมาณ +   % เผื่อการสูญเสีย</t>
  </si>
  <si>
    <t>ความลึกที่ออกแบบด้านสั้น,d</t>
  </si>
  <si>
    <t>ความลึกที่ออกแบบด้านยาว,d</t>
  </si>
  <si>
    <t>ความลึกที่ออกแบบที่ต้องการ,d</t>
  </si>
  <si>
    <t>ความหนาต่ำสุด ,t</t>
  </si>
  <si>
    <r>
      <t>As</t>
    </r>
    <r>
      <rPr>
        <vertAlign val="subscript"/>
        <sz val="26"/>
        <rFont val="Angsana New"/>
        <family val="1"/>
      </rPr>
      <t>min</t>
    </r>
    <r>
      <rPr>
        <sz val="26"/>
        <color theme="1"/>
        <rFont val="Angsana New"/>
        <family val="1"/>
      </rPr>
      <t xml:space="preserve"> = ρmin*b*t</t>
    </r>
  </si>
  <si>
    <t>-Mu, ต่อเนื่อง</t>
  </si>
  <si>
    <t xml:space="preserve"> = 0.85</t>
  </si>
  <si>
    <t>+Mu</t>
  </si>
  <si>
    <r>
      <t>ß</t>
    </r>
    <r>
      <rPr>
        <b/>
        <vertAlign val="subscript"/>
        <sz val="28"/>
        <rFont val="Angsana New"/>
        <family val="1"/>
      </rPr>
      <t xml:space="preserve">1 </t>
    </r>
  </si>
  <si>
    <r>
      <t>ρ</t>
    </r>
    <r>
      <rPr>
        <vertAlign val="subscript"/>
        <sz val="28"/>
        <rFont val="Angsana New"/>
        <family val="1"/>
      </rPr>
      <t xml:space="preserve">b </t>
    </r>
  </si>
  <si>
    <r>
      <t>ρ</t>
    </r>
    <r>
      <rPr>
        <b/>
        <vertAlign val="subscript"/>
        <sz val="28"/>
        <rFont val="Angsana New"/>
        <family val="1"/>
      </rPr>
      <t>max</t>
    </r>
    <r>
      <rPr>
        <vertAlign val="subscript"/>
        <sz val="28"/>
        <rFont val="Angsana New"/>
        <family val="1"/>
      </rPr>
      <t xml:space="preserve"> </t>
    </r>
  </si>
  <si>
    <t xml:space="preserve">     นาย พงศ์อรัญชย์   ใหม่ไชย       ( ผู้พัฒนาโปรแกรม )</t>
  </si>
  <si>
    <t xml:space="preserve">จำนวนขั้นบันได </t>
  </si>
  <si>
    <t>ขั้น</t>
  </si>
  <si>
    <t>*ในแบบขยาย 8 ขั้น</t>
  </si>
  <si>
    <t>ปริมาณไม้แบบท้องบันได+ลูกตั้ง</t>
  </si>
  <si>
    <t xml:space="preserve">ρmax </t>
  </si>
  <si>
    <r>
      <t>f</t>
    </r>
    <r>
      <rPr>
        <vertAlign val="subscript"/>
        <sz val="22"/>
        <rFont val="Arial"/>
        <family val="2"/>
      </rPr>
      <t>v</t>
    </r>
    <r>
      <rPr>
        <sz val="22"/>
        <rFont val="Tahoma"/>
        <family val="2"/>
        <scheme val="minor"/>
      </rPr>
      <t>Vc</t>
    </r>
  </si>
  <si>
    <r>
      <t>f</t>
    </r>
    <r>
      <rPr>
        <vertAlign val="subscript"/>
        <sz val="22"/>
        <rFont val="Arial"/>
        <family val="2"/>
      </rPr>
      <t>v</t>
    </r>
    <r>
      <rPr>
        <sz val="22"/>
        <rFont val="Tahoma"/>
        <family val="2"/>
      </rPr>
      <t>0.53(</t>
    </r>
    <r>
      <rPr>
        <sz val="22"/>
        <rFont val="Symbol"/>
        <family val="1"/>
        <charset val="2"/>
      </rPr>
      <t>Ö</t>
    </r>
    <r>
      <rPr>
        <sz val="22"/>
        <rFont val="Tahoma"/>
        <family val="2"/>
      </rPr>
      <t>fc’)bd</t>
    </r>
  </si>
  <si>
    <r>
      <t>V</t>
    </r>
    <r>
      <rPr>
        <vertAlign val="subscript"/>
        <sz val="28"/>
        <color theme="1"/>
        <rFont val="Angsana New"/>
        <family val="1"/>
      </rPr>
      <t xml:space="preserve">ที่เกิดขึ้นจริง </t>
    </r>
    <r>
      <rPr>
        <sz val="28"/>
        <color theme="1"/>
        <rFont val="Angsana New"/>
        <family val="1"/>
      </rPr>
      <t>= wL/2</t>
    </r>
  </si>
  <si>
    <t>ความยาวระหว่างเสา D1</t>
  </si>
  <si>
    <t>PMC</t>
  </si>
  <si>
    <t>รายชื่อผู้พัฒนาโปรแกรม</t>
  </si>
  <si>
    <r>
      <rPr>
        <b/>
        <u/>
        <sz val="20"/>
        <color rgb="FFFF0000"/>
        <rFont val="Angsana New"/>
        <family val="1"/>
      </rPr>
      <t>หมายเหตุ</t>
    </r>
    <r>
      <rPr>
        <sz val="20"/>
        <color theme="1"/>
        <rFont val="Angsana New"/>
        <family val="1"/>
      </rPr>
      <t xml:space="preserve"> : โปรแกรมนี้เป็นการออกแบบและประมาณราคาโครงสร้างคอนกรีตเสริมเหล็กด้วยวิธีหน่วยแรงใช้งานและวิธีกำลังอัดประลัย เพื่อใช้ในการตรวจสอบความถูกต้องในการออกแบบและการประมาณราคา หากเกิดข้อผิดพลาดใด ๆ ผู้พัฒนาและผู้เขียนแบบขยายจะไม่ขอรับผิดชอบต่อความเสียหายที่อาจเกิดขึ้น</t>
    </r>
  </si>
  <si>
    <t xml:space="preserve">         นาย  วรโชติ   จิ่วตั้น           ( ผู้เขียนแบบขยาย&amp;ที่ปรึกษา)</t>
  </si>
  <si>
    <t>OK!</t>
  </si>
  <si>
    <t>@0</t>
  </si>
  <si>
    <t>0 Kg</t>
  </si>
  <si>
    <t>0 Kg-m</t>
  </si>
  <si>
    <t>0   m</t>
  </si>
  <si>
    <t xml:space="preserve"> RB มม. เหล็กปลอกตอม่อ </t>
  </si>
  <si>
    <t xml:space="preserve"> DB มม.  </t>
  </si>
  <si>
    <t xml:space="preserve">240 DB มม. </t>
  </si>
  <si>
    <t>Column  x  m.</t>
  </si>
  <si>
    <t xml:space="preserve"> DB มม. </t>
  </si>
  <si>
    <t xml:space="preserve"> -RB มม. เหล็กปลอก  </t>
  </si>
  <si>
    <t xml:space="preserve"> RBfc = มม. เหล็กปลอก </t>
  </si>
  <si>
    <t>fc =</t>
  </si>
  <si>
    <t>fc =SD40</t>
  </si>
  <si>
    <t>fc =SR24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</si>
</sst>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0.0"/>
    <numFmt numFmtId="188" formatCode="0.000"/>
    <numFmt numFmtId="189" formatCode="0_ ;\-0\ "/>
    <numFmt numFmtId="190" formatCode="0.000_ ;\-0.000\ "/>
    <numFmt numFmtId="191" formatCode="0.00000"/>
    <numFmt numFmtId="192" formatCode="_-* #,##0.0000_-;\-* #,##0.0000_-;_-* &quot;-&quot;??_-;_-@_-"/>
    <numFmt numFmtId="193" formatCode="_-* #,##0_-;\-* #,##0_-;_-* &quot;-&quot;??_-;_-@_-"/>
    <numFmt numFmtId="194" formatCode="_(* #,##0.00_);_(* \(#,##0.00\);_(* &quot;-&quot;??_);_(@_)"/>
    <numFmt numFmtId="195" formatCode="_-* #,##0.00_-;\-* #,##0.00_-;_-* &quot;-&quot;???_-;_-@_-"/>
    <numFmt numFmtId="196" formatCode="_(* #,##0_);_(* \(#,##0\);_(* &quot;-&quot;??_);_(@_)"/>
    <numFmt numFmtId="197" formatCode="0.0000"/>
    <numFmt numFmtId="198" formatCode="0.000E+00"/>
  </numFmts>
  <fonts count="249">
    <font>
      <sz val="12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 New"/>
      <family val="2"/>
    </font>
    <font>
      <sz val="16"/>
      <color theme="1"/>
      <name val="TH SarabunPSK"/>
      <family val="2"/>
    </font>
    <font>
      <b/>
      <sz val="20"/>
      <color theme="0"/>
      <name val="TH SarabunPSK"/>
      <family val="2"/>
    </font>
    <font>
      <vertAlign val="subscript"/>
      <sz val="16"/>
      <color theme="1"/>
      <name val="TH SarabunPSK"/>
      <family val="2"/>
    </font>
    <font>
      <sz val="16"/>
      <color rgb="FF000000"/>
      <name val="TH Sarabun New"/>
      <family val="2"/>
    </font>
    <font>
      <sz val="16"/>
      <name val="TH SarabunPSK"/>
      <family val="2"/>
    </font>
    <font>
      <u/>
      <sz val="16"/>
      <color theme="1"/>
      <name val="TH SarabunPSK"/>
      <family val="2"/>
    </font>
    <font>
      <u/>
      <sz val="18"/>
      <color theme="1"/>
      <name val="TH SarabunPSK"/>
      <family val="2"/>
    </font>
    <font>
      <u/>
      <sz val="12"/>
      <color theme="10"/>
      <name val="Tahoma"/>
      <family val="2"/>
      <charset val="222"/>
      <scheme val="minor"/>
    </font>
    <font>
      <b/>
      <u/>
      <sz val="26"/>
      <color theme="10"/>
      <name val="TH Sarabun New"/>
      <family val="2"/>
    </font>
    <font>
      <b/>
      <u/>
      <sz val="26"/>
      <color theme="1"/>
      <name val="TH Sarabun New"/>
      <family val="2"/>
    </font>
    <font>
      <b/>
      <sz val="26"/>
      <color theme="1"/>
      <name val="TH Sarabun New"/>
      <family val="2"/>
    </font>
    <font>
      <b/>
      <sz val="10"/>
      <color rgb="FF000000"/>
      <name val="Tahoma"/>
      <family val="2"/>
      <charset val="222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20"/>
      <color theme="1"/>
      <name val="TH SarabunPSK"/>
      <family val="2"/>
    </font>
    <font>
      <b/>
      <sz val="48"/>
      <name val="TH SarabunPSK"/>
      <family val="2"/>
    </font>
    <font>
      <sz val="16"/>
      <color theme="1"/>
      <name val="AngsanaUPC"/>
      <family val="2"/>
      <charset val="222"/>
    </font>
    <font>
      <sz val="10"/>
      <name val="Tahoma"/>
      <family val="2"/>
      <scheme val="minor"/>
    </font>
    <font>
      <sz val="18"/>
      <color theme="1"/>
      <name val="Tahoma"/>
      <family val="2"/>
      <charset val="222"/>
      <scheme val="minor"/>
    </font>
    <font>
      <b/>
      <sz val="72"/>
      <color theme="1"/>
      <name val="Angsana New"/>
      <family val="1"/>
    </font>
    <font>
      <b/>
      <sz val="48"/>
      <color theme="1"/>
      <name val="Angsana New"/>
      <family val="1"/>
    </font>
    <font>
      <b/>
      <sz val="22"/>
      <color rgb="FFFF0000"/>
      <name val="Tahoma"/>
      <family val="2"/>
      <scheme val="minor"/>
    </font>
    <font>
      <sz val="8"/>
      <name val="Tahoma"/>
      <family val="2"/>
      <charset val="222"/>
      <scheme val="minor"/>
    </font>
    <font>
      <sz val="20"/>
      <color theme="1"/>
      <name val="Angsana New"/>
      <family val="1"/>
    </font>
    <font>
      <vertAlign val="subscript"/>
      <sz val="20"/>
      <color theme="1"/>
      <name val="Angsana New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  <font>
      <sz val="20"/>
      <color theme="1"/>
      <name val="Tahoma"/>
      <family val="2"/>
      <charset val="222"/>
      <scheme val="minor"/>
    </font>
    <font>
      <u/>
      <sz val="20"/>
      <color theme="1"/>
      <name val="Angsana New"/>
      <family val="1"/>
    </font>
    <font>
      <sz val="20"/>
      <color rgb="FFFF0000"/>
      <name val="Angsana New"/>
      <family val="1"/>
    </font>
    <font>
      <b/>
      <sz val="20"/>
      <name val="Angsana New"/>
      <family val="1"/>
    </font>
    <font>
      <b/>
      <sz val="20"/>
      <color rgb="FFFF0000"/>
      <name val="Angsana New"/>
      <family val="1"/>
    </font>
    <font>
      <vertAlign val="superscript"/>
      <sz val="20"/>
      <color theme="1"/>
      <name val="Angsana New"/>
      <family val="1"/>
    </font>
    <font>
      <sz val="20"/>
      <name val="Angsana New"/>
      <family val="1"/>
    </font>
    <font>
      <sz val="22"/>
      <color theme="1"/>
      <name val="Angsana New"/>
      <family val="1"/>
    </font>
    <font>
      <vertAlign val="subscript"/>
      <sz val="22"/>
      <color theme="1"/>
      <name val="Angsana New"/>
      <family val="1"/>
    </font>
    <font>
      <u/>
      <sz val="28"/>
      <color theme="1"/>
      <name val="Angsana New"/>
      <family val="1"/>
    </font>
    <font>
      <b/>
      <sz val="36"/>
      <color theme="1"/>
      <name val="Angsana New"/>
      <family val="1"/>
    </font>
    <font>
      <b/>
      <sz val="20"/>
      <color theme="0"/>
      <name val="Angsana New"/>
      <family val="1"/>
    </font>
    <font>
      <sz val="8"/>
      <color rgb="FF0000FF"/>
      <name val="Times New Roman"/>
      <family val="1"/>
    </font>
    <font>
      <sz val="28"/>
      <color theme="1"/>
      <name val="Angsana New"/>
      <family val="1"/>
    </font>
    <font>
      <sz val="48"/>
      <name val="TH SarabunPSK"/>
      <family val="2"/>
    </font>
    <font>
      <sz val="18"/>
      <color theme="1"/>
      <name val="TH SarabunPSK"/>
      <family val="2"/>
    </font>
    <font>
      <sz val="18"/>
      <name val="TH SarabunPSK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vertAlign val="subscript"/>
      <sz val="20"/>
      <name val="Angsana New"/>
      <family val="1"/>
    </font>
    <font>
      <sz val="22"/>
      <name val="Angsana New"/>
      <family val="1"/>
    </font>
    <font>
      <u/>
      <sz val="36"/>
      <color theme="1"/>
      <name val="Angsana New"/>
      <family val="1"/>
    </font>
    <font>
      <sz val="16"/>
      <name val="Symbol"/>
      <family val="1"/>
      <charset val="2"/>
    </font>
    <font>
      <vertAlign val="subscript"/>
      <sz val="16"/>
      <name val="Arial"/>
      <family val="2"/>
    </font>
    <font>
      <sz val="16"/>
      <name val="Tahoma"/>
      <family val="2"/>
      <scheme val="minor"/>
    </font>
    <font>
      <sz val="14"/>
      <name val="Tahoma"/>
      <family val="2"/>
    </font>
    <font>
      <sz val="14"/>
      <name val="Symbol"/>
      <family val="1"/>
      <charset val="2"/>
    </font>
    <font>
      <vertAlign val="subscript"/>
      <sz val="14"/>
      <name val="Arial"/>
      <family val="2"/>
    </font>
    <font>
      <sz val="14"/>
      <name val="Symbol"/>
      <family val="1"/>
      <charset val="222"/>
    </font>
    <font>
      <sz val="24"/>
      <color theme="1"/>
      <name val="Angsana New"/>
      <family val="1"/>
    </font>
    <font>
      <b/>
      <sz val="28"/>
      <color theme="1"/>
      <name val="Angsana New"/>
      <family val="1"/>
    </font>
    <font>
      <u/>
      <sz val="48"/>
      <color theme="1"/>
      <name val="Angsana New"/>
      <family val="1"/>
    </font>
    <font>
      <b/>
      <u/>
      <sz val="20"/>
      <color rgb="FFFF0000"/>
      <name val="Angsana New"/>
      <family val="1"/>
    </font>
    <font>
      <sz val="24"/>
      <color theme="1"/>
      <name val="Tahoma"/>
      <family val="2"/>
      <charset val="222"/>
      <scheme val="minor"/>
    </font>
    <font>
      <b/>
      <sz val="22"/>
      <name val="Angsana New"/>
      <family val="1"/>
    </font>
    <font>
      <sz val="16"/>
      <name val="Arial"/>
      <family val="2"/>
    </font>
    <font>
      <sz val="22"/>
      <color theme="1"/>
      <name val="Tahoma"/>
      <family val="2"/>
      <charset val="222"/>
      <scheme val="minor"/>
    </font>
    <font>
      <b/>
      <sz val="22"/>
      <color theme="1"/>
      <name val="Tahoma"/>
      <family val="2"/>
      <scheme val="minor"/>
    </font>
    <font>
      <sz val="26"/>
      <color theme="1"/>
      <name val="Angsana New"/>
      <family val="1"/>
    </font>
    <font>
      <sz val="26"/>
      <color rgb="FFFF0000"/>
      <name val="Angsana New"/>
      <family val="1"/>
    </font>
    <font>
      <b/>
      <sz val="26"/>
      <color theme="1"/>
      <name val="Angsana New"/>
      <family val="1"/>
    </font>
    <font>
      <b/>
      <sz val="26"/>
      <name val="Angsana New"/>
      <family val="1"/>
    </font>
    <font>
      <b/>
      <sz val="26"/>
      <color rgb="FFFF0000"/>
      <name val="Angsana New"/>
      <family val="1"/>
    </font>
    <font>
      <vertAlign val="subscript"/>
      <sz val="26"/>
      <color theme="1"/>
      <name val="Angsana New"/>
      <family val="1"/>
    </font>
    <font>
      <u/>
      <sz val="26"/>
      <color theme="1"/>
      <name val="Angsana New"/>
      <family val="1"/>
    </font>
    <font>
      <b/>
      <u/>
      <sz val="26"/>
      <color theme="1"/>
      <name val="Angsana New"/>
      <family val="1"/>
    </font>
    <font>
      <vertAlign val="superscript"/>
      <sz val="26"/>
      <color theme="1"/>
      <name val="Angsana New"/>
      <family val="1"/>
    </font>
    <font>
      <sz val="26"/>
      <name val="Angsana New"/>
      <family val="1"/>
    </font>
    <font>
      <vertAlign val="subscript"/>
      <sz val="26"/>
      <name val="Angsana New"/>
      <family val="1"/>
    </font>
    <font>
      <b/>
      <u/>
      <sz val="26"/>
      <color theme="10"/>
      <name val="Angsana New"/>
      <family val="1"/>
    </font>
    <font>
      <sz val="26"/>
      <color indexed="12"/>
      <name val="Angsana New"/>
      <family val="1"/>
    </font>
    <font>
      <sz val="12"/>
      <color rgb="FFFF0000"/>
      <name val="Tahoma"/>
      <family val="2"/>
      <charset val="222"/>
      <scheme val="minor"/>
    </font>
    <font>
      <sz val="18"/>
      <color theme="1"/>
      <name val="Angsana New"/>
      <family val="1"/>
    </font>
    <font>
      <sz val="28"/>
      <color rgb="FFFF0000"/>
      <name val="Angsana New"/>
      <family val="1"/>
    </font>
    <font>
      <b/>
      <sz val="24"/>
      <color theme="0"/>
      <name val="Angsana New"/>
      <family val="1"/>
    </font>
    <font>
      <b/>
      <sz val="24"/>
      <color rgb="FFFF0000"/>
      <name val="Angsana New"/>
      <family val="1"/>
    </font>
    <font>
      <sz val="24"/>
      <color theme="1"/>
      <name val="TH SarabunPSK"/>
      <family val="2"/>
    </font>
    <font>
      <b/>
      <sz val="24"/>
      <color theme="0"/>
      <name val="Angsana New"/>
      <family val="1"/>
      <charset val="222"/>
    </font>
    <font>
      <sz val="24"/>
      <color theme="1"/>
      <name val="Angsana New"/>
      <family val="1"/>
      <charset val="222"/>
    </font>
    <font>
      <b/>
      <sz val="24"/>
      <color rgb="FFFF0000"/>
      <name val="Angsana New"/>
      <family val="1"/>
      <charset val="222"/>
    </font>
    <font>
      <sz val="24"/>
      <color theme="1"/>
      <name val="TH SarabunPSK"/>
      <family val="2"/>
      <charset val="222"/>
    </font>
    <font>
      <b/>
      <sz val="36"/>
      <name val="TH SarabunPSK"/>
      <family val="2"/>
      <charset val="222"/>
    </font>
    <font>
      <sz val="28"/>
      <color theme="1"/>
      <name val="Tahoma"/>
      <family val="2"/>
      <charset val="222"/>
      <scheme val="minor"/>
    </font>
    <font>
      <sz val="36"/>
      <color theme="1"/>
      <name val="Tahoma"/>
      <family val="2"/>
      <charset val="222"/>
      <scheme val="minor"/>
    </font>
    <font>
      <sz val="36"/>
      <name val="Tahoma"/>
      <family val="2"/>
      <charset val="222"/>
      <scheme val="minor"/>
    </font>
    <font>
      <sz val="20"/>
      <color indexed="12"/>
      <name val="Angsana New"/>
      <family val="1"/>
    </font>
    <font>
      <sz val="36"/>
      <color theme="1"/>
      <name val="Angsana New"/>
      <family val="1"/>
    </font>
    <font>
      <b/>
      <sz val="36"/>
      <color rgb="FFFF0000"/>
      <name val="Angsana New"/>
      <family val="1"/>
    </font>
    <font>
      <u/>
      <sz val="22"/>
      <color theme="1"/>
      <name val="Angsana New"/>
      <family val="1"/>
    </font>
    <font>
      <b/>
      <u/>
      <sz val="28"/>
      <color theme="1"/>
      <name val="Angsana New"/>
      <family val="1"/>
    </font>
    <font>
      <sz val="9"/>
      <name val="Comic Sans MS"/>
      <family val="4"/>
    </font>
    <font>
      <b/>
      <i/>
      <sz val="11"/>
      <name val="Comic Sans MS"/>
      <family val="4"/>
    </font>
    <font>
      <sz val="9"/>
      <name val="Symbol"/>
      <family val="1"/>
      <charset val="2"/>
    </font>
    <font>
      <sz val="7.5"/>
      <name val="Arial"/>
      <family val="2"/>
    </font>
    <font>
      <i/>
      <u/>
      <sz val="9"/>
      <name val="Comic Sans MS"/>
      <family val="4"/>
    </font>
    <font>
      <b/>
      <sz val="16"/>
      <color theme="0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theme="1"/>
      <name val="Tahoma"/>
      <family val="2"/>
      <charset val="222"/>
      <scheme val="minor"/>
    </font>
    <font>
      <b/>
      <sz val="16"/>
      <color rgb="FFFF0000"/>
      <name val="Angsana New"/>
      <family val="1"/>
      <charset val="222"/>
    </font>
    <font>
      <sz val="16"/>
      <color theme="1"/>
      <name val="TH SarabunPSK"/>
      <family val="2"/>
      <charset val="222"/>
    </font>
    <font>
      <b/>
      <sz val="22"/>
      <color rgb="FFFF0000"/>
      <name val="Angsana New"/>
      <family val="1"/>
    </font>
    <font>
      <sz val="22"/>
      <color rgb="FFFF0000"/>
      <name val="Angsana New"/>
      <family val="1"/>
    </font>
    <font>
      <b/>
      <sz val="36"/>
      <color theme="1"/>
      <name val="Tahoma"/>
      <family val="2"/>
      <scheme val="minor"/>
    </font>
    <font>
      <sz val="8"/>
      <color theme="1"/>
      <name val="Tahoma"/>
      <family val="2"/>
    </font>
    <font>
      <b/>
      <sz val="48"/>
      <color rgb="FFFF0000"/>
      <name val="Angsana New"/>
      <family val="1"/>
    </font>
    <font>
      <sz val="12"/>
      <color theme="1"/>
      <name val="Tahoma"/>
      <family val="2"/>
      <charset val="222"/>
      <scheme val="minor"/>
    </font>
    <font>
      <b/>
      <u/>
      <sz val="48"/>
      <color theme="1"/>
      <name val="Angsana New"/>
      <family val="1"/>
    </font>
    <font>
      <sz val="24"/>
      <color theme="1"/>
      <name val="TH Sarabun New"/>
      <family val="2"/>
    </font>
    <font>
      <sz val="12"/>
      <color theme="1"/>
      <name val="TH Sarabun New"/>
      <family val="2"/>
    </font>
    <font>
      <sz val="22"/>
      <color theme="1"/>
      <name val="TH SarabunPSK"/>
      <family val="2"/>
    </font>
    <font>
      <b/>
      <u/>
      <sz val="22"/>
      <color theme="10"/>
      <name val="TH SarabunPSK"/>
      <family val="2"/>
    </font>
    <font>
      <u/>
      <sz val="26"/>
      <color rgb="FF000000"/>
      <name val="TH SarabunPSK"/>
      <family val="2"/>
    </font>
    <font>
      <b/>
      <u/>
      <sz val="26"/>
      <color theme="10"/>
      <name val="TH SarabunPSK"/>
      <family val="2"/>
    </font>
    <font>
      <u/>
      <sz val="26"/>
      <color theme="1"/>
      <name val="TH SarabunPSK"/>
      <family val="2"/>
    </font>
    <font>
      <b/>
      <u/>
      <sz val="26"/>
      <color theme="1"/>
      <name val="TH SarabunPSK"/>
      <family val="2"/>
    </font>
    <font>
      <sz val="26"/>
      <color theme="1"/>
      <name val="TH Sarabun New"/>
      <family val="2"/>
    </font>
    <font>
      <b/>
      <sz val="26"/>
      <color rgb="FFFF0000"/>
      <name val="TH Sarabun New"/>
      <family val="2"/>
    </font>
    <font>
      <sz val="28"/>
      <color theme="1"/>
      <name val="TH Sarabun New"/>
      <family val="2"/>
    </font>
    <font>
      <b/>
      <u/>
      <sz val="48"/>
      <color theme="1"/>
      <name val="TH Sarabun New"/>
      <family val="2"/>
    </font>
    <font>
      <b/>
      <sz val="48"/>
      <color theme="1"/>
      <name val="TH Sarabun New"/>
      <family val="2"/>
    </font>
    <font>
      <b/>
      <sz val="26"/>
      <color theme="1"/>
      <name val="TH SarabunPSK"/>
      <family val="2"/>
    </font>
    <font>
      <b/>
      <sz val="36"/>
      <color theme="1"/>
      <name val="TH SarabunPSK"/>
      <family val="2"/>
    </font>
    <font>
      <b/>
      <sz val="48"/>
      <color theme="1"/>
      <name val="TH SarabunPSK"/>
      <family val="2"/>
    </font>
    <font>
      <sz val="36"/>
      <color theme="1"/>
      <name val="TH Sarabun New"/>
      <family val="2"/>
    </font>
    <font>
      <sz val="26"/>
      <color theme="1"/>
      <name val="TH SarabunPSK"/>
      <family val="2"/>
    </font>
    <font>
      <sz val="28"/>
      <color theme="1"/>
      <name val="TH SarabunPSK"/>
      <family val="2"/>
    </font>
    <font>
      <sz val="36"/>
      <color theme="1"/>
      <name val="TH SarabunPSK"/>
      <family val="2"/>
    </font>
    <font>
      <sz val="48"/>
      <color theme="1"/>
      <name val="TH SarabunPSK"/>
      <family val="2"/>
    </font>
    <font>
      <sz val="36"/>
      <color rgb="FFFF0000"/>
      <name val="TH SarabunPSK"/>
      <family val="2"/>
    </font>
    <font>
      <b/>
      <sz val="48"/>
      <color rgb="FFFF0000"/>
      <name val="TH Sarabun New"/>
      <family val="2"/>
    </font>
    <font>
      <b/>
      <sz val="36"/>
      <color rgb="FFFF0000"/>
      <name val="TH Sarabun New"/>
      <family val="2"/>
    </font>
    <font>
      <sz val="48"/>
      <color theme="1"/>
      <name val="Times New Roman"/>
      <family val="1"/>
    </font>
    <font>
      <sz val="72"/>
      <color theme="1"/>
      <name val="Times New Roman"/>
      <family val="1"/>
    </font>
    <font>
      <sz val="26"/>
      <color rgb="FFFF0000"/>
      <name val="Tahoma"/>
      <family val="2"/>
      <charset val="222"/>
      <scheme val="minor"/>
    </font>
    <font>
      <sz val="48"/>
      <color rgb="FFFF0000"/>
      <name val="Tahoma"/>
      <family val="2"/>
      <charset val="222"/>
      <scheme val="minor"/>
    </font>
    <font>
      <sz val="48"/>
      <color theme="1"/>
      <name val="Angsana New"/>
      <family val="1"/>
    </font>
    <font>
      <sz val="72"/>
      <color rgb="FFFF0000"/>
      <name val="Angsana New"/>
      <family val="1"/>
    </font>
    <font>
      <sz val="26"/>
      <color theme="1"/>
      <name val="Tahoma"/>
      <family val="2"/>
      <charset val="222"/>
      <scheme val="minor"/>
    </font>
    <font>
      <sz val="18"/>
      <color rgb="FF000000"/>
      <name val="TH Sarabun New"/>
      <family val="2"/>
      <charset val="222"/>
    </font>
    <font>
      <sz val="20"/>
      <color theme="1"/>
      <name val="TH SarabunPSK"/>
      <family val="2"/>
      <charset val="222"/>
    </font>
    <font>
      <sz val="20"/>
      <color theme="1"/>
      <name val="Angsana New"/>
      <family val="1"/>
      <charset val="222"/>
    </font>
    <font>
      <sz val="20"/>
      <color theme="1"/>
      <name val="TH Sarabun New"/>
      <family val="2"/>
      <charset val="222"/>
    </font>
    <font>
      <sz val="48"/>
      <color theme="1"/>
      <name val="TH Sarabun New"/>
      <charset val="222"/>
    </font>
    <font>
      <b/>
      <u/>
      <sz val="36"/>
      <color theme="1"/>
      <name val="TH Sarabun New"/>
      <charset val="222"/>
    </font>
    <font>
      <sz val="36"/>
      <color rgb="FFFF0000"/>
      <name val="Angsana New"/>
      <family val="1"/>
    </font>
    <font>
      <sz val="24"/>
      <color rgb="FFFF0000"/>
      <name val="Angsana New"/>
      <family val="1"/>
    </font>
    <font>
      <b/>
      <sz val="22"/>
      <color indexed="10"/>
      <name val="AngsanaUPC"/>
      <family val="1"/>
      <charset val="222"/>
    </font>
    <font>
      <b/>
      <sz val="24"/>
      <name val="Angsana New"/>
      <family val="1"/>
    </font>
    <font>
      <sz val="24"/>
      <name val="Angsana New"/>
      <family val="1"/>
    </font>
    <font>
      <b/>
      <sz val="24"/>
      <color theme="1"/>
      <name val="Angsana New"/>
      <family val="1"/>
    </font>
    <font>
      <sz val="48"/>
      <color rgb="FFFF0000"/>
      <name val="Angsana New"/>
      <family val="1"/>
    </font>
    <font>
      <sz val="72"/>
      <color theme="1"/>
      <name val="Angsana New"/>
      <family val="1"/>
    </font>
    <font>
      <sz val="48"/>
      <name val="Angsana New"/>
      <family val="1"/>
    </font>
    <font>
      <b/>
      <u/>
      <sz val="72"/>
      <color theme="1"/>
      <name val="TH Sarabun New"/>
      <family val="2"/>
    </font>
    <font>
      <b/>
      <sz val="36"/>
      <color theme="1"/>
      <name val="TH Sarabun New"/>
      <family val="2"/>
    </font>
    <font>
      <sz val="14"/>
      <color theme="1"/>
      <name val="Tahoma"/>
      <family val="2"/>
      <charset val="222"/>
      <scheme val="minor"/>
    </font>
    <font>
      <b/>
      <sz val="65"/>
      <color theme="1"/>
      <name val="TH Sarabun New"/>
      <family val="2"/>
    </font>
    <font>
      <sz val="40"/>
      <color theme="1"/>
      <name val="Angsana New"/>
      <family val="1"/>
    </font>
    <font>
      <sz val="36"/>
      <color theme="1"/>
      <name val="Times New Roman"/>
      <family val="1"/>
    </font>
    <font>
      <sz val="28"/>
      <color theme="1"/>
      <name val="Angsana New"/>
      <family val="1"/>
      <charset val="222"/>
    </font>
    <font>
      <b/>
      <sz val="36"/>
      <color rgb="FFFF0000"/>
      <name val="Tahoma"/>
      <family val="2"/>
      <scheme val="minor"/>
    </font>
    <font>
      <b/>
      <sz val="72"/>
      <name val="TH SarabunPSK"/>
      <family val="2"/>
    </font>
    <font>
      <b/>
      <sz val="48"/>
      <name val="TH SarabunPSK"/>
      <family val="2"/>
      <charset val="222"/>
    </font>
    <font>
      <sz val="16"/>
      <color rgb="FFFF0000"/>
      <name val="TH Sarabun New"/>
      <family val="2"/>
    </font>
    <font>
      <sz val="48"/>
      <color theme="1"/>
      <name val="Tahoma"/>
      <family val="2"/>
      <charset val="222"/>
      <scheme val="minor"/>
    </font>
    <font>
      <sz val="26"/>
      <color theme="1"/>
      <name val="TH SarabunPSK"/>
      <family val="2"/>
      <charset val="222"/>
    </font>
    <font>
      <sz val="26"/>
      <color theme="1"/>
      <name val="TH Sarabun New"/>
      <family val="2"/>
      <charset val="222"/>
    </font>
    <font>
      <sz val="26"/>
      <color rgb="FFFF0000"/>
      <name val="TH Sarabun New"/>
      <family val="2"/>
    </font>
    <font>
      <sz val="36"/>
      <color rgb="FFFF0000"/>
      <name val="TH Sarabun New"/>
      <family val="2"/>
    </font>
    <font>
      <b/>
      <sz val="45"/>
      <color theme="1"/>
      <name val="Angsana New"/>
      <family val="1"/>
    </font>
    <font>
      <b/>
      <sz val="12"/>
      <color rgb="FFFFFFFF"/>
      <name val="Tahoma"/>
      <family val="2"/>
      <charset val="222"/>
      <scheme val="minor"/>
    </font>
    <font>
      <b/>
      <sz val="72"/>
      <color theme="1"/>
      <name val="TH Sarabun New"/>
      <family val="2"/>
    </font>
    <font>
      <sz val="24"/>
      <color rgb="FFFF0000"/>
      <name val="Tahoma"/>
      <family val="2"/>
      <charset val="222"/>
      <scheme val="minor"/>
    </font>
    <font>
      <sz val="72"/>
      <color theme="1"/>
      <name val="TH Sarabun New"/>
      <family val="2"/>
    </font>
    <font>
      <sz val="36"/>
      <color rgb="FFFF0000"/>
      <name val="Tahoma"/>
      <family val="2"/>
      <charset val="222"/>
      <scheme val="minor"/>
    </font>
    <font>
      <vertAlign val="subscript"/>
      <sz val="24"/>
      <color theme="1"/>
      <name val="Angsana New"/>
      <family val="1"/>
    </font>
    <font>
      <u/>
      <sz val="24"/>
      <color theme="1"/>
      <name val="Angsana New"/>
      <family val="1"/>
    </font>
    <font>
      <b/>
      <vertAlign val="subscript"/>
      <sz val="26"/>
      <name val="Angsana New"/>
      <family val="1"/>
    </font>
    <font>
      <b/>
      <sz val="26"/>
      <color indexed="10"/>
      <name val="Angsana New"/>
      <family val="1"/>
    </font>
    <font>
      <b/>
      <sz val="20"/>
      <color indexed="10"/>
      <name val="AngsanaUPC"/>
      <family val="1"/>
      <charset val="222"/>
    </font>
    <font>
      <sz val="28"/>
      <color theme="1"/>
      <name val="Times New Roman"/>
      <family val="1"/>
    </font>
    <font>
      <vertAlign val="superscript"/>
      <sz val="26"/>
      <name val="Angsana New"/>
      <family val="1"/>
    </font>
    <font>
      <vertAlign val="superscript"/>
      <sz val="26"/>
      <color theme="1"/>
      <name val="TH SarabunPSK"/>
      <family val="2"/>
    </font>
    <font>
      <vertAlign val="subscript"/>
      <sz val="26"/>
      <color theme="1"/>
      <name val="TH SarabunPSK"/>
      <family val="2"/>
    </font>
    <font>
      <b/>
      <sz val="26"/>
      <name val="TH SarabunPSK"/>
      <family val="2"/>
    </font>
    <font>
      <b/>
      <sz val="26"/>
      <color rgb="FFFF0000"/>
      <name val="TH SarabunPSK"/>
      <family val="2"/>
    </font>
    <font>
      <b/>
      <sz val="26"/>
      <color indexed="12"/>
      <name val="Angsana New"/>
      <family val="1"/>
    </font>
    <font>
      <sz val="28"/>
      <color theme="1"/>
      <name val="TH SarabunPSK"/>
      <family val="2"/>
      <charset val="222"/>
    </font>
    <font>
      <sz val="26"/>
      <color theme="1"/>
      <name val="Times New Roman"/>
      <family val="1"/>
    </font>
    <font>
      <sz val="12"/>
      <color theme="1"/>
      <name val="Tahoma"/>
      <family val="2"/>
    </font>
    <font>
      <sz val="16"/>
      <color rgb="FFFF0000"/>
      <name val="Tahoma"/>
      <family val="2"/>
      <charset val="222"/>
      <scheme val="minor"/>
    </font>
    <font>
      <b/>
      <sz val="28"/>
      <color rgb="FFFF0000"/>
      <name val="TH Sarabun New"/>
      <family val="2"/>
    </font>
    <font>
      <sz val="48"/>
      <color theme="1"/>
      <name val="TH Sarabun New"/>
      <family val="2"/>
    </font>
    <font>
      <b/>
      <sz val="36"/>
      <name val="TH Sarabun New"/>
      <family val="2"/>
    </font>
    <font>
      <sz val="8"/>
      <name val="Tahoma"/>
      <family val="2"/>
    </font>
    <font>
      <b/>
      <sz val="40"/>
      <color theme="1"/>
      <name val="Angsana New"/>
      <family val="1"/>
    </font>
    <font>
      <b/>
      <sz val="40"/>
      <color rgb="FFFF0000"/>
      <name val="Angsana New"/>
      <family val="1"/>
    </font>
    <font>
      <sz val="40"/>
      <color rgb="FFFF0000"/>
      <name val="Angsana New"/>
      <family val="1"/>
    </font>
    <font>
      <b/>
      <u/>
      <sz val="36"/>
      <color theme="1"/>
      <name val="Angsana New"/>
      <family val="1"/>
    </font>
    <font>
      <sz val="12"/>
      <color theme="1"/>
      <name val="Angsana New"/>
      <family val="1"/>
    </font>
    <font>
      <sz val="4"/>
      <color theme="1"/>
      <name val="Times New Roman"/>
      <family val="1"/>
    </font>
    <font>
      <b/>
      <sz val="65"/>
      <color theme="1"/>
      <name val="Angsana New"/>
      <family val="1"/>
    </font>
    <font>
      <b/>
      <sz val="72"/>
      <color rgb="FFFF0000"/>
      <name val="Angsana New"/>
      <family val="1"/>
    </font>
    <font>
      <sz val="26"/>
      <color indexed="10"/>
      <name val="Angsana New"/>
      <family val="1"/>
    </font>
    <font>
      <sz val="26"/>
      <color indexed="8"/>
      <name val="Angsana New"/>
      <family val="1"/>
    </font>
    <font>
      <u/>
      <sz val="72"/>
      <color theme="1"/>
      <name val="Angsana New"/>
      <family val="1"/>
    </font>
    <font>
      <sz val="18"/>
      <name val="Tahoma"/>
      <family val="2"/>
    </font>
    <font>
      <vertAlign val="subscript"/>
      <sz val="24"/>
      <name val="Arial"/>
      <family val="2"/>
    </font>
    <font>
      <b/>
      <sz val="90"/>
      <color theme="1"/>
      <name val="Angsana New"/>
      <family val="1"/>
    </font>
    <font>
      <b/>
      <sz val="90"/>
      <color rgb="FFFF0000"/>
      <name val="Angsana New"/>
      <family val="1"/>
    </font>
    <font>
      <b/>
      <sz val="80"/>
      <color theme="1"/>
      <name val="Angsana New"/>
      <family val="1"/>
    </font>
    <font>
      <b/>
      <sz val="80"/>
      <color rgb="FFFF0000"/>
      <name val="Angsana New"/>
      <family val="1"/>
    </font>
    <font>
      <b/>
      <sz val="48"/>
      <color rgb="FFFF0000"/>
      <name val="Tahoma"/>
      <family val="2"/>
      <scheme val="minor"/>
    </font>
    <font>
      <b/>
      <sz val="60"/>
      <color theme="1"/>
      <name val="Angsana New"/>
      <family val="1"/>
    </font>
    <font>
      <b/>
      <sz val="28"/>
      <name val="Angsana New"/>
      <family val="1"/>
    </font>
    <font>
      <u/>
      <sz val="36"/>
      <name val="Angsana New"/>
      <family val="1"/>
    </font>
    <font>
      <sz val="28"/>
      <name val="Angsana New"/>
      <family val="1"/>
    </font>
    <font>
      <b/>
      <u/>
      <sz val="72"/>
      <color theme="1"/>
      <name val="Angsana New"/>
      <family val="1"/>
    </font>
    <font>
      <b/>
      <u/>
      <sz val="26"/>
      <name val="Angsana New"/>
      <family val="1"/>
    </font>
    <font>
      <sz val="18"/>
      <color rgb="FFFF0000"/>
      <name val="TH SarabunPSK"/>
      <family val="2"/>
      <charset val="222"/>
    </font>
    <font>
      <sz val="39"/>
      <color theme="1"/>
      <name val="Angsana New"/>
      <family val="1"/>
    </font>
    <font>
      <sz val="18"/>
      <name val="Symbol"/>
      <family val="1"/>
      <charset val="222"/>
    </font>
    <font>
      <vertAlign val="subscript"/>
      <sz val="18"/>
      <name val="Arial"/>
      <family val="2"/>
    </font>
    <font>
      <sz val="18"/>
      <name val="Symbol"/>
      <family val="1"/>
      <charset val="2"/>
    </font>
    <font>
      <sz val="72"/>
      <color rgb="FFFF0000"/>
      <name val="Tahoma"/>
      <family val="2"/>
      <charset val="222"/>
      <scheme val="minor"/>
    </font>
    <font>
      <sz val="43"/>
      <color theme="1"/>
      <name val="Angsana New"/>
      <family val="1"/>
    </font>
    <font>
      <sz val="12"/>
      <name val="Tahoma"/>
      <family val="2"/>
      <charset val="222"/>
      <scheme val="minor"/>
    </font>
    <font>
      <vertAlign val="superscript"/>
      <sz val="28"/>
      <color theme="1"/>
      <name val="Angsana New"/>
      <family val="1"/>
    </font>
    <font>
      <b/>
      <vertAlign val="subscript"/>
      <sz val="28"/>
      <name val="Angsana New"/>
      <family val="1"/>
    </font>
    <font>
      <vertAlign val="subscript"/>
      <sz val="28"/>
      <name val="Angsana New"/>
      <family val="1"/>
    </font>
    <font>
      <sz val="26"/>
      <color theme="4" tint="-0.249977111117893"/>
      <name val="Angsana New"/>
      <family val="1"/>
    </font>
    <font>
      <sz val="22"/>
      <name val="Symbol"/>
      <family val="1"/>
      <charset val="2"/>
    </font>
    <font>
      <vertAlign val="subscript"/>
      <sz val="22"/>
      <name val="Arial"/>
      <family val="2"/>
    </font>
    <font>
      <sz val="22"/>
      <name val="Tahoma"/>
      <family val="2"/>
      <scheme val="minor"/>
    </font>
    <font>
      <sz val="22"/>
      <name val="Symbol"/>
      <family val="1"/>
      <charset val="222"/>
    </font>
    <font>
      <sz val="22"/>
      <name val="Tahoma"/>
      <family val="2"/>
    </font>
    <font>
      <vertAlign val="subscript"/>
      <sz val="28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rgb="FFC7FB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B2B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9" fillId="0" borderId="0"/>
    <xf numFmtId="0" fontId="20" fillId="0" borderId="0"/>
    <xf numFmtId="194" fontId="19" fillId="0" borderId="0" applyFont="0" applyFill="0" applyBorder="0" applyAlignment="0" applyProtection="0"/>
    <xf numFmtId="194" fontId="117" fillId="0" borderId="0" applyFont="0" applyFill="0" applyBorder="0" applyAlignment="0" applyProtection="0"/>
  </cellStyleXfs>
  <cellXfs count="26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/>
    <xf numFmtId="0" fontId="3" fillId="0" borderId="4" xfId="0" applyFont="1" applyBorder="1"/>
    <xf numFmtId="0" fontId="3" fillId="0" borderId="0" xfId="0" applyFont="1" applyAlignment="1">
      <alignment horizontal="center"/>
    </xf>
    <xf numFmtId="0" fontId="3" fillId="0" borderId="5" xfId="0" applyFont="1" applyBorder="1"/>
    <xf numFmtId="2" fontId="2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0" fontId="3" fillId="0" borderId="6" xfId="0" applyFont="1" applyBorder="1" applyAlignment="1">
      <alignment horizontal="center"/>
    </xf>
    <xf numFmtId="2" fontId="3" fillId="0" borderId="0" xfId="0" applyNumberFormat="1" applyFont="1" applyAlignment="1">
      <alignment horizontal="right" vertical="top"/>
    </xf>
    <xf numFmtId="0" fontId="6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/>
    <xf numFmtId="2" fontId="2" fillId="0" borderId="6" xfId="0" applyNumberFormat="1" applyFont="1" applyBorder="1"/>
    <xf numFmtId="0" fontId="6" fillId="0" borderId="0" xfId="0" applyFont="1" applyAlignment="1">
      <alignment horizontal="left"/>
    </xf>
    <xf numFmtId="0" fontId="11" fillId="0" borderId="0" xfId="2" applyFont="1" applyAlignment="1" applyProtection="1">
      <alignment horizontal="left" vertical="center"/>
      <protection hidden="1"/>
    </xf>
    <xf numFmtId="0" fontId="12" fillId="0" borderId="0" xfId="0" applyFont="1"/>
    <xf numFmtId="0" fontId="13" fillId="0" borderId="0" xfId="0" applyFont="1"/>
    <xf numFmtId="2" fontId="3" fillId="0" borderId="6" xfId="0" applyNumberFormat="1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/>
    <xf numFmtId="0" fontId="0" fillId="0" borderId="28" xfId="0" applyBorder="1"/>
    <xf numFmtId="0" fontId="0" fillId="0" borderId="29" xfId="0" applyBorder="1"/>
    <xf numFmtId="0" fontId="3" fillId="6" borderId="0" xfId="0" applyFont="1" applyFill="1"/>
    <xf numFmtId="0" fontId="3" fillId="7" borderId="0" xfId="0" applyFont="1" applyFill="1"/>
    <xf numFmtId="0" fontId="0" fillId="0" borderId="4" xfId="0" applyBorder="1"/>
    <xf numFmtId="0" fontId="11" fillId="0" borderId="0" xfId="2" applyFont="1" applyBorder="1" applyAlignment="1" applyProtection="1">
      <alignment horizontal="left" vertical="center"/>
      <protection hidden="1"/>
    </xf>
    <xf numFmtId="0" fontId="11" fillId="4" borderId="0" xfId="2" applyFont="1" applyFill="1" applyAlignment="1" applyProtection="1">
      <alignment horizontal="left" vertical="center"/>
      <protection hidden="1"/>
    </xf>
    <xf numFmtId="0" fontId="12" fillId="4" borderId="0" xfId="0" applyFont="1" applyFill="1"/>
    <xf numFmtId="0" fontId="13" fillId="4" borderId="0" xfId="0" applyFont="1" applyFill="1"/>
    <xf numFmtId="0" fontId="11" fillId="9" borderId="0" xfId="2" applyFont="1" applyFill="1" applyAlignment="1" applyProtection="1">
      <alignment horizontal="center" vertical="center"/>
      <protection hidden="1"/>
    </xf>
    <xf numFmtId="0" fontId="0" fillId="0" borderId="25" xfId="0" applyBorder="1"/>
    <xf numFmtId="0" fontId="0" fillId="0" borderId="5" xfId="0" applyBorder="1"/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3" fillId="0" borderId="4" xfId="0" applyFont="1" applyBorder="1" applyAlignment="1">
      <alignment horizontal="right"/>
    </xf>
    <xf numFmtId="0" fontId="24" fillId="17" borderId="4" xfId="0" applyFont="1" applyFill="1" applyBorder="1" applyAlignment="1">
      <alignment vertical="center"/>
    </xf>
    <xf numFmtId="0" fontId="26" fillId="0" borderId="4" xfId="0" applyFont="1" applyBorder="1" applyAlignment="1">
      <alignment horizontal="left"/>
    </xf>
    <xf numFmtId="43" fontId="28" fillId="0" borderId="0" xfId="1" applyFont="1" applyFill="1" applyBorder="1" applyAlignment="1" applyProtection="1">
      <alignment horizontal="center"/>
    </xf>
    <xf numFmtId="4" fontId="28" fillId="0" borderId="0" xfId="1" applyNumberFormat="1" applyFont="1" applyFill="1" applyBorder="1" applyAlignment="1" applyProtection="1">
      <alignment horizontal="center"/>
    </xf>
    <xf numFmtId="0" fontId="30" fillId="3" borderId="6" xfId="0" applyFont="1" applyFill="1" applyBorder="1" applyAlignment="1">
      <alignment horizontal="center"/>
    </xf>
    <xf numFmtId="0" fontId="29" fillId="14" borderId="0" xfId="0" applyFont="1" applyFill="1" applyAlignment="1">
      <alignment horizontal="center"/>
    </xf>
    <xf numFmtId="0" fontId="30" fillId="6" borderId="6" xfId="0" applyFont="1" applyFill="1" applyBorder="1" applyAlignment="1">
      <alignment horizontal="center"/>
    </xf>
    <xf numFmtId="0" fontId="29" fillId="14" borderId="0" xfId="0" applyFont="1" applyFill="1"/>
    <xf numFmtId="0" fontId="30" fillId="15" borderId="6" xfId="0" applyFont="1" applyFill="1" applyBorder="1" applyAlignment="1">
      <alignment horizontal="center"/>
    </xf>
    <xf numFmtId="0" fontId="29" fillId="3" borderId="6" xfId="0" applyFont="1" applyFill="1" applyBorder="1" applyAlignment="1">
      <alignment horizontal="center"/>
    </xf>
    <xf numFmtId="188" fontId="29" fillId="3" borderId="6" xfId="0" applyNumberFormat="1" applyFont="1" applyFill="1" applyBorder="1"/>
    <xf numFmtId="188" fontId="28" fillId="3" borderId="6" xfId="0" applyNumberFormat="1" applyFont="1" applyFill="1" applyBorder="1"/>
    <xf numFmtId="0" fontId="29" fillId="6" borderId="6" xfId="0" applyFont="1" applyFill="1" applyBorder="1" applyAlignment="1">
      <alignment horizontal="center"/>
    </xf>
    <xf numFmtId="188" fontId="29" fillId="6" borderId="6" xfId="0" applyNumberFormat="1" applyFont="1" applyFill="1" applyBorder="1"/>
    <xf numFmtId="188" fontId="28" fillId="6" borderId="6" xfId="0" applyNumberFormat="1" applyFont="1" applyFill="1" applyBorder="1"/>
    <xf numFmtId="0" fontId="29" fillId="15" borderId="6" xfId="0" applyFont="1" applyFill="1" applyBorder="1" applyAlignment="1">
      <alignment horizontal="center"/>
    </xf>
    <xf numFmtId="188" fontId="29" fillId="15" borderId="6" xfId="0" applyNumberFormat="1" applyFont="1" applyFill="1" applyBorder="1"/>
    <xf numFmtId="2" fontId="29" fillId="3" borderId="6" xfId="0" applyNumberFormat="1" applyFont="1" applyFill="1" applyBorder="1" applyAlignment="1">
      <alignment horizontal="center"/>
    </xf>
    <xf numFmtId="2" fontId="29" fillId="6" borderId="6" xfId="0" applyNumberFormat="1" applyFont="1" applyFill="1" applyBorder="1" applyAlignment="1">
      <alignment horizontal="center"/>
    </xf>
    <xf numFmtId="2" fontId="29" fillId="15" borderId="6" xfId="0" applyNumberFormat="1" applyFont="1" applyFill="1" applyBorder="1" applyAlignment="1">
      <alignment horizontal="center"/>
    </xf>
    <xf numFmtId="2" fontId="31" fillId="3" borderId="6" xfId="0" applyNumberFormat="1" applyFont="1" applyFill="1" applyBorder="1" applyAlignment="1">
      <alignment horizontal="center"/>
    </xf>
    <xf numFmtId="188" fontId="31" fillId="3" borderId="6" xfId="0" applyNumberFormat="1" applyFont="1" applyFill="1" applyBorder="1"/>
    <xf numFmtId="2" fontId="31" fillId="6" borderId="6" xfId="0" applyNumberFormat="1" applyFont="1" applyFill="1" applyBorder="1" applyAlignment="1">
      <alignment horizontal="center"/>
    </xf>
    <xf numFmtId="188" fontId="31" fillId="6" borderId="6" xfId="0" applyNumberFormat="1" applyFont="1" applyFill="1" applyBorder="1"/>
    <xf numFmtId="2" fontId="31" fillId="15" borderId="6" xfId="0" applyNumberFormat="1" applyFont="1" applyFill="1" applyBorder="1" applyAlignment="1">
      <alignment horizontal="center"/>
    </xf>
    <xf numFmtId="188" fontId="31" fillId="15" borderId="6" xfId="0" applyNumberFormat="1" applyFont="1" applyFill="1" applyBorder="1"/>
    <xf numFmtId="0" fontId="17" fillId="0" borderId="0" xfId="0" applyFont="1" applyAlignment="1">
      <alignment horizontal="center"/>
    </xf>
    <xf numFmtId="0" fontId="32" fillId="0" borderId="0" xfId="0" applyFont="1"/>
    <xf numFmtId="0" fontId="26" fillId="0" borderId="4" xfId="0" applyFont="1" applyBorder="1"/>
    <xf numFmtId="0" fontId="26" fillId="0" borderId="0" xfId="0" applyFont="1" applyAlignment="1">
      <alignment horizontal="left"/>
    </xf>
    <xf numFmtId="0" fontId="26" fillId="0" borderId="24" xfId="0" applyFont="1" applyBorder="1"/>
    <xf numFmtId="0" fontId="26" fillId="0" borderId="25" xfId="0" applyFont="1" applyBorder="1"/>
    <xf numFmtId="0" fontId="26" fillId="0" borderId="25" xfId="0" applyFont="1" applyBorder="1" applyAlignment="1">
      <alignment horizontal="center"/>
    </xf>
    <xf numFmtId="0" fontId="26" fillId="0" borderId="5" xfId="0" applyFont="1" applyBorder="1"/>
    <xf numFmtId="0" fontId="39" fillId="0" borderId="29" xfId="0" applyFont="1" applyBorder="1"/>
    <xf numFmtId="0" fontId="33" fillId="0" borderId="0" xfId="0" applyFont="1" applyAlignment="1">
      <alignment horizontal="center"/>
    </xf>
    <xf numFmtId="0" fontId="26" fillId="0" borderId="0" xfId="0" applyFont="1"/>
    <xf numFmtId="0" fontId="39" fillId="0" borderId="4" xfId="0" applyFont="1" applyBorder="1"/>
    <xf numFmtId="0" fontId="39" fillId="0" borderId="0" xfId="0" applyFont="1"/>
    <xf numFmtId="0" fontId="39" fillId="0" borderId="24" xfId="0" applyFont="1" applyBorder="1"/>
    <xf numFmtId="0" fontId="39" fillId="0" borderId="25" xfId="0" applyFont="1" applyBorder="1"/>
    <xf numFmtId="43" fontId="28" fillId="0" borderId="0" xfId="1" applyFont="1" applyFill="1" applyBorder="1" applyAlignment="1" applyProtection="1">
      <alignment horizontal="center" shrinkToFit="1"/>
    </xf>
    <xf numFmtId="0" fontId="15" fillId="0" borderId="4" xfId="0" applyFont="1" applyBorder="1" applyAlignment="1">
      <alignment horizontal="left"/>
    </xf>
    <xf numFmtId="0" fontId="15" fillId="4" borderId="0" xfId="0" applyFont="1" applyFill="1" applyAlignment="1">
      <alignment horizontal="center"/>
    </xf>
    <xf numFmtId="188" fontId="15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2" fontId="26" fillId="0" borderId="0" xfId="0" applyNumberFormat="1" applyFont="1" applyAlignment="1">
      <alignment horizontal="center"/>
    </xf>
    <xf numFmtId="0" fontId="26" fillId="0" borderId="26" xfId="0" applyFont="1" applyBorder="1"/>
    <xf numFmtId="0" fontId="0" fillId="0" borderId="30" xfId="0" applyBorder="1"/>
    <xf numFmtId="0" fontId="26" fillId="0" borderId="6" xfId="0" applyFont="1" applyBorder="1" applyAlignment="1">
      <alignment horizontal="center"/>
    </xf>
    <xf numFmtId="0" fontId="26" fillId="0" borderId="29" xfId="0" applyFont="1" applyBorder="1"/>
    <xf numFmtId="0" fontId="43" fillId="4" borderId="4" xfId="0" applyFont="1" applyFill="1" applyBorder="1" applyAlignment="1">
      <alignment horizontal="center" vertical="center"/>
    </xf>
    <xf numFmtId="0" fontId="0" fillId="0" borderId="26" xfId="0" applyBorder="1"/>
    <xf numFmtId="0" fontId="15" fillId="4" borderId="4" xfId="0" applyFont="1" applyFill="1" applyBorder="1" applyAlignment="1">
      <alignment horizontal="center"/>
    </xf>
    <xf numFmtId="0" fontId="15" fillId="0" borderId="4" xfId="0" applyFont="1" applyBorder="1"/>
    <xf numFmtId="0" fontId="16" fillId="0" borderId="4" xfId="0" applyFont="1" applyBorder="1"/>
    <xf numFmtId="0" fontId="26" fillId="0" borderId="5" xfId="0" applyFont="1" applyBorder="1" applyAlignment="1">
      <alignment horizontal="right" textRotation="180"/>
    </xf>
    <xf numFmtId="0" fontId="54" fillId="4" borderId="4" xfId="0" applyFont="1" applyFill="1" applyBorder="1" applyAlignment="1" applyProtection="1">
      <alignment horizontal="left" vertical="center"/>
      <protection hidden="1"/>
    </xf>
    <xf numFmtId="0" fontId="60" fillId="4" borderId="0" xfId="0" applyFont="1" applyFill="1" applyAlignment="1" applyProtection="1">
      <alignment horizontal="left" vertical="center"/>
      <protection hidden="1"/>
    </xf>
    <xf numFmtId="0" fontId="61" fillId="0" borderId="24" xfId="0" applyFont="1" applyBorder="1" applyAlignment="1">
      <alignment horizontal="left"/>
    </xf>
    <xf numFmtId="0" fontId="26" fillId="0" borderId="4" xfId="0" applyFont="1" applyBorder="1" applyAlignment="1">
      <alignment horizontal="center"/>
    </xf>
    <xf numFmtId="0" fontId="26" fillId="0" borderId="5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/>
    </xf>
    <xf numFmtId="2" fontId="17" fillId="0" borderId="0" xfId="0" applyNumberFormat="1" applyFont="1" applyAlignment="1">
      <alignment horizontal="left"/>
    </xf>
    <xf numFmtId="0" fontId="17" fillId="0" borderId="0" xfId="0" applyFont="1" applyAlignment="1">
      <alignment horizontal="right" vertical="center" textRotation="180"/>
    </xf>
    <xf numFmtId="0" fontId="29" fillId="0" borderId="0" xfId="0" applyFont="1" applyAlignment="1">
      <alignment horizontal="center"/>
    </xf>
    <xf numFmtId="0" fontId="44" fillId="14" borderId="6" xfId="0" applyFont="1" applyFill="1" applyBorder="1" applyAlignment="1">
      <alignment horizontal="center" vertical="center"/>
    </xf>
    <xf numFmtId="0" fontId="39" fillId="0" borderId="5" xfId="0" applyFont="1" applyBorder="1"/>
    <xf numFmtId="2" fontId="0" fillId="0" borderId="0" xfId="0" applyNumberFormat="1" applyAlignment="1">
      <alignment horizontal="center"/>
    </xf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" fontId="0" fillId="0" borderId="16" xfId="0" applyNumberFormat="1" applyBorder="1"/>
    <xf numFmtId="2" fontId="0" fillId="0" borderId="17" xfId="0" applyNumberFormat="1" applyBorder="1"/>
    <xf numFmtId="0" fontId="0" fillId="0" borderId="16" xfId="0" applyBorder="1"/>
    <xf numFmtId="2" fontId="0" fillId="0" borderId="63" xfId="0" applyNumberFormat="1" applyBorder="1"/>
    <xf numFmtId="0" fontId="0" fillId="0" borderId="31" xfId="0" applyBorder="1"/>
    <xf numFmtId="2" fontId="0" fillId="0" borderId="32" xfId="0" applyNumberFormat="1" applyBorder="1"/>
    <xf numFmtId="0" fontId="70" fillId="0" borderId="28" xfId="0" applyFont="1" applyBorder="1" applyAlignment="1">
      <alignment horizontal="left"/>
    </xf>
    <xf numFmtId="0" fontId="70" fillId="0" borderId="29" xfId="0" applyFont="1" applyBorder="1" applyAlignment="1">
      <alignment horizontal="left"/>
    </xf>
    <xf numFmtId="0" fontId="70" fillId="0" borderId="0" xfId="0" applyFont="1" applyAlignment="1">
      <alignment horizontal="center"/>
    </xf>
    <xf numFmtId="0" fontId="70" fillId="0" borderId="5" xfId="0" applyFont="1" applyBorder="1"/>
    <xf numFmtId="0" fontId="70" fillId="0" borderId="4" xfId="0" applyFont="1" applyBorder="1" applyAlignment="1">
      <alignment horizontal="left"/>
    </xf>
    <xf numFmtId="0" fontId="70" fillId="0" borderId="0" xfId="0" applyFont="1" applyAlignment="1">
      <alignment horizontal="left"/>
    </xf>
    <xf numFmtId="0" fontId="70" fillId="0" borderId="4" xfId="0" applyFont="1" applyBorder="1"/>
    <xf numFmtId="0" fontId="70" fillId="0" borderId="0" xfId="0" applyFont="1"/>
    <xf numFmtId="187" fontId="70" fillId="0" borderId="0" xfId="0" applyNumberFormat="1" applyFont="1" applyAlignment="1">
      <alignment horizontal="center"/>
    </xf>
    <xf numFmtId="0" fontId="70" fillId="0" borderId="24" xfId="0" applyFont="1" applyBorder="1"/>
    <xf numFmtId="0" fontId="70" fillId="0" borderId="25" xfId="0" applyFont="1" applyBorder="1"/>
    <xf numFmtId="0" fontId="70" fillId="0" borderId="25" xfId="0" applyFont="1" applyBorder="1" applyAlignment="1">
      <alignment horizontal="center"/>
    </xf>
    <xf numFmtId="0" fontId="70" fillId="0" borderId="24" xfId="0" applyFont="1" applyBorder="1" applyAlignment="1">
      <alignment horizontal="left"/>
    </xf>
    <xf numFmtId="0" fontId="70" fillId="0" borderId="25" xfId="0" applyFont="1" applyBorder="1" applyAlignment="1">
      <alignment horizontal="left"/>
    </xf>
    <xf numFmtId="0" fontId="70" fillId="0" borderId="26" xfId="0" applyFont="1" applyBorder="1"/>
    <xf numFmtId="2" fontId="70" fillId="0" borderId="0" xfId="0" applyNumberFormat="1" applyFont="1" applyAlignment="1">
      <alignment horizontal="center"/>
    </xf>
    <xf numFmtId="189" fontId="70" fillId="0" borderId="0" xfId="0" applyNumberFormat="1" applyFont="1" applyAlignment="1">
      <alignment horizontal="center"/>
    </xf>
    <xf numFmtId="0" fontId="79" fillId="0" borderId="4" xfId="0" applyFont="1" applyBorder="1" applyAlignment="1">
      <alignment horizontal="left"/>
    </xf>
    <xf numFmtId="0" fontId="70" fillId="0" borderId="0" xfId="0" applyFont="1" applyAlignment="1">
      <alignment horizontal="right"/>
    </xf>
    <xf numFmtId="0" fontId="74" fillId="4" borderId="25" xfId="0" applyFont="1" applyFill="1" applyBorder="1" applyAlignment="1">
      <alignment horizontal="center"/>
    </xf>
    <xf numFmtId="0" fontId="74" fillId="0" borderId="26" xfId="0" applyFont="1" applyBorder="1" applyAlignment="1">
      <alignment horizontal="center"/>
    </xf>
    <xf numFmtId="0" fontId="70" fillId="0" borderId="29" xfId="0" applyFont="1" applyBorder="1"/>
    <xf numFmtId="2" fontId="83" fillId="0" borderId="0" xfId="0" applyNumberFormat="1" applyFont="1" applyAlignment="1">
      <alignment horizontal="center"/>
    </xf>
    <xf numFmtId="0" fontId="83" fillId="0" borderId="0" xfId="0" applyFont="1"/>
    <xf numFmtId="0" fontId="86" fillId="4" borderId="4" xfId="0" applyFont="1" applyFill="1" applyBorder="1" applyAlignment="1">
      <alignment horizontal="center" vertical="center"/>
    </xf>
    <xf numFmtId="0" fontId="61" fillId="0" borderId="5" xfId="0" applyFont="1" applyBorder="1"/>
    <xf numFmtId="0" fontId="61" fillId="0" borderId="4" xfId="0" applyFont="1" applyBorder="1"/>
    <xf numFmtId="0" fontId="61" fillId="0" borderId="4" xfId="0" applyFont="1" applyBorder="1" applyAlignment="1">
      <alignment horizontal="right"/>
    </xf>
    <xf numFmtId="0" fontId="88" fillId="0" borderId="4" xfId="0" applyFont="1" applyBorder="1"/>
    <xf numFmtId="0" fontId="88" fillId="0" borderId="5" xfId="0" applyFont="1" applyBorder="1"/>
    <xf numFmtId="0" fontId="89" fillId="4" borderId="4" xfId="0" applyFont="1" applyFill="1" applyBorder="1" applyAlignment="1">
      <alignment horizontal="center" vertical="center"/>
    </xf>
    <xf numFmtId="0" fontId="90" fillId="0" borderId="5" xfId="0" applyFont="1" applyBorder="1"/>
    <xf numFmtId="0" fontId="90" fillId="0" borderId="4" xfId="0" applyFont="1" applyBorder="1"/>
    <xf numFmtId="0" fontId="90" fillId="0" borderId="4" xfId="0" applyFont="1" applyBorder="1" applyAlignment="1">
      <alignment horizontal="right"/>
    </xf>
    <xf numFmtId="0" fontId="92" fillId="0" borderId="4" xfId="0" applyFont="1" applyBorder="1"/>
    <xf numFmtId="0" fontId="92" fillId="0" borderId="5" xfId="0" applyFont="1" applyBorder="1"/>
    <xf numFmtId="0" fontId="90" fillId="0" borderId="0" xfId="0" applyFont="1"/>
    <xf numFmtId="2" fontId="90" fillId="0" borderId="0" xfId="0" applyNumberFormat="1" applyFont="1" applyAlignment="1">
      <alignment horizontal="center"/>
    </xf>
    <xf numFmtId="2" fontId="90" fillId="0" borderId="0" xfId="0" applyNumberFormat="1" applyFont="1" applyAlignment="1">
      <alignment horizontal="left"/>
    </xf>
    <xf numFmtId="2" fontId="90" fillId="0" borderId="0" xfId="0" applyNumberFormat="1" applyFont="1"/>
    <xf numFmtId="0" fontId="90" fillId="0" borderId="0" xfId="0" applyFont="1" applyAlignment="1">
      <alignment horizontal="left" vertical="top"/>
    </xf>
    <xf numFmtId="0" fontId="90" fillId="0" borderId="0" xfId="0" applyFont="1" applyAlignment="1">
      <alignment vertical="top"/>
    </xf>
    <xf numFmtId="0" fontId="92" fillId="0" borderId="0" xfId="0" applyFont="1"/>
    <xf numFmtId="0" fontId="92" fillId="0" borderId="0" xfId="0" applyFont="1" applyAlignment="1">
      <alignment horizontal="center"/>
    </xf>
    <xf numFmtId="0" fontId="88" fillId="0" borderId="0" xfId="0" applyFont="1"/>
    <xf numFmtId="2" fontId="88" fillId="0" borderId="0" xfId="0" applyNumberFormat="1" applyFont="1" applyAlignment="1">
      <alignment horizontal="left"/>
    </xf>
    <xf numFmtId="2" fontId="88" fillId="0" borderId="0" xfId="0" applyNumberFormat="1" applyFont="1" applyAlignment="1">
      <alignment horizontal="right" vertical="top"/>
    </xf>
    <xf numFmtId="0" fontId="88" fillId="0" borderId="0" xfId="0" applyFont="1" applyAlignment="1">
      <alignment horizontal="left"/>
    </xf>
    <xf numFmtId="0" fontId="65" fillId="0" borderId="0" xfId="0" applyFont="1"/>
    <xf numFmtId="2" fontId="17" fillId="0" borderId="5" xfId="0" applyNumberFormat="1" applyFont="1" applyBorder="1" applyAlignment="1">
      <alignment horizontal="left"/>
    </xf>
    <xf numFmtId="0" fontId="61" fillId="0" borderId="0" xfId="0" applyFont="1"/>
    <xf numFmtId="2" fontId="61" fillId="0" borderId="0" xfId="0" applyNumberFormat="1" applyFont="1" applyAlignment="1">
      <alignment horizontal="center"/>
    </xf>
    <xf numFmtId="2" fontId="61" fillId="0" borderId="0" xfId="0" applyNumberFormat="1" applyFont="1" applyAlignment="1">
      <alignment horizontal="left"/>
    </xf>
    <xf numFmtId="2" fontId="61" fillId="0" borderId="0" xfId="0" applyNumberFormat="1" applyFont="1"/>
    <xf numFmtId="0" fontId="3" fillId="0" borderId="25" xfId="0" applyFont="1" applyBorder="1"/>
    <xf numFmtId="0" fontId="90" fillId="0" borderId="0" xfId="0" applyFont="1" applyAlignment="1">
      <alignment horizontal="right"/>
    </xf>
    <xf numFmtId="0" fontId="0" fillId="4" borderId="0" xfId="0" applyFill="1"/>
    <xf numFmtId="2" fontId="0" fillId="4" borderId="17" xfId="0" applyNumberFormat="1" applyFill="1" applyBorder="1"/>
    <xf numFmtId="0" fontId="9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left" vertical="center" indent="2"/>
    </xf>
    <xf numFmtId="0" fontId="38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right" vertical="center"/>
    </xf>
    <xf numFmtId="0" fontId="26" fillId="0" borderId="0" xfId="0" applyFont="1" applyAlignment="1">
      <alignment horizontal="right"/>
    </xf>
    <xf numFmtId="0" fontId="98" fillId="0" borderId="27" xfId="0" applyFont="1" applyBorder="1"/>
    <xf numFmtId="0" fontId="102" fillId="22" borderId="0" xfId="0" applyFont="1" applyFill="1"/>
    <xf numFmtId="0" fontId="102" fillId="22" borderId="8" xfId="0" applyFont="1" applyFill="1" applyBorder="1" applyAlignment="1">
      <alignment horizontal="center"/>
    </xf>
    <xf numFmtId="0" fontId="103" fillId="22" borderId="0" xfId="0" applyFont="1" applyFill="1" applyAlignment="1">
      <alignment vertical="center" textRotation="90"/>
    </xf>
    <xf numFmtId="0" fontId="104" fillId="22" borderId="0" xfId="0" applyFont="1" applyFill="1"/>
    <xf numFmtId="3" fontId="102" fillId="22" borderId="0" xfId="0" applyNumberFormat="1" applyFont="1" applyFill="1"/>
    <xf numFmtId="0" fontId="102" fillId="22" borderId="8" xfId="0" applyFont="1" applyFill="1" applyBorder="1"/>
    <xf numFmtId="0" fontId="102" fillId="22" borderId="0" xfId="0" applyFont="1" applyFill="1" applyAlignment="1">
      <alignment horizontal="center"/>
    </xf>
    <xf numFmtId="2" fontId="102" fillId="22" borderId="0" xfId="0" applyNumberFormat="1" applyFont="1" applyFill="1"/>
    <xf numFmtId="2" fontId="102" fillId="22" borderId="0" xfId="0" applyNumberFormat="1" applyFont="1" applyFill="1" applyAlignment="1">
      <alignment horizontal="left"/>
    </xf>
    <xf numFmtId="0" fontId="105" fillId="22" borderId="8" xfId="0" applyFont="1" applyFill="1" applyBorder="1" applyAlignment="1">
      <alignment vertical="center"/>
    </xf>
    <xf numFmtId="0" fontId="105" fillId="22" borderId="0" xfId="0" applyFont="1" applyFill="1" applyAlignment="1">
      <alignment vertical="center"/>
    </xf>
    <xf numFmtId="0" fontId="106" fillId="22" borderId="0" xfId="0" applyFont="1" applyFill="1"/>
    <xf numFmtId="0" fontId="107" fillId="4" borderId="4" xfId="0" applyFont="1" applyFill="1" applyBorder="1" applyAlignment="1">
      <alignment horizontal="center" vertical="center"/>
    </xf>
    <xf numFmtId="0" fontId="108" fillId="0" borderId="0" xfId="0" applyFont="1"/>
    <xf numFmtId="2" fontId="108" fillId="0" borderId="0" xfId="0" applyNumberFormat="1" applyFont="1" applyAlignment="1">
      <alignment horizontal="center"/>
    </xf>
    <xf numFmtId="2" fontId="108" fillId="0" borderId="0" xfId="0" applyNumberFormat="1" applyFont="1" applyAlignment="1">
      <alignment horizontal="left"/>
    </xf>
    <xf numFmtId="2" fontId="108" fillId="0" borderId="0" xfId="0" applyNumberFormat="1" applyFont="1"/>
    <xf numFmtId="0" fontId="108" fillId="0" borderId="4" xfId="0" applyFont="1" applyBorder="1"/>
    <xf numFmtId="0" fontId="108" fillId="0" borderId="4" xfId="0" applyFont="1" applyBorder="1" applyAlignment="1">
      <alignment horizontal="right"/>
    </xf>
    <xf numFmtId="0" fontId="108" fillId="0" borderId="0" xfId="0" applyFont="1" applyAlignment="1">
      <alignment horizontal="left" vertical="top"/>
    </xf>
    <xf numFmtId="0" fontId="108" fillId="0" borderId="0" xfId="0" applyFont="1" applyAlignment="1">
      <alignment vertical="top"/>
    </xf>
    <xf numFmtId="0" fontId="109" fillId="0" borderId="0" xfId="0" applyFont="1"/>
    <xf numFmtId="0" fontId="108" fillId="0" borderId="0" xfId="0" applyFont="1" applyAlignment="1">
      <alignment horizontal="right"/>
    </xf>
    <xf numFmtId="0" fontId="109" fillId="0" borderId="0" xfId="0" applyFont="1" applyAlignment="1">
      <alignment horizontal="center"/>
    </xf>
    <xf numFmtId="0" fontId="110" fillId="0" borderId="0" xfId="0" applyFont="1"/>
    <xf numFmtId="0" fontId="111" fillId="0" borderId="4" xfId="0" applyFont="1" applyBorder="1"/>
    <xf numFmtId="0" fontId="111" fillId="0" borderId="0" xfId="0" applyFont="1"/>
    <xf numFmtId="0" fontId="111" fillId="0" borderId="0" xfId="0" applyFont="1" applyAlignment="1">
      <alignment horizontal="center"/>
    </xf>
    <xf numFmtId="0" fontId="109" fillId="0" borderId="4" xfId="0" applyFont="1" applyBorder="1"/>
    <xf numFmtId="0" fontId="39" fillId="0" borderId="0" xfId="0" applyFont="1" applyAlignment="1">
      <alignment horizontal="center"/>
    </xf>
    <xf numFmtId="0" fontId="100" fillId="0" borderId="0" xfId="0" applyFont="1" applyAlignment="1">
      <alignment horizontal="center"/>
    </xf>
    <xf numFmtId="2" fontId="39" fillId="0" borderId="0" xfId="0" applyNumberFormat="1" applyFont="1" applyAlignment="1">
      <alignment horizontal="center"/>
    </xf>
    <xf numFmtId="0" fontId="39" fillId="0" borderId="25" xfId="0" applyFont="1" applyBorder="1" applyAlignment="1">
      <alignment horizontal="center"/>
    </xf>
    <xf numFmtId="0" fontId="113" fillId="5" borderId="6" xfId="0" applyFont="1" applyFill="1" applyBorder="1" applyAlignment="1">
      <alignment horizontal="center"/>
    </xf>
    <xf numFmtId="187" fontId="39" fillId="0" borderId="0" xfId="0" applyNumberFormat="1" applyFont="1" applyAlignment="1">
      <alignment horizontal="center"/>
    </xf>
    <xf numFmtId="188" fontId="39" fillId="0" borderId="0" xfId="0" applyNumberFormat="1" applyFont="1" applyAlignment="1">
      <alignment horizontal="center"/>
    </xf>
    <xf numFmtId="0" fontId="39" fillId="0" borderId="26" xfId="0" applyFont="1" applyBorder="1"/>
    <xf numFmtId="0" fontId="39" fillId="0" borderId="29" xfId="0" applyFont="1" applyBorder="1" applyAlignment="1">
      <alignment horizontal="center"/>
    </xf>
    <xf numFmtId="0" fontId="39" fillId="0" borderId="30" xfId="0" applyFont="1" applyBorder="1"/>
    <xf numFmtId="0" fontId="39" fillId="0" borderId="11" xfId="0" applyFont="1" applyBorder="1"/>
    <xf numFmtId="0" fontId="100" fillId="0" borderId="5" xfId="0" applyFont="1" applyBorder="1" applyAlignment="1">
      <alignment horizontal="center"/>
    </xf>
    <xf numFmtId="0" fontId="100" fillId="0" borderId="26" xfId="0" applyFont="1" applyBorder="1" applyAlignment="1">
      <alignment horizontal="center"/>
    </xf>
    <xf numFmtId="0" fontId="70" fillId="0" borderId="27" xfId="0" applyFont="1" applyBorder="1"/>
    <xf numFmtId="0" fontId="74" fillId="3" borderId="27" xfId="0" applyFont="1" applyFill="1" applyBorder="1" applyAlignment="1">
      <alignment horizontal="center" vertical="center"/>
    </xf>
    <xf numFmtId="0" fontId="0" fillId="0" borderId="24" xfId="0" applyBorder="1"/>
    <xf numFmtId="0" fontId="0" fillId="0" borderId="0" xfId="0" applyAlignment="1">
      <alignment horizontal="center" vertical="center"/>
    </xf>
    <xf numFmtId="2" fontId="0" fillId="0" borderId="0" xfId="0" applyNumberFormat="1"/>
    <xf numFmtId="0" fontId="84" fillId="0" borderId="4" xfId="0" applyFont="1" applyBorder="1"/>
    <xf numFmtId="0" fontId="113" fillId="5" borderId="36" xfId="0" applyFont="1" applyFill="1" applyBorder="1" applyAlignment="1">
      <alignment horizontal="center"/>
    </xf>
    <xf numFmtId="43" fontId="115" fillId="0" borderId="0" xfId="1" applyFont="1" applyProtection="1">
      <protection hidden="1"/>
    </xf>
    <xf numFmtId="43" fontId="115" fillId="0" borderId="0" xfId="1" applyFont="1" applyFill="1" applyBorder="1" applyProtection="1">
      <protection hidden="1"/>
    </xf>
    <xf numFmtId="43" fontId="115" fillId="0" borderId="6" xfId="1" applyFont="1" applyBorder="1" applyAlignment="1" applyProtection="1">
      <alignment horizontal="center" vertical="center"/>
      <protection hidden="1"/>
    </xf>
    <xf numFmtId="43" fontId="115" fillId="0" borderId="6" xfId="1" applyFont="1" applyBorder="1" applyProtection="1">
      <protection hidden="1"/>
    </xf>
    <xf numFmtId="43" fontId="115" fillId="0" borderId="6" xfId="1" applyFont="1" applyBorder="1" applyAlignment="1" applyProtection="1">
      <alignment horizontal="center"/>
      <protection hidden="1"/>
    </xf>
    <xf numFmtId="43" fontId="115" fillId="0" borderId="6" xfId="1" applyFont="1" applyFill="1" applyBorder="1" applyProtection="1">
      <protection hidden="1"/>
    </xf>
    <xf numFmtId="0" fontId="39" fillId="0" borderId="4" xfId="0" applyFont="1" applyBorder="1" applyAlignment="1">
      <alignment horizontal="left"/>
    </xf>
    <xf numFmtId="195" fontId="0" fillId="0" borderId="0" xfId="0" applyNumberFormat="1" applyAlignment="1">
      <alignment horizontal="center" vertical="center"/>
    </xf>
    <xf numFmtId="2" fontId="39" fillId="0" borderId="0" xfId="0" applyNumberFormat="1" applyFont="1" applyAlignment="1">
      <alignment horizontal="center" vertical="center"/>
    </xf>
    <xf numFmtId="0" fontId="13" fillId="0" borderId="24" xfId="0" applyFont="1" applyBorder="1"/>
    <xf numFmtId="0" fontId="13" fillId="0" borderId="25" xfId="0" applyFont="1" applyBorder="1"/>
    <xf numFmtId="0" fontId="11" fillId="9" borderId="25" xfId="2" applyFont="1" applyFill="1" applyBorder="1" applyAlignment="1" applyProtection="1">
      <alignment horizontal="center" vertical="center"/>
      <protection hidden="1"/>
    </xf>
    <xf numFmtId="0" fontId="3" fillId="0" borderId="36" xfId="0" applyFont="1" applyBorder="1" applyAlignment="1">
      <alignment horizontal="center"/>
    </xf>
    <xf numFmtId="0" fontId="6" fillId="0" borderId="3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31" xfId="0" applyNumberFormat="1" applyFont="1" applyBorder="1" applyAlignment="1">
      <alignment horizontal="center"/>
    </xf>
    <xf numFmtId="2" fontId="119" fillId="0" borderId="6" xfId="0" applyNumberFormat="1" applyFont="1" applyBorder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119" fillId="0" borderId="0" xfId="0" applyFont="1" applyAlignment="1">
      <alignment horizontal="center" vertical="center"/>
    </xf>
    <xf numFmtId="0" fontId="120" fillId="0" borderId="0" xfId="0" applyFont="1"/>
    <xf numFmtId="0" fontId="121" fillId="0" borderId="0" xfId="0" applyFont="1"/>
    <xf numFmtId="0" fontId="11" fillId="0" borderId="0" xfId="2" applyFont="1" applyBorder="1" applyAlignment="1" applyProtection="1">
      <alignment vertical="center"/>
      <protection hidden="1"/>
    </xf>
    <xf numFmtId="0" fontId="122" fillId="9" borderId="0" xfId="2" applyFont="1" applyFill="1" applyAlignment="1" applyProtection="1">
      <alignment vertical="center"/>
      <protection hidden="1"/>
    </xf>
    <xf numFmtId="0" fontId="10" fillId="0" borderId="0" xfId="2" applyAlignment="1" applyProtection="1">
      <alignment vertical="center"/>
      <protection hidden="1"/>
    </xf>
    <xf numFmtId="0" fontId="123" fillId="0" borderId="0" xfId="0" applyFont="1"/>
    <xf numFmtId="0" fontId="124" fillId="0" borderId="0" xfId="2" applyFont="1" applyBorder="1" applyAlignment="1" applyProtection="1">
      <alignment vertical="center"/>
      <protection hidden="1"/>
    </xf>
    <xf numFmtId="0" fontId="125" fillId="0" borderId="0" xfId="0" applyFont="1"/>
    <xf numFmtId="0" fontId="126" fillId="0" borderId="0" xfId="0" applyFont="1"/>
    <xf numFmtId="0" fontId="127" fillId="0" borderId="0" xfId="0" applyFont="1" applyAlignment="1">
      <alignment horizontal="center" vertical="center"/>
    </xf>
    <xf numFmtId="0" fontId="127" fillId="0" borderId="5" xfId="0" applyFont="1" applyBorder="1" applyAlignment="1">
      <alignment horizontal="center" vertical="center"/>
    </xf>
    <xf numFmtId="0" fontId="127" fillId="0" borderId="4" xfId="0" applyFont="1" applyBorder="1" applyAlignment="1">
      <alignment horizontal="left" vertical="center"/>
    </xf>
    <xf numFmtId="0" fontId="127" fillId="0" borderId="5" xfId="0" applyFont="1" applyBorder="1" applyAlignment="1">
      <alignment horizontal="left" vertical="center"/>
    </xf>
    <xf numFmtId="2" fontId="127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1" fontId="127" fillId="4" borderId="0" xfId="0" applyNumberFormat="1" applyFont="1" applyFill="1" applyAlignment="1">
      <alignment horizontal="center" vertical="center"/>
    </xf>
    <xf numFmtId="0" fontId="127" fillId="0" borderId="26" xfId="0" applyFont="1" applyBorder="1" applyAlignment="1">
      <alignment horizontal="left" vertical="center"/>
    </xf>
    <xf numFmtId="0" fontId="68" fillId="0" borderId="0" xfId="0" applyFont="1"/>
    <xf numFmtId="0" fontId="68" fillId="0" borderId="0" xfId="0" applyFont="1" applyAlignment="1">
      <alignment horizontal="right"/>
    </xf>
    <xf numFmtId="0" fontId="121" fillId="0" borderId="6" xfId="0" applyFont="1" applyBorder="1" applyAlignment="1">
      <alignment horizontal="center" vertical="center"/>
    </xf>
    <xf numFmtId="0" fontId="121" fillId="0" borderId="66" xfId="0" applyFont="1" applyBorder="1" applyAlignment="1">
      <alignment horizontal="center" vertical="center"/>
    </xf>
    <xf numFmtId="0" fontId="121" fillId="0" borderId="0" xfId="0" applyFont="1" applyAlignment="1">
      <alignment horizontal="right"/>
    </xf>
    <xf numFmtId="2" fontId="68" fillId="0" borderId="0" xfId="0" applyNumberFormat="1" applyFont="1"/>
    <xf numFmtId="0" fontId="68" fillId="0" borderId="0" xfId="0" applyFont="1" applyAlignment="1">
      <alignment horizontal="left"/>
    </xf>
    <xf numFmtId="0" fontId="137" fillId="0" borderId="6" xfId="0" applyFont="1" applyBorder="1" applyAlignment="1">
      <alignment horizontal="center" vertical="center"/>
    </xf>
    <xf numFmtId="0" fontId="137" fillId="0" borderId="36" xfId="0" applyFont="1" applyBorder="1" applyAlignment="1">
      <alignment horizontal="center" vertical="center"/>
    </xf>
    <xf numFmtId="0" fontId="138" fillId="0" borderId="6" xfId="0" applyFont="1" applyBorder="1" applyAlignment="1">
      <alignment horizontal="center" vertical="center"/>
    </xf>
    <xf numFmtId="187" fontId="138" fillId="0" borderId="6" xfId="0" applyNumberFormat="1" applyFont="1" applyBorder="1" applyAlignment="1">
      <alignment horizontal="center" vertical="center"/>
    </xf>
    <xf numFmtId="0" fontId="135" fillId="0" borderId="10" xfId="0" applyFont="1" applyBorder="1" applyAlignment="1">
      <alignment horizontal="center" vertical="center"/>
    </xf>
    <xf numFmtId="0" fontId="135" fillId="0" borderId="0" xfId="0" applyFont="1" applyAlignment="1">
      <alignment horizontal="center" vertical="center"/>
    </xf>
    <xf numFmtId="0" fontId="135" fillId="0" borderId="24" xfId="0" applyFont="1" applyBorder="1" applyAlignment="1">
      <alignment horizontal="center" vertical="center"/>
    </xf>
    <xf numFmtId="0" fontId="143" fillId="0" borderId="16" xfId="0" applyFont="1" applyBorder="1" applyAlignment="1">
      <alignment horizontal="center"/>
    </xf>
    <xf numFmtId="0" fontId="143" fillId="0" borderId="63" xfId="0" applyFont="1" applyBorder="1" applyAlignment="1">
      <alignment horizontal="center"/>
    </xf>
    <xf numFmtId="0" fontId="144" fillId="3" borderId="49" xfId="0" applyFont="1" applyFill="1" applyBorder="1" applyAlignment="1">
      <alignment horizontal="center" vertical="center"/>
    </xf>
    <xf numFmtId="1" fontId="128" fillId="3" borderId="27" xfId="0" applyNumberFormat="1" applyFont="1" applyFill="1" applyBorder="1" applyAlignment="1">
      <alignment horizontal="center" vertical="center"/>
    </xf>
    <xf numFmtId="0" fontId="147" fillId="3" borderId="27" xfId="0" applyFont="1" applyFill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/>
    </xf>
    <xf numFmtId="0" fontId="146" fillId="4" borderId="39" xfId="0" applyFont="1" applyFill="1" applyBorder="1" applyAlignment="1">
      <alignment horizontal="center" vertical="center"/>
    </xf>
    <xf numFmtId="0" fontId="144" fillId="3" borderId="27" xfId="0" applyFont="1" applyFill="1" applyBorder="1" applyAlignment="1">
      <alignment horizontal="center" vertical="center"/>
    </xf>
    <xf numFmtId="0" fontId="2" fillId="0" borderId="70" xfId="0" applyFont="1" applyBorder="1" applyAlignment="1">
      <alignment horizontal="center"/>
    </xf>
    <xf numFmtId="0" fontId="3" fillId="0" borderId="71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6" fillId="0" borderId="70" xfId="0" applyFont="1" applyBorder="1" applyAlignment="1">
      <alignment horizontal="center" vertical="center"/>
    </xf>
    <xf numFmtId="0" fontId="150" fillId="0" borderId="70" xfId="0" applyFont="1" applyBorder="1" applyAlignment="1">
      <alignment horizontal="center" vertical="center"/>
    </xf>
    <xf numFmtId="0" fontId="151" fillId="0" borderId="0" xfId="0" applyFont="1"/>
    <xf numFmtId="0" fontId="151" fillId="0" borderId="71" xfId="0" applyFont="1" applyBorder="1" applyAlignment="1">
      <alignment horizontal="center"/>
    </xf>
    <xf numFmtId="0" fontId="151" fillId="0" borderId="57" xfId="0" applyFont="1" applyBorder="1" applyAlignment="1">
      <alignment horizontal="center"/>
    </xf>
    <xf numFmtId="2" fontId="153" fillId="0" borderId="2" xfId="0" applyNumberFormat="1" applyFont="1" applyBorder="1" applyAlignment="1">
      <alignment horizontal="center"/>
    </xf>
    <xf numFmtId="2" fontId="68" fillId="0" borderId="0" xfId="0" applyNumberFormat="1" applyFont="1" applyAlignment="1">
      <alignment horizontal="right"/>
    </xf>
    <xf numFmtId="188" fontId="68" fillId="0" borderId="0" xfId="0" applyNumberFormat="1" applyFont="1" applyAlignment="1">
      <alignment horizontal="right"/>
    </xf>
    <xf numFmtId="187" fontId="68" fillId="0" borderId="0" xfId="0" applyNumberFormat="1" applyFont="1" applyAlignment="1">
      <alignment horizontal="right"/>
    </xf>
    <xf numFmtId="0" fontId="95" fillId="0" borderId="6" xfId="0" applyFont="1" applyBorder="1" applyAlignment="1">
      <alignment horizontal="center" vertical="center"/>
    </xf>
    <xf numFmtId="0" fontId="121" fillId="0" borderId="6" xfId="0" applyFont="1" applyBorder="1" applyAlignment="1">
      <alignment horizontal="center"/>
    </xf>
    <xf numFmtId="0" fontId="121" fillId="0" borderId="7" xfId="0" applyFont="1" applyBorder="1" applyAlignment="1">
      <alignment horizontal="center"/>
    </xf>
    <xf numFmtId="0" fontId="121" fillId="0" borderId="10" xfId="0" applyFont="1" applyBorder="1" applyAlignment="1">
      <alignment horizontal="center"/>
    </xf>
    <xf numFmtId="0" fontId="137" fillId="0" borderId="7" xfId="0" applyFont="1" applyBorder="1" applyAlignment="1">
      <alignment horizontal="center"/>
    </xf>
    <xf numFmtId="0" fontId="137" fillId="0" borderId="22" xfId="0" applyFont="1" applyBorder="1" applyAlignment="1">
      <alignment horizontal="center"/>
    </xf>
    <xf numFmtId="0" fontId="137" fillId="0" borderId="10" xfId="0" applyFont="1" applyBorder="1" applyAlignment="1">
      <alignment horizontal="center"/>
    </xf>
    <xf numFmtId="0" fontId="147" fillId="0" borderId="5" xfId="0" applyFont="1" applyBorder="1" applyAlignment="1">
      <alignment horizontal="center" vertical="center"/>
    </xf>
    <xf numFmtId="0" fontId="65" fillId="0" borderId="5" xfId="0" applyFont="1" applyBorder="1"/>
    <xf numFmtId="0" fontId="145" fillId="0" borderId="4" xfId="0" applyFont="1" applyBorder="1"/>
    <xf numFmtId="0" fontId="149" fillId="0" borderId="5" xfId="0" applyFont="1" applyBorder="1"/>
    <xf numFmtId="0" fontId="155" fillId="16" borderId="4" xfId="0" applyFont="1" applyFill="1" applyBorder="1" applyAlignment="1">
      <alignment horizontal="center" vertical="center"/>
    </xf>
    <xf numFmtId="0" fontId="98" fillId="4" borderId="6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137" fillId="0" borderId="0" xfId="0" applyFont="1" applyAlignment="1">
      <alignment horizontal="center" vertical="center"/>
    </xf>
    <xf numFmtId="0" fontId="137" fillId="24" borderId="49" xfId="0" applyFont="1" applyFill="1" applyBorder="1" applyAlignment="1">
      <alignment horizontal="center" vertical="center"/>
    </xf>
    <xf numFmtId="0" fontId="137" fillId="24" borderId="46" xfId="0" applyFont="1" applyFill="1" applyBorder="1" applyAlignment="1">
      <alignment horizontal="center" vertical="center"/>
    </xf>
    <xf numFmtId="0" fontId="137" fillId="0" borderId="16" xfId="0" applyFont="1" applyBorder="1" applyAlignment="1">
      <alignment horizontal="center" vertical="center"/>
    </xf>
    <xf numFmtId="0" fontId="137" fillId="0" borderId="17" xfId="0" applyFont="1" applyBorder="1" applyAlignment="1">
      <alignment horizontal="center" vertical="center"/>
    </xf>
    <xf numFmtId="0" fontId="137" fillId="0" borderId="21" xfId="0" applyFont="1" applyBorder="1" applyAlignment="1">
      <alignment horizontal="center" vertical="center"/>
    </xf>
    <xf numFmtId="0" fontId="137" fillId="0" borderId="23" xfId="0" applyFont="1" applyBorder="1" applyAlignment="1">
      <alignment horizontal="center" vertical="center"/>
    </xf>
    <xf numFmtId="0" fontId="137" fillId="0" borderId="63" xfId="0" applyFont="1" applyBorder="1" applyAlignment="1">
      <alignment horizontal="center" vertical="center"/>
    </xf>
    <xf numFmtId="0" fontId="137" fillId="0" borderId="32" xfId="0" applyFont="1" applyBorder="1" applyAlignment="1">
      <alignment horizontal="center" vertical="center"/>
    </xf>
    <xf numFmtId="2" fontId="127" fillId="4" borderId="0" xfId="0" applyNumberFormat="1" applyFont="1" applyFill="1" applyAlignment="1">
      <alignment horizontal="center" vertical="center"/>
    </xf>
    <xf numFmtId="0" fontId="149" fillId="0" borderId="0" xfId="0" applyFont="1"/>
    <xf numFmtId="0" fontId="137" fillId="0" borderId="34" xfId="0" applyFont="1" applyBorder="1" applyAlignment="1">
      <alignment horizontal="center" vertical="center"/>
    </xf>
    <xf numFmtId="0" fontId="137" fillId="0" borderId="4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/>
    </xf>
    <xf numFmtId="0" fontId="26" fillId="0" borderId="67" xfId="0" applyFont="1" applyBorder="1" applyAlignment="1">
      <alignment horizontal="center"/>
    </xf>
    <xf numFmtId="2" fontId="2" fillId="0" borderId="66" xfId="0" applyNumberFormat="1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8" xfId="0" applyFont="1" applyBorder="1" applyAlignment="1">
      <alignment horizontal="center"/>
    </xf>
    <xf numFmtId="2" fontId="2" fillId="0" borderId="36" xfId="0" applyNumberFormat="1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135" fillId="0" borderId="7" xfId="0" applyFont="1" applyBorder="1" applyAlignment="1">
      <alignment horizontal="center" vertical="center"/>
    </xf>
    <xf numFmtId="0" fontId="137" fillId="17" borderId="7" xfId="0" applyFont="1" applyFill="1" applyBorder="1" applyAlignment="1">
      <alignment horizontal="center" vertical="center"/>
    </xf>
    <xf numFmtId="0" fontId="137" fillId="17" borderId="22" xfId="0" applyFont="1" applyFill="1" applyBorder="1" applyAlignment="1">
      <alignment horizontal="center" vertical="center"/>
    </xf>
    <xf numFmtId="0" fontId="137" fillId="17" borderId="10" xfId="0" applyFont="1" applyFill="1" applyBorder="1" applyAlignment="1">
      <alignment horizontal="center" vertical="center"/>
    </xf>
    <xf numFmtId="0" fontId="61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0" fontId="70" fillId="0" borderId="21" xfId="0" applyFont="1" applyBorder="1" applyAlignment="1">
      <alignment horizontal="center"/>
    </xf>
    <xf numFmtId="0" fontId="70" fillId="0" borderId="10" xfId="0" applyFont="1" applyBorder="1" applyAlignment="1">
      <alignment horizontal="center"/>
    </xf>
    <xf numFmtId="2" fontId="70" fillId="4" borderId="0" xfId="0" applyNumberFormat="1" applyFont="1" applyFill="1" applyAlignment="1">
      <alignment horizontal="center" vertical="center"/>
    </xf>
    <xf numFmtId="2" fontId="2" fillId="25" borderId="6" xfId="0" applyNumberFormat="1" applyFont="1" applyFill="1" applyBorder="1" applyAlignment="1">
      <alignment horizontal="center"/>
    </xf>
    <xf numFmtId="2" fontId="2" fillId="25" borderId="0" xfId="0" applyNumberFormat="1" applyFont="1" applyFill="1" applyAlignment="1">
      <alignment horizontal="center"/>
    </xf>
    <xf numFmtId="0" fontId="0" fillId="25" borderId="0" xfId="0" applyFill="1"/>
    <xf numFmtId="188" fontId="2" fillId="0" borderId="6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 vertical="center"/>
    </xf>
    <xf numFmtId="0" fontId="35" fillId="4" borderId="7" xfId="0" applyFont="1" applyFill="1" applyBorder="1" applyAlignment="1">
      <alignment horizontal="left"/>
    </xf>
    <xf numFmtId="0" fontId="35" fillId="4" borderId="23" xfId="0" applyFont="1" applyFill="1" applyBorder="1" applyAlignment="1">
      <alignment horizontal="left"/>
    </xf>
    <xf numFmtId="0" fontId="143" fillId="0" borderId="0" xfId="0" applyFont="1" applyAlignment="1">
      <alignment horizontal="center"/>
    </xf>
    <xf numFmtId="0" fontId="61" fillId="0" borderId="4" xfId="0" applyFont="1" applyBorder="1" applyAlignment="1">
      <alignment horizontal="left"/>
    </xf>
    <xf numFmtId="2" fontId="2" fillId="5" borderId="6" xfId="0" applyNumberFormat="1" applyFont="1" applyFill="1" applyBorder="1" applyAlignment="1">
      <alignment horizontal="center"/>
    </xf>
    <xf numFmtId="0" fontId="149" fillId="4" borderId="0" xfId="0" applyFont="1" applyFill="1" applyAlignment="1">
      <alignment horizontal="center" vertical="center"/>
    </xf>
    <xf numFmtId="2" fontId="71" fillId="5" borderId="6" xfId="0" applyNumberFormat="1" applyFont="1" applyFill="1" applyBorder="1" applyAlignment="1">
      <alignment horizontal="center"/>
    </xf>
    <xf numFmtId="2" fontId="52" fillId="4" borderId="0" xfId="0" applyNumberFormat="1" applyFont="1" applyFill="1" applyAlignment="1">
      <alignment horizontal="center"/>
    </xf>
    <xf numFmtId="188" fontId="3" fillId="0" borderId="0" xfId="0" applyNumberFormat="1" applyFont="1"/>
    <xf numFmtId="2" fontId="127" fillId="0" borderId="0" xfId="0" applyNumberFormat="1" applyFont="1" applyAlignment="1">
      <alignment horizontal="center"/>
    </xf>
    <xf numFmtId="0" fontId="127" fillId="0" borderId="5" xfId="0" applyFont="1" applyBorder="1" applyAlignment="1">
      <alignment horizontal="left"/>
    </xf>
    <xf numFmtId="0" fontId="12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73" fillId="0" borderId="0" xfId="1" applyNumberFormat="1" applyFont="1" applyBorder="1" applyAlignment="1">
      <alignment horizontal="right" vertical="center" indent="1"/>
    </xf>
    <xf numFmtId="0" fontId="109" fillId="0" borderId="6" xfId="0" applyFont="1" applyBorder="1" applyAlignment="1">
      <alignment horizontal="center" vertical="center"/>
    </xf>
    <xf numFmtId="0" fontId="21" fillId="0" borderId="0" xfId="0" applyFont="1"/>
    <xf numFmtId="0" fontId="138" fillId="0" borderId="0" xfId="0" applyFont="1" applyAlignment="1">
      <alignment horizontal="center" vertical="center"/>
    </xf>
    <xf numFmtId="0" fontId="13" fillId="0" borderId="24" xfId="0" applyFont="1" applyBorder="1" applyAlignment="1">
      <alignment horizontal="left" vertical="center"/>
    </xf>
    <xf numFmtId="1" fontId="73" fillId="0" borderId="0" xfId="1" applyNumberFormat="1" applyFont="1" applyBorder="1" applyAlignment="1">
      <alignment horizontal="center" vertical="center"/>
    </xf>
    <xf numFmtId="0" fontId="61" fillId="0" borderId="28" xfId="0" applyFont="1" applyBorder="1"/>
    <xf numFmtId="0" fontId="61" fillId="0" borderId="29" xfId="0" applyFont="1" applyBorder="1"/>
    <xf numFmtId="0" fontId="61" fillId="0" borderId="2" xfId="0" applyFont="1" applyBorder="1" applyAlignment="1" applyProtection="1">
      <alignment horizontal="center"/>
      <protection locked="0"/>
    </xf>
    <xf numFmtId="0" fontId="61" fillId="0" borderId="2" xfId="0" applyFont="1" applyBorder="1" applyProtection="1">
      <protection locked="0"/>
    </xf>
    <xf numFmtId="0" fontId="157" fillId="2" borderId="6" xfId="0" applyFont="1" applyFill="1" applyBorder="1" applyAlignment="1">
      <alignment horizontal="center"/>
    </xf>
    <xf numFmtId="0" fontId="157" fillId="5" borderId="6" xfId="0" applyFont="1" applyFill="1" applyBorder="1" applyAlignment="1">
      <alignment horizontal="center"/>
    </xf>
    <xf numFmtId="0" fontId="65" fillId="0" borderId="4" xfId="0" applyFont="1" applyBorder="1"/>
    <xf numFmtId="188" fontId="0" fillId="0" borderId="0" xfId="0" applyNumberFormat="1"/>
    <xf numFmtId="2" fontId="138" fillId="0" borderId="6" xfId="0" applyNumberFormat="1" applyFont="1" applyBorder="1" applyAlignment="1">
      <alignment horizontal="center" vertical="center"/>
    </xf>
    <xf numFmtId="188" fontId="2" fillId="5" borderId="6" xfId="0" applyNumberFormat="1" applyFont="1" applyFill="1" applyBorder="1" applyAlignment="1">
      <alignment horizontal="center"/>
    </xf>
    <xf numFmtId="188" fontId="0" fillId="5" borderId="0" xfId="0" applyNumberFormat="1" applyFill="1"/>
    <xf numFmtId="0" fontId="0" fillId="5" borderId="0" xfId="0" applyFill="1"/>
    <xf numFmtId="0" fontId="9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8" fillId="0" borderId="6" xfId="0" applyFont="1" applyBorder="1" applyAlignment="1">
      <alignment horizontal="center" vertical="center"/>
    </xf>
    <xf numFmtId="0" fontId="164" fillId="4" borderId="6" xfId="0" applyFont="1" applyFill="1" applyBorder="1" applyAlignment="1">
      <alignment horizontal="center" vertical="center"/>
    </xf>
    <xf numFmtId="2" fontId="98" fillId="0" borderId="6" xfId="0" applyNumberFormat="1" applyFont="1" applyBorder="1" applyAlignment="1">
      <alignment horizontal="center" vertical="center"/>
    </xf>
    <xf numFmtId="187" fontId="98" fillId="0" borderId="6" xfId="0" applyNumberFormat="1" applyFont="1" applyBorder="1" applyAlignment="1">
      <alignment horizontal="center" vertical="center"/>
    </xf>
    <xf numFmtId="1" fontId="98" fillId="0" borderId="6" xfId="0" applyNumberFormat="1" applyFont="1" applyBorder="1" applyAlignment="1">
      <alignment horizontal="center" vertical="center"/>
    </xf>
    <xf numFmtId="196" fontId="98" fillId="0" borderId="17" xfId="6" applyNumberFormat="1" applyFont="1" applyBorder="1" applyAlignment="1">
      <alignment horizontal="center" vertical="center"/>
    </xf>
    <xf numFmtId="0" fontId="98" fillId="0" borderId="4" xfId="0" applyFont="1" applyBorder="1" applyAlignment="1">
      <alignment horizontal="center" vertical="center"/>
    </xf>
    <xf numFmtId="2" fontId="98" fillId="0" borderId="17" xfId="0" applyNumberFormat="1" applyFont="1" applyBorder="1" applyAlignment="1">
      <alignment horizontal="center" vertical="center"/>
    </xf>
    <xf numFmtId="0" fontId="98" fillId="0" borderId="31" xfId="0" applyFont="1" applyBorder="1" applyAlignment="1">
      <alignment horizontal="center" vertical="center"/>
    </xf>
    <xf numFmtId="2" fontId="98" fillId="0" borderId="31" xfId="0" applyNumberFormat="1" applyFont="1" applyBorder="1" applyAlignment="1">
      <alignment horizontal="center" vertical="center"/>
    </xf>
    <xf numFmtId="0" fontId="163" fillId="0" borderId="4" xfId="0" applyFont="1" applyBorder="1" applyAlignment="1">
      <alignment horizontal="center" vertical="center"/>
    </xf>
    <xf numFmtId="0" fontId="163" fillId="0" borderId="21" xfId="0" applyFont="1" applyBorder="1" applyAlignment="1">
      <alignment horizontal="center" vertical="center"/>
    </xf>
    <xf numFmtId="0" fontId="98" fillId="0" borderId="17" xfId="0" applyFont="1" applyBorder="1" applyAlignment="1">
      <alignment horizontal="center" vertical="center"/>
    </xf>
    <xf numFmtId="0" fontId="98" fillId="0" borderId="24" xfId="0" applyFont="1" applyBorder="1" applyAlignment="1">
      <alignment horizontal="center" vertical="center"/>
    </xf>
    <xf numFmtId="0" fontId="98" fillId="0" borderId="32" xfId="0" applyFont="1" applyBorder="1" applyAlignment="1">
      <alignment horizontal="center" vertical="center"/>
    </xf>
    <xf numFmtId="0" fontId="157" fillId="5" borderId="27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3" fillId="0" borderId="60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6" fillId="0" borderId="59" xfId="0" applyFont="1" applyBorder="1" applyAlignment="1">
      <alignment horizontal="center" vertical="center"/>
    </xf>
    <xf numFmtId="0" fontId="157" fillId="5" borderId="69" xfId="0" applyFont="1" applyFill="1" applyBorder="1" applyAlignment="1">
      <alignment horizontal="center" vertical="center"/>
    </xf>
    <xf numFmtId="2" fontId="21" fillId="0" borderId="6" xfId="0" applyNumberFormat="1" applyFont="1" applyBorder="1" applyAlignment="1">
      <alignment horizontal="center" vertical="center"/>
    </xf>
    <xf numFmtId="0" fontId="135" fillId="0" borderId="4" xfId="0" applyFont="1" applyBorder="1" applyAlignment="1">
      <alignment vertical="center"/>
    </xf>
    <xf numFmtId="0" fontId="135" fillId="0" borderId="0" xfId="0" applyFont="1" applyAlignment="1">
      <alignment horizontal="center"/>
    </xf>
    <xf numFmtId="0" fontId="135" fillId="0" borderId="5" xfId="0" applyFont="1" applyBorder="1"/>
    <xf numFmtId="0" fontId="135" fillId="0" borderId="5" xfId="0" applyFont="1" applyBorder="1" applyAlignment="1">
      <alignment vertical="center"/>
    </xf>
    <xf numFmtId="2" fontId="135" fillId="0" borderId="0" xfId="0" applyNumberFormat="1" applyFont="1" applyAlignment="1">
      <alignment horizontal="center"/>
    </xf>
    <xf numFmtId="0" fontId="166" fillId="0" borderId="24" xfId="0" applyFont="1" applyBorder="1" applyAlignment="1">
      <alignment vertical="center"/>
    </xf>
    <xf numFmtId="1" fontId="142" fillId="3" borderId="27" xfId="0" applyNumberFormat="1" applyFont="1" applyFill="1" applyBorder="1" applyAlignment="1">
      <alignment horizontal="center"/>
    </xf>
    <xf numFmtId="0" fontId="135" fillId="0" borderId="26" xfId="0" applyFont="1" applyBorder="1" applyAlignment="1">
      <alignment vertical="center"/>
    </xf>
    <xf numFmtId="2" fontId="167" fillId="0" borderId="0" xfId="0" applyNumberFormat="1" applyFont="1"/>
    <xf numFmtId="0" fontId="127" fillId="5" borderId="0" xfId="0" applyFont="1" applyFill="1" applyAlignment="1">
      <alignment horizontal="center" vertical="center"/>
    </xf>
    <xf numFmtId="2" fontId="21" fillId="5" borderId="6" xfId="0" applyNumberFormat="1" applyFont="1" applyFill="1" applyBorder="1" applyAlignment="1">
      <alignment horizontal="center" vertical="center"/>
    </xf>
    <xf numFmtId="2" fontId="121" fillId="0" borderId="0" xfId="0" applyNumberFormat="1" applyFont="1"/>
    <xf numFmtId="2" fontId="65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0" fontId="61" fillId="0" borderId="35" xfId="0" applyFont="1" applyBorder="1" applyAlignment="1" applyProtection="1">
      <alignment horizontal="center"/>
      <protection locked="0"/>
    </xf>
    <xf numFmtId="2" fontId="127" fillId="0" borderId="6" xfId="0" applyNumberFormat="1" applyFont="1" applyBorder="1" applyAlignment="1">
      <alignment horizontal="center"/>
    </xf>
    <xf numFmtId="188" fontId="127" fillId="0" borderId="6" xfId="0" applyNumberFormat="1" applyFont="1" applyBorder="1" applyAlignment="1">
      <alignment horizontal="center"/>
    </xf>
    <xf numFmtId="2" fontId="0" fillId="5" borderId="0" xfId="0" applyNumberFormat="1" applyFill="1"/>
    <xf numFmtId="0" fontId="98" fillId="0" borderId="17" xfId="0" applyFont="1" applyBorder="1" applyAlignment="1">
      <alignment horizontal="center" vertical="center" wrapText="1"/>
    </xf>
    <xf numFmtId="0" fontId="163" fillId="0" borderId="24" xfId="0" applyFont="1" applyBorder="1" applyAlignment="1">
      <alignment horizontal="center" vertical="center"/>
    </xf>
    <xf numFmtId="187" fontId="98" fillId="0" borderId="31" xfId="0" applyNumberFormat="1" applyFont="1" applyBorder="1" applyAlignment="1">
      <alignment horizontal="center" vertical="center"/>
    </xf>
    <xf numFmtId="1" fontId="98" fillId="0" borderId="31" xfId="0" applyNumberFormat="1" applyFont="1" applyBorder="1" applyAlignment="1">
      <alignment horizontal="center" vertical="center"/>
    </xf>
    <xf numFmtId="196" fontId="98" fillId="0" borderId="32" xfId="6" applyNumberFormat="1" applyFont="1" applyBorder="1" applyAlignment="1">
      <alignment horizontal="center" vertical="center"/>
    </xf>
    <xf numFmtId="0" fontId="98" fillId="0" borderId="7" xfId="0" applyFont="1" applyBorder="1" applyAlignment="1">
      <alignment horizontal="center" vertical="center"/>
    </xf>
    <xf numFmtId="0" fontId="98" fillId="0" borderId="10" xfId="0" applyFont="1" applyBorder="1" applyAlignment="1">
      <alignment horizontal="center" vertical="center"/>
    </xf>
    <xf numFmtId="0" fontId="98" fillId="0" borderId="5" xfId="0" applyFont="1" applyBorder="1" applyAlignment="1">
      <alignment horizontal="center" vertical="center"/>
    </xf>
    <xf numFmtId="196" fontId="98" fillId="0" borderId="23" xfId="6" applyNumberFormat="1" applyFont="1" applyBorder="1" applyAlignment="1">
      <alignment horizontal="center" vertical="center"/>
    </xf>
    <xf numFmtId="0" fontId="98" fillId="0" borderId="23" xfId="0" applyFont="1" applyBorder="1" applyAlignment="1">
      <alignment horizontal="center" vertical="center"/>
    </xf>
    <xf numFmtId="0" fontId="98" fillId="0" borderId="43" xfId="0" applyFont="1" applyBorder="1" applyAlignment="1">
      <alignment horizontal="center" vertical="center"/>
    </xf>
    <xf numFmtId="196" fontId="98" fillId="0" borderId="43" xfId="6" applyNumberFormat="1" applyFont="1" applyBorder="1" applyAlignment="1">
      <alignment horizontal="center" vertical="center"/>
    </xf>
    <xf numFmtId="0" fontId="163" fillId="0" borderId="16" xfId="0" applyFont="1" applyBorder="1" applyAlignment="1">
      <alignment horizontal="center" vertical="center"/>
    </xf>
    <xf numFmtId="196" fontId="98" fillId="0" borderId="5" xfId="6" applyNumberFormat="1" applyFont="1" applyBorder="1" applyAlignment="1">
      <alignment horizontal="center" vertical="center"/>
    </xf>
    <xf numFmtId="0" fontId="163" fillId="0" borderId="63" xfId="0" applyFont="1" applyBorder="1" applyAlignment="1">
      <alignment horizontal="center" vertical="center"/>
    </xf>
    <xf numFmtId="0" fontId="98" fillId="0" borderId="6" xfId="0" applyFont="1" applyBorder="1" applyAlignment="1">
      <alignment horizontal="center"/>
    </xf>
    <xf numFmtId="1" fontId="98" fillId="0" borderId="7" xfId="0" applyNumberFormat="1" applyFont="1" applyBorder="1" applyAlignment="1">
      <alignment horizontal="center" vertical="center"/>
    </xf>
    <xf numFmtId="0" fontId="169" fillId="0" borderId="6" xfId="0" applyFont="1" applyBorder="1" applyAlignment="1">
      <alignment horizontal="center" vertical="center"/>
    </xf>
    <xf numFmtId="0" fontId="169" fillId="0" borderId="31" xfId="0" applyFont="1" applyBorder="1" applyAlignment="1">
      <alignment horizontal="center" vertical="center"/>
    </xf>
    <xf numFmtId="2" fontId="169" fillId="0" borderId="31" xfId="0" applyNumberFormat="1" applyFont="1" applyBorder="1" applyAlignment="1">
      <alignment horizontal="center" vertical="center"/>
    </xf>
    <xf numFmtId="187" fontId="169" fillId="0" borderId="31" xfId="0" applyNumberFormat="1" applyFont="1" applyBorder="1" applyAlignment="1">
      <alignment horizontal="center" vertical="center"/>
    </xf>
    <xf numFmtId="1" fontId="169" fillId="0" borderId="31" xfId="0" applyNumberFormat="1" applyFont="1" applyBorder="1" applyAlignment="1">
      <alignment horizontal="center" vertical="center"/>
    </xf>
    <xf numFmtId="0" fontId="98" fillId="0" borderId="5" xfId="0" applyFont="1" applyBorder="1" applyAlignment="1">
      <alignment horizontal="center"/>
    </xf>
    <xf numFmtId="2" fontId="98" fillId="0" borderId="6" xfId="0" applyNumberFormat="1" applyFont="1" applyBorder="1" applyAlignment="1">
      <alignment horizontal="center"/>
    </xf>
    <xf numFmtId="0" fontId="98" fillId="0" borderId="40" xfId="0" applyFont="1" applyBorder="1" applyAlignment="1">
      <alignment horizontal="center" vertical="center"/>
    </xf>
    <xf numFmtId="196" fontId="169" fillId="0" borderId="73" xfId="6" applyNumberFormat="1" applyFont="1" applyBorder="1" applyAlignment="1">
      <alignment horizontal="center" vertical="center"/>
    </xf>
    <xf numFmtId="0" fontId="163" fillId="3" borderId="27" xfId="0" applyFont="1" applyFill="1" applyBorder="1" applyAlignment="1">
      <alignment horizontal="center" vertical="center"/>
    </xf>
    <xf numFmtId="2" fontId="47" fillId="0" borderId="5" xfId="0" applyNumberFormat="1" applyFont="1" applyBorder="1" applyAlignment="1">
      <alignment horizontal="left"/>
    </xf>
    <xf numFmtId="2" fontId="3" fillId="0" borderId="6" xfId="0" applyNumberFormat="1" applyFont="1" applyBorder="1"/>
    <xf numFmtId="0" fontId="171" fillId="0" borderId="27" xfId="0" applyFont="1" applyBorder="1" applyAlignment="1">
      <alignment horizontal="center" vertical="center"/>
    </xf>
    <xf numFmtId="0" fontId="98" fillId="0" borderId="27" xfId="0" applyFont="1" applyBorder="1" applyAlignment="1">
      <alignment horizontal="center" vertical="center"/>
    </xf>
    <xf numFmtId="0" fontId="70" fillId="0" borderId="35" xfId="0" applyFont="1" applyBorder="1" applyAlignment="1" applyProtection="1">
      <alignment horizontal="center"/>
      <protection locked="0"/>
    </xf>
    <xf numFmtId="0" fontId="175" fillId="0" borderId="6" xfId="0" applyFont="1" applyBorder="1" applyAlignment="1">
      <alignment horizontal="center"/>
    </xf>
    <xf numFmtId="2" fontId="137" fillId="0" borderId="0" xfId="0" applyNumberFormat="1" applyFont="1" applyAlignment="1">
      <alignment horizontal="left" vertical="center"/>
    </xf>
    <xf numFmtId="0" fontId="143" fillId="8" borderId="27" xfId="0" applyFont="1" applyFill="1" applyBorder="1" applyAlignment="1">
      <alignment horizontal="center" vertical="center"/>
    </xf>
    <xf numFmtId="2" fontId="45" fillId="0" borderId="0" xfId="0" applyNumberFormat="1" applyFont="1" applyAlignment="1">
      <alignment horizontal="left"/>
    </xf>
    <xf numFmtId="0" fontId="143" fillId="3" borderId="27" xfId="0" applyFont="1" applyFill="1" applyBorder="1" applyAlignment="1">
      <alignment horizontal="center" vertical="center"/>
    </xf>
    <xf numFmtId="0" fontId="71" fillId="5" borderId="6" xfId="0" applyFont="1" applyFill="1" applyBorder="1" applyAlignment="1">
      <alignment horizontal="center"/>
    </xf>
    <xf numFmtId="188" fontId="70" fillId="0" borderId="0" xfId="0" applyNumberFormat="1" applyFont="1" applyAlignment="1">
      <alignment horizontal="center"/>
    </xf>
    <xf numFmtId="0" fontId="68" fillId="0" borderId="0" xfId="0" applyFont="1" applyAlignment="1">
      <alignment horizontal="center"/>
    </xf>
    <xf numFmtId="0" fontId="45" fillId="0" borderId="4" xfId="0" applyFont="1" applyBorder="1"/>
    <xf numFmtId="0" fontId="94" fillId="0" borderId="0" xfId="0" applyFont="1"/>
    <xf numFmtId="2" fontId="127" fillId="0" borderId="66" xfId="0" applyNumberFormat="1" applyFont="1" applyBorder="1" applyAlignment="1">
      <alignment horizontal="center"/>
    </xf>
    <xf numFmtId="188" fontId="127" fillId="0" borderId="66" xfId="0" applyNumberFormat="1" applyFont="1" applyBorder="1" applyAlignment="1">
      <alignment horizontal="center"/>
    </xf>
    <xf numFmtId="2" fontId="119" fillId="0" borderId="66" xfId="0" applyNumberFormat="1" applyFont="1" applyBorder="1" applyAlignment="1">
      <alignment horizontal="center"/>
    </xf>
    <xf numFmtId="188" fontId="119" fillId="0" borderId="66" xfId="0" applyNumberFormat="1" applyFont="1" applyBorder="1" applyAlignment="1">
      <alignment horizontal="center"/>
    </xf>
    <xf numFmtId="0" fontId="65" fillId="0" borderId="0" xfId="0" applyFont="1" applyAlignment="1">
      <alignment horizontal="right"/>
    </xf>
    <xf numFmtId="0" fontId="149" fillId="0" borderId="0" xfId="0" applyFont="1" applyAlignment="1">
      <alignment horizontal="right"/>
    </xf>
    <xf numFmtId="0" fontId="149" fillId="0" borderId="0" xfId="0" applyFont="1" applyAlignment="1">
      <alignment horizontal="center" vertical="top"/>
    </xf>
    <xf numFmtId="2" fontId="149" fillId="0" borderId="0" xfId="0" applyNumberFormat="1" applyFont="1" applyAlignment="1">
      <alignment horizontal="center" vertical="top"/>
    </xf>
    <xf numFmtId="0" fontId="149" fillId="0" borderId="0" xfId="0" applyFont="1" applyAlignment="1">
      <alignment horizontal="center" vertical="center"/>
    </xf>
    <xf numFmtId="2" fontId="149" fillId="0" borderId="0" xfId="0" applyNumberFormat="1" applyFont="1" applyAlignment="1">
      <alignment horizontal="center" vertical="center"/>
    </xf>
    <xf numFmtId="187" fontId="149" fillId="0" borderId="0" xfId="0" applyNumberFormat="1" applyFont="1" applyAlignment="1">
      <alignment horizontal="right"/>
    </xf>
    <xf numFmtId="0" fontId="121" fillId="0" borderId="0" xfId="0" applyFont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177" fillId="0" borderId="0" xfId="0" applyFont="1" applyAlignment="1">
      <alignment horizontal="center" vertical="center"/>
    </xf>
    <xf numFmtId="2" fontId="178" fillId="0" borderId="6" xfId="0" applyNumberFormat="1" applyFont="1" applyBorder="1" applyAlignment="1">
      <alignment horizontal="center" vertical="center"/>
    </xf>
    <xf numFmtId="0" fontId="177" fillId="0" borderId="0" xfId="0" applyFont="1" applyAlignment="1">
      <alignment horizontal="center"/>
    </xf>
    <xf numFmtId="0" fontId="70" fillId="0" borderId="4" xfId="0" applyFont="1" applyBorder="1" applyAlignment="1">
      <alignment horizontal="center" vertical="center"/>
    </xf>
    <xf numFmtId="187" fontId="149" fillId="0" borderId="0" xfId="0" applyNumberFormat="1" applyFont="1" applyAlignment="1">
      <alignment horizontal="center" vertical="center"/>
    </xf>
    <xf numFmtId="0" fontId="149" fillId="0" borderId="0" xfId="0" applyFont="1" applyAlignment="1">
      <alignment vertical="center"/>
    </xf>
    <xf numFmtId="187" fontId="68" fillId="0" borderId="0" xfId="0" applyNumberFormat="1" applyFont="1" applyAlignment="1">
      <alignment horizontal="center"/>
    </xf>
    <xf numFmtId="2" fontId="68" fillId="0" borderId="0" xfId="0" applyNumberFormat="1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187" fontId="68" fillId="0" borderId="0" xfId="0" applyNumberFormat="1" applyFont="1" applyAlignment="1">
      <alignment horizontal="center" vertical="center"/>
    </xf>
    <xf numFmtId="0" fontId="61" fillId="0" borderId="4" xfId="0" applyFont="1" applyBorder="1" applyAlignment="1">
      <alignment horizontal="center" vertical="center"/>
    </xf>
    <xf numFmtId="188" fontId="119" fillId="0" borderId="6" xfId="0" applyNumberFormat="1" applyFont="1" applyBorder="1" applyAlignment="1">
      <alignment horizontal="center" vertical="center"/>
    </xf>
    <xf numFmtId="187" fontId="65" fillId="0" borderId="0" xfId="0" applyNumberFormat="1" applyFont="1" applyAlignment="1">
      <alignment horizontal="center" vertical="center"/>
    </xf>
    <xf numFmtId="188" fontId="119" fillId="0" borderId="66" xfId="0" applyNumberFormat="1" applyFont="1" applyBorder="1" applyAlignment="1">
      <alignment horizontal="center" vertical="center"/>
    </xf>
    <xf numFmtId="2" fontId="127" fillId="0" borderId="6" xfId="0" applyNumberFormat="1" applyFont="1" applyBorder="1" applyAlignment="1">
      <alignment horizontal="center" vertical="center"/>
    </xf>
    <xf numFmtId="0" fontId="136" fillId="0" borderId="6" xfId="0" applyFont="1" applyBorder="1" applyAlignment="1">
      <alignment horizontal="center" vertical="center"/>
    </xf>
    <xf numFmtId="0" fontId="88" fillId="0" borderId="0" xfId="0" applyFont="1" applyAlignment="1">
      <alignment horizontal="center" vertical="center"/>
    </xf>
    <xf numFmtId="188" fontId="68" fillId="0" borderId="0" xfId="0" applyNumberFormat="1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149" fillId="0" borderId="6" xfId="0" applyFont="1" applyBorder="1" applyAlignment="1">
      <alignment horizontal="center" vertical="center"/>
    </xf>
    <xf numFmtId="188" fontId="149" fillId="0" borderId="0" xfId="0" applyNumberFormat="1" applyFont="1" applyAlignment="1">
      <alignment horizontal="center" vertical="center"/>
    </xf>
    <xf numFmtId="188" fontId="127" fillId="0" borderId="6" xfId="0" applyNumberFormat="1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129" fillId="0" borderId="0" xfId="0" applyFont="1" applyAlignment="1">
      <alignment horizontal="center" vertical="center"/>
    </xf>
    <xf numFmtId="2" fontId="129" fillId="0" borderId="6" xfId="0" applyNumberFormat="1" applyFont="1" applyBorder="1" applyAlignment="1">
      <alignment horizontal="center" vertical="center"/>
    </xf>
    <xf numFmtId="0" fontId="94" fillId="0" borderId="0" xfId="0" applyFont="1" applyAlignment="1">
      <alignment horizontal="center" vertical="center"/>
    </xf>
    <xf numFmtId="188" fontId="127" fillId="5" borderId="6" xfId="0" applyNumberFormat="1" applyFont="1" applyFill="1" applyBorder="1" applyAlignment="1">
      <alignment horizontal="center" vertical="center"/>
    </xf>
    <xf numFmtId="188" fontId="149" fillId="0" borderId="0" xfId="0" applyNumberFormat="1" applyFont="1" applyAlignment="1">
      <alignment vertical="center"/>
    </xf>
    <xf numFmtId="2" fontId="127" fillId="5" borderId="6" xfId="0" applyNumberFormat="1" applyFont="1" applyFill="1" applyBorder="1" applyAlignment="1">
      <alignment horizontal="center" vertical="center"/>
    </xf>
    <xf numFmtId="2" fontId="149" fillId="0" borderId="0" xfId="0" applyNumberFormat="1" applyFont="1" applyAlignment="1">
      <alignment vertical="center"/>
    </xf>
    <xf numFmtId="188" fontId="149" fillId="5" borderId="0" xfId="0" applyNumberFormat="1" applyFont="1" applyFill="1" applyAlignment="1">
      <alignment vertical="center"/>
    </xf>
    <xf numFmtId="2" fontId="149" fillId="0" borderId="0" xfId="0" applyNumberFormat="1" applyFont="1" applyAlignment="1">
      <alignment horizontal="right" vertical="center"/>
    </xf>
    <xf numFmtId="0" fontId="149" fillId="4" borderId="0" xfId="0" applyFont="1" applyFill="1" applyAlignment="1">
      <alignment vertical="center"/>
    </xf>
    <xf numFmtId="188" fontId="149" fillId="0" borderId="0" xfId="0" applyNumberFormat="1" applyFont="1" applyAlignment="1">
      <alignment horizontal="right" vertical="center"/>
    </xf>
    <xf numFmtId="0" fontId="149" fillId="5" borderId="0" xfId="0" applyFont="1" applyFill="1" applyAlignment="1">
      <alignment vertical="center"/>
    </xf>
    <xf numFmtId="0" fontId="149" fillId="0" borderId="0" xfId="0" applyFont="1" applyAlignment="1">
      <alignment horizontal="right" vertical="center"/>
    </xf>
    <xf numFmtId="0" fontId="149" fillId="5" borderId="0" xfId="0" applyFont="1" applyFill="1"/>
    <xf numFmtId="2" fontId="119" fillId="0" borderId="6" xfId="0" applyNumberFormat="1" applyFont="1" applyBorder="1" applyAlignment="1">
      <alignment horizontal="center"/>
    </xf>
    <xf numFmtId="2" fontId="65" fillId="0" borderId="0" xfId="0" applyNumberFormat="1" applyFont="1"/>
    <xf numFmtId="188" fontId="149" fillId="5" borderId="0" xfId="0" applyNumberFormat="1" applyFont="1" applyFill="1" applyAlignment="1">
      <alignment horizontal="center" vertical="center"/>
    </xf>
    <xf numFmtId="0" fontId="149" fillId="5" borderId="0" xfId="0" applyFont="1" applyFill="1" applyAlignment="1">
      <alignment horizontal="center" vertical="center"/>
    </xf>
    <xf numFmtId="2" fontId="149" fillId="0" borderId="0" xfId="0" applyNumberFormat="1" applyFont="1"/>
    <xf numFmtId="1" fontId="98" fillId="0" borderId="41" xfId="0" applyNumberFormat="1" applyFont="1" applyBorder="1" applyAlignment="1">
      <alignment horizontal="center" vertical="center"/>
    </xf>
    <xf numFmtId="2" fontId="98" fillId="0" borderId="0" xfId="0" applyNumberFormat="1" applyFont="1" applyAlignment="1">
      <alignment horizontal="center" vertical="center"/>
    </xf>
    <xf numFmtId="187" fontId="98" fillId="0" borderId="0" xfId="0" applyNumberFormat="1" applyFont="1" applyAlignment="1">
      <alignment horizontal="center" vertical="center"/>
    </xf>
    <xf numFmtId="1" fontId="98" fillId="0" borderId="0" xfId="0" applyNumberFormat="1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7" fillId="0" borderId="0" xfId="0" applyFont="1" applyAlignment="1">
      <alignment horizontal="center" vertical="center"/>
    </xf>
    <xf numFmtId="0" fontId="109" fillId="0" borderId="0" xfId="0" applyFont="1" applyAlignment="1">
      <alignment horizontal="center" vertical="center"/>
    </xf>
    <xf numFmtId="2" fontId="179" fillId="5" borderId="6" xfId="0" applyNumberFormat="1" applyFont="1" applyFill="1" applyBorder="1" applyAlignment="1">
      <alignment horizontal="center" vertical="center"/>
    </xf>
    <xf numFmtId="0" fontId="144" fillId="3" borderId="37" xfId="0" applyFont="1" applyFill="1" applyBorder="1" applyAlignment="1">
      <alignment horizontal="center" vertical="center"/>
    </xf>
    <xf numFmtId="0" fontId="146" fillId="5" borderId="6" xfId="0" applyFont="1" applyFill="1" applyBorder="1" applyAlignment="1">
      <alignment horizontal="center" vertical="center"/>
    </xf>
    <xf numFmtId="0" fontId="104" fillId="22" borderId="7" xfId="0" applyFont="1" applyFill="1" applyBorder="1" applyAlignment="1">
      <alignment horizontal="center"/>
    </xf>
    <xf numFmtId="0" fontId="104" fillId="22" borderId="22" xfId="0" applyFont="1" applyFill="1" applyBorder="1" applyAlignment="1">
      <alignment horizontal="center"/>
    </xf>
    <xf numFmtId="0" fontId="104" fillId="22" borderId="10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82" fillId="0" borderId="5" xfId="0" applyFont="1" applyBorder="1"/>
    <xf numFmtId="0" fontId="147" fillId="3" borderId="69" xfId="0" applyFont="1" applyFill="1" applyBorder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0" fontId="157" fillId="0" borderId="0" xfId="0" applyFont="1" applyAlignment="1">
      <alignment horizontal="right" textRotation="180"/>
    </xf>
    <xf numFmtId="0" fontId="26" fillId="0" borderId="0" xfId="0" applyFont="1" applyAlignment="1">
      <alignment horizontal="right" textRotation="180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vertical="top"/>
    </xf>
    <xf numFmtId="0" fontId="44" fillId="0" borderId="0" xfId="0" applyFont="1" applyAlignment="1">
      <alignment horizontal="center"/>
    </xf>
    <xf numFmtId="0" fontId="36" fillId="0" borderId="0" xfId="0" applyFont="1"/>
    <xf numFmtId="0" fontId="15" fillId="0" borderId="0" xfId="0" applyFont="1"/>
    <xf numFmtId="0" fontId="47" fillId="0" borderId="0" xfId="0" applyFont="1"/>
    <xf numFmtId="0" fontId="15" fillId="0" borderId="24" xfId="0" applyFont="1" applyBorder="1"/>
    <xf numFmtId="0" fontId="48" fillId="0" borderId="25" xfId="0" applyFont="1" applyBorder="1"/>
    <xf numFmtId="0" fontId="47" fillId="0" borderId="25" xfId="0" applyFont="1" applyBorder="1"/>
    <xf numFmtId="0" fontId="21" fillId="0" borderId="0" xfId="0" applyFont="1" applyAlignment="1">
      <alignment horizontal="center"/>
    </xf>
    <xf numFmtId="0" fontId="167" fillId="0" borderId="0" xfId="0" applyFont="1" applyAlignment="1">
      <alignment horizontal="center"/>
    </xf>
    <xf numFmtId="0" fontId="38" fillId="0" borderId="25" xfId="0" applyFont="1" applyBorder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61" fillId="0" borderId="25" xfId="0" applyFont="1" applyBorder="1"/>
    <xf numFmtId="0" fontId="61" fillId="0" borderId="26" xfId="0" applyFont="1" applyBorder="1"/>
    <xf numFmtId="0" fontId="70" fillId="0" borderId="69" xfId="0" applyFont="1" applyBorder="1" applyAlignment="1">
      <alignment horizontal="center" vertical="center"/>
    </xf>
    <xf numFmtId="0" fontId="34" fillId="5" borderId="66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6" fillId="0" borderId="4" xfId="0" applyFont="1" applyBorder="1" applyAlignment="1">
      <alignment horizontal="left" vertical="center"/>
    </xf>
    <xf numFmtId="0" fontId="70" fillId="0" borderId="27" xfId="0" applyFont="1" applyBorder="1" applyAlignment="1">
      <alignment horizontal="center" vertical="center"/>
    </xf>
    <xf numFmtId="0" fontId="38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1" fillId="0" borderId="0" xfId="0" applyFont="1" applyAlignment="1">
      <alignment horizontal="left"/>
    </xf>
    <xf numFmtId="0" fontId="45" fillId="0" borderId="35" xfId="0" applyFont="1" applyBorder="1" applyAlignment="1" applyProtection="1">
      <alignment horizontal="center"/>
      <protection locked="0"/>
    </xf>
    <xf numFmtId="0" fontId="186" fillId="0" borderId="4" xfId="0" applyFont="1" applyBorder="1"/>
    <xf numFmtId="0" fontId="135" fillId="0" borderId="5" xfId="0" applyFont="1" applyBorder="1" applyAlignment="1">
      <alignment horizontal="center" vertical="center"/>
    </xf>
    <xf numFmtId="194" fontId="142" fillId="3" borderId="69" xfId="6" applyFont="1" applyFill="1" applyBorder="1" applyAlignment="1">
      <alignment horizontal="center" vertical="center"/>
    </xf>
    <xf numFmtId="0" fontId="61" fillId="0" borderId="6" xfId="0" applyFont="1" applyBorder="1" applyAlignment="1">
      <alignment horizontal="center"/>
    </xf>
    <xf numFmtId="0" fontId="70" fillId="0" borderId="6" xfId="0" applyFont="1" applyBorder="1" applyAlignment="1">
      <alignment horizontal="center"/>
    </xf>
    <xf numFmtId="0" fontId="39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0" fontId="21" fillId="0" borderId="4" xfId="0" applyFont="1" applyBorder="1"/>
    <xf numFmtId="0" fontId="61" fillId="0" borderId="24" xfId="0" applyFont="1" applyBorder="1"/>
    <xf numFmtId="0" fontId="61" fillId="0" borderId="16" xfId="0" applyFont="1" applyBorder="1"/>
    <xf numFmtId="0" fontId="61" fillId="0" borderId="30" xfId="0" applyFont="1" applyBorder="1"/>
    <xf numFmtId="0" fontId="188" fillId="0" borderId="0" xfId="0" applyFont="1" applyAlignment="1">
      <alignment horizontal="center"/>
    </xf>
    <xf numFmtId="0" fontId="188" fillId="0" borderId="5" xfId="0" applyFont="1" applyBorder="1" applyAlignment="1">
      <alignment horizontal="center"/>
    </xf>
    <xf numFmtId="0" fontId="61" fillId="0" borderId="25" xfId="0" applyFont="1" applyBorder="1" applyAlignment="1">
      <alignment horizontal="left"/>
    </xf>
    <xf numFmtId="0" fontId="65" fillId="0" borderId="25" xfId="0" applyFont="1" applyBorder="1"/>
    <xf numFmtId="0" fontId="188" fillId="0" borderId="26" xfId="0" applyFont="1" applyBorder="1" applyAlignment="1">
      <alignment horizontal="center"/>
    </xf>
    <xf numFmtId="0" fontId="61" fillId="0" borderId="0" xfId="0" applyFont="1" applyAlignment="1">
      <alignment horizontal="center" vertical="center"/>
    </xf>
    <xf numFmtId="2" fontId="61" fillId="0" borderId="0" xfId="0" applyNumberFormat="1" applyFont="1" applyAlignment="1">
      <alignment horizontal="center" vertical="center"/>
    </xf>
    <xf numFmtId="0" fontId="76" fillId="0" borderId="0" xfId="0" applyFont="1" applyAlignment="1">
      <alignment horizontal="center"/>
    </xf>
    <xf numFmtId="0" fontId="61" fillId="0" borderId="11" xfId="0" applyFont="1" applyBorder="1"/>
    <xf numFmtId="197" fontId="61" fillId="21" borderId="0" xfId="0" applyNumberFormat="1" applyFont="1" applyFill="1" applyAlignment="1">
      <alignment horizontal="center" vertical="center"/>
    </xf>
    <xf numFmtId="0" fontId="149" fillId="0" borderId="4" xfId="0" applyFont="1" applyBorder="1"/>
    <xf numFmtId="0" fontId="70" fillId="0" borderId="8" xfId="0" applyFont="1" applyBorder="1"/>
    <xf numFmtId="2" fontId="74" fillId="0" borderId="8" xfId="0" applyNumberFormat="1" applyFont="1" applyBorder="1" applyAlignment="1">
      <alignment horizontal="center" vertical="center"/>
    </xf>
    <xf numFmtId="2" fontId="74" fillId="0" borderId="22" xfId="0" applyNumberFormat="1" applyFont="1" applyBorder="1" applyAlignment="1">
      <alignment horizontal="center" vertical="center"/>
    </xf>
    <xf numFmtId="2" fontId="74" fillId="0" borderId="23" xfId="0" applyNumberFormat="1" applyFont="1" applyBorder="1" applyAlignment="1">
      <alignment horizontal="center" vertical="center"/>
    </xf>
    <xf numFmtId="0" fontId="192" fillId="0" borderId="16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6" borderId="30" xfId="0" applyFont="1" applyFill="1" applyBorder="1"/>
    <xf numFmtId="0" fontId="3" fillId="7" borderId="5" xfId="0" applyFont="1" applyFill="1" applyBorder="1"/>
    <xf numFmtId="0" fontId="3" fillId="0" borderId="26" xfId="0" applyFont="1" applyBorder="1"/>
    <xf numFmtId="0" fontId="79" fillId="10" borderId="6" xfId="0" applyFont="1" applyFill="1" applyBorder="1" applyAlignment="1">
      <alignment horizontal="center"/>
    </xf>
    <xf numFmtId="43" fontId="79" fillId="10" borderId="6" xfId="1" applyFont="1" applyFill="1" applyBorder="1" applyAlignment="1" applyProtection="1">
      <alignment horizontal="center" shrinkToFit="1"/>
    </xf>
    <xf numFmtId="0" fontId="79" fillId="16" borderId="6" xfId="0" applyFont="1" applyFill="1" applyBorder="1" applyAlignment="1">
      <alignment horizontal="center"/>
    </xf>
    <xf numFmtId="43" fontId="79" fillId="16" borderId="17" xfId="1" applyFont="1" applyFill="1" applyBorder="1" applyAlignment="1" applyProtection="1">
      <alignment horizontal="center" shrinkToFit="1"/>
    </xf>
    <xf numFmtId="0" fontId="79" fillId="18" borderId="6" xfId="0" applyFont="1" applyFill="1" applyBorder="1" applyAlignment="1">
      <alignment horizontal="center"/>
    </xf>
    <xf numFmtId="4" fontId="79" fillId="10" borderId="6" xfId="1" applyNumberFormat="1" applyFont="1" applyFill="1" applyBorder="1" applyAlignment="1" applyProtection="1">
      <alignment horizontal="center"/>
    </xf>
    <xf numFmtId="43" fontId="79" fillId="10" borderId="6" xfId="1" applyFont="1" applyFill="1" applyBorder="1" applyAlignment="1" applyProtection="1">
      <alignment horizontal="center"/>
    </xf>
    <xf numFmtId="0" fontId="79" fillId="19" borderId="6" xfId="0" applyFont="1" applyFill="1" applyBorder="1" applyAlignment="1">
      <alignment horizontal="center"/>
    </xf>
    <xf numFmtId="190" fontId="79" fillId="16" borderId="6" xfId="1" applyNumberFormat="1" applyFont="1" applyFill="1" applyBorder="1" applyAlignment="1" applyProtection="1">
      <alignment horizontal="center"/>
    </xf>
    <xf numFmtId="43" fontId="79" fillId="16" borderId="17" xfId="1" applyFont="1" applyFill="1" applyBorder="1" applyAlignment="1" applyProtection="1">
      <alignment horizontal="center"/>
    </xf>
    <xf numFmtId="0" fontId="79" fillId="10" borderId="6" xfId="0" quotePrefix="1" applyFont="1" applyFill="1" applyBorder="1" applyAlignment="1">
      <alignment horizontal="center" shrinkToFit="1"/>
    </xf>
    <xf numFmtId="190" fontId="79" fillId="10" borderId="6" xfId="1" applyNumberFormat="1" applyFont="1" applyFill="1" applyBorder="1" applyAlignment="1" applyProtection="1">
      <alignment horizontal="center"/>
    </xf>
    <xf numFmtId="0" fontId="79" fillId="16" borderId="6" xfId="0" quotePrefix="1" applyFont="1" applyFill="1" applyBorder="1" applyAlignment="1">
      <alignment horizontal="center" shrinkToFit="1"/>
    </xf>
    <xf numFmtId="4" fontId="79" fillId="16" borderId="17" xfId="1" applyNumberFormat="1" applyFont="1" applyFill="1" applyBorder="1" applyAlignment="1" applyProtection="1">
      <alignment horizontal="center"/>
    </xf>
    <xf numFmtId="0" fontId="70" fillId="10" borderId="6" xfId="0" quotePrefix="1" applyFont="1" applyFill="1" applyBorder="1" applyAlignment="1">
      <alignment horizontal="center" shrinkToFit="1"/>
    </xf>
    <xf numFmtId="0" fontId="70" fillId="16" borderId="6" xfId="0" quotePrefix="1" applyFont="1" applyFill="1" applyBorder="1" applyAlignment="1">
      <alignment horizontal="center" shrinkToFit="1"/>
    </xf>
    <xf numFmtId="0" fontId="70" fillId="10" borderId="6" xfId="0" applyFont="1" applyFill="1" applyBorder="1" applyAlignment="1">
      <alignment horizontal="center"/>
    </xf>
    <xf numFmtId="0" fontId="70" fillId="16" borderId="6" xfId="0" applyFont="1" applyFill="1" applyBorder="1" applyAlignment="1">
      <alignment horizontal="center"/>
    </xf>
    <xf numFmtId="0" fontId="70" fillId="0" borderId="12" xfId="0" applyFont="1" applyBorder="1"/>
    <xf numFmtId="0" fontId="70" fillId="0" borderId="8" xfId="0" applyFont="1" applyBorder="1" applyAlignment="1">
      <alignment horizontal="center"/>
    </xf>
    <xf numFmtId="0" fontId="136" fillId="0" borderId="0" xfId="0" applyFont="1" applyAlignment="1">
      <alignment horizontal="center"/>
    </xf>
    <xf numFmtId="0" fontId="136" fillId="0" borderId="0" xfId="0" applyFont="1"/>
    <xf numFmtId="0" fontId="136" fillId="0" borderId="5" xfId="0" applyFont="1" applyBorder="1"/>
    <xf numFmtId="0" fontId="136" fillId="0" borderId="4" xfId="0" applyFont="1" applyBorder="1"/>
    <xf numFmtId="2" fontId="136" fillId="0" borderId="0" xfId="0" applyNumberFormat="1" applyFont="1" applyAlignment="1">
      <alignment horizontal="center"/>
    </xf>
    <xf numFmtId="2" fontId="136" fillId="0" borderId="5" xfId="0" applyNumberFormat="1" applyFont="1" applyBorder="1"/>
    <xf numFmtId="0" fontId="196" fillId="0" borderId="25" xfId="0" applyFont="1" applyBorder="1" applyAlignment="1">
      <alignment horizontal="center"/>
    </xf>
    <xf numFmtId="0" fontId="196" fillId="0" borderId="26" xfId="0" applyFont="1" applyBorder="1" applyAlignment="1">
      <alignment horizontal="center"/>
    </xf>
    <xf numFmtId="0" fontId="136" fillId="0" borderId="24" xfId="0" applyFont="1" applyBorder="1"/>
    <xf numFmtId="0" fontId="149" fillId="0" borderId="25" xfId="0" applyFont="1" applyBorder="1"/>
    <xf numFmtId="0" fontId="197" fillId="0" borderId="25" xfId="0" applyFont="1" applyBorder="1" applyAlignment="1">
      <alignment horizontal="center"/>
    </xf>
    <xf numFmtId="0" fontId="197" fillId="0" borderId="26" xfId="0" applyFont="1" applyBorder="1" applyAlignment="1">
      <alignment horizontal="center"/>
    </xf>
    <xf numFmtId="0" fontId="136" fillId="0" borderId="0" xfId="0" applyFont="1" applyAlignment="1">
      <alignment horizontal="left"/>
    </xf>
    <xf numFmtId="2" fontId="136" fillId="0" borderId="0" xfId="0" applyNumberFormat="1" applyFont="1" applyAlignment="1">
      <alignment horizontal="left"/>
    </xf>
    <xf numFmtId="0" fontId="149" fillId="0" borderId="26" xfId="0" applyFont="1" applyBorder="1"/>
    <xf numFmtId="2" fontId="70" fillId="0" borderId="5" xfId="0" applyNumberFormat="1" applyFont="1" applyBorder="1"/>
    <xf numFmtId="0" fontId="136" fillId="0" borderId="25" xfId="0" applyFont="1" applyBorder="1" applyAlignment="1">
      <alignment horizontal="center"/>
    </xf>
    <xf numFmtId="0" fontId="73" fillId="0" borderId="5" xfId="0" applyFont="1" applyBorder="1" applyAlignment="1">
      <alignment horizontal="center"/>
    </xf>
    <xf numFmtId="188" fontId="73" fillId="0" borderId="5" xfId="0" applyNumberFormat="1" applyFont="1" applyBorder="1" applyAlignment="1">
      <alignment horizontal="left"/>
    </xf>
    <xf numFmtId="191" fontId="73" fillId="0" borderId="5" xfId="0" applyNumberFormat="1" applyFont="1" applyBorder="1" applyAlignment="1">
      <alignment horizontal="left"/>
    </xf>
    <xf numFmtId="0" fontId="70" fillId="0" borderId="16" xfId="0" applyFont="1" applyBorder="1"/>
    <xf numFmtId="0" fontId="73" fillId="0" borderId="17" xfId="0" applyFont="1" applyBorder="1" applyAlignment="1">
      <alignment horizontal="left"/>
    </xf>
    <xf numFmtId="0" fontId="198" fillId="0" borderId="5" xfId="0" applyFont="1" applyBorder="1" applyAlignment="1">
      <alignment horizontal="left"/>
    </xf>
    <xf numFmtId="0" fontId="73" fillId="0" borderId="4" xfId="0" applyFont="1" applyBorder="1"/>
    <xf numFmtId="0" fontId="79" fillId="4" borderId="0" xfId="0" applyFont="1" applyFill="1" applyAlignment="1" applyProtection="1">
      <alignment horizontal="left" vertical="center"/>
      <protection hidden="1"/>
    </xf>
    <xf numFmtId="0" fontId="77" fillId="3" borderId="28" xfId="0" applyFont="1" applyFill="1" applyBorder="1"/>
    <xf numFmtId="0" fontId="72" fillId="3" borderId="29" xfId="0" applyFont="1" applyFill="1" applyBorder="1"/>
    <xf numFmtId="0" fontId="70" fillId="0" borderId="29" xfId="0" applyFont="1" applyBorder="1" applyAlignment="1">
      <alignment horizontal="center"/>
    </xf>
    <xf numFmtId="0" fontId="70" fillId="0" borderId="30" xfId="0" applyFont="1" applyBorder="1"/>
    <xf numFmtId="2" fontId="70" fillId="0" borderId="0" xfId="0" applyNumberFormat="1" applyFont="1" applyAlignment="1">
      <alignment horizontal="left"/>
    </xf>
    <xf numFmtId="0" fontId="98" fillId="0" borderId="16" xfId="0" applyFont="1" applyBorder="1" applyAlignment="1">
      <alignment horizontal="center"/>
    </xf>
    <xf numFmtId="2" fontId="98" fillId="0" borderId="0" xfId="0" applyNumberFormat="1" applyFont="1" applyAlignment="1">
      <alignment horizontal="left"/>
    </xf>
    <xf numFmtId="196" fontId="98" fillId="0" borderId="23" xfId="6" applyNumberFormat="1" applyFont="1" applyBorder="1" applyAlignment="1">
      <alignment horizontal="right" vertical="center"/>
    </xf>
    <xf numFmtId="196" fontId="98" fillId="0" borderId="15" xfId="6" applyNumberFormat="1" applyFont="1" applyBorder="1" applyAlignment="1">
      <alignment horizontal="right" vertical="center"/>
    </xf>
    <xf numFmtId="0" fontId="98" fillId="0" borderId="5" xfId="0" applyFont="1" applyBorder="1" applyAlignment="1">
      <alignment horizontal="right" vertical="center"/>
    </xf>
    <xf numFmtId="2" fontId="98" fillId="0" borderId="13" xfId="0" applyNumberFormat="1" applyFont="1" applyBorder="1" applyAlignment="1">
      <alignment horizontal="right" vertical="center"/>
    </xf>
    <xf numFmtId="0" fontId="98" fillId="0" borderId="23" xfId="0" applyFont="1" applyBorder="1" applyAlignment="1">
      <alignment horizontal="right" vertical="center"/>
    </xf>
    <xf numFmtId="0" fontId="98" fillId="0" borderId="43" xfId="0" applyFont="1" applyBorder="1" applyAlignment="1">
      <alignment horizontal="right" vertical="center"/>
    </xf>
    <xf numFmtId="0" fontId="62" fillId="0" borderId="74" xfId="0" applyFont="1" applyBorder="1" applyAlignment="1">
      <alignment horizontal="center" vertical="center"/>
    </xf>
    <xf numFmtId="0" fontId="62" fillId="0" borderId="75" xfId="0" applyFont="1" applyBorder="1" applyAlignment="1">
      <alignment horizontal="center" vertical="center"/>
    </xf>
    <xf numFmtId="0" fontId="62" fillId="0" borderId="76" xfId="0" applyFont="1" applyBorder="1" applyAlignment="1">
      <alignment horizontal="center" vertical="center"/>
    </xf>
    <xf numFmtId="0" fontId="62" fillId="0" borderId="77" xfId="0" applyFont="1" applyBorder="1" applyAlignment="1">
      <alignment horizontal="center" vertical="center"/>
    </xf>
    <xf numFmtId="0" fontId="171" fillId="0" borderId="35" xfId="0" applyFont="1" applyBorder="1" applyAlignment="1" applyProtection="1">
      <alignment horizontal="center" vertical="center"/>
      <protection locked="0"/>
    </xf>
    <xf numFmtId="0" fontId="199" fillId="0" borderId="29" xfId="0" applyFont="1" applyBorder="1" applyAlignment="1">
      <alignment vertical="center"/>
    </xf>
    <xf numFmtId="0" fontId="171" fillId="0" borderId="64" xfId="0" applyFont="1" applyBorder="1" applyAlignment="1">
      <alignment horizontal="center" vertical="center"/>
    </xf>
    <xf numFmtId="0" fontId="200" fillId="0" borderId="16" xfId="0" applyFont="1" applyBorder="1" applyAlignment="1">
      <alignment horizontal="center" vertical="center"/>
    </xf>
    <xf numFmtId="0" fontId="192" fillId="0" borderId="16" xfId="0" applyFont="1" applyBorder="1" applyAlignment="1">
      <alignment horizontal="center" vertical="center"/>
    </xf>
    <xf numFmtId="0" fontId="192" fillId="0" borderId="63" xfId="0" applyFont="1" applyBorder="1" applyAlignment="1">
      <alignment horizontal="center" vertical="center"/>
    </xf>
    <xf numFmtId="0" fontId="192" fillId="0" borderId="17" xfId="0" applyFont="1" applyBorder="1" applyAlignment="1">
      <alignment horizontal="center" vertical="center"/>
    </xf>
    <xf numFmtId="43" fontId="201" fillId="0" borderId="6" xfId="1" applyFont="1" applyBorder="1" applyProtection="1">
      <protection hidden="1"/>
    </xf>
    <xf numFmtId="43" fontId="201" fillId="0" borderId="6" xfId="1" applyFont="1" applyBorder="1" applyAlignment="1" applyProtection="1">
      <alignment horizontal="center"/>
      <protection hidden="1"/>
    </xf>
    <xf numFmtId="43" fontId="201" fillId="0" borderId="6" xfId="1" applyFont="1" applyFill="1" applyBorder="1" applyProtection="1">
      <protection hidden="1"/>
    </xf>
    <xf numFmtId="0" fontId="140" fillId="4" borderId="6" xfId="0" applyFont="1" applyFill="1" applyBorder="1" applyAlignment="1">
      <alignment horizontal="center" vertical="center"/>
    </xf>
    <xf numFmtId="2" fontId="127" fillId="5" borderId="6" xfId="0" applyNumberFormat="1" applyFont="1" applyFill="1" applyBorder="1" applyAlignment="1">
      <alignment horizontal="center"/>
    </xf>
    <xf numFmtId="0" fontId="21" fillId="5" borderId="0" xfId="0" applyFont="1" applyFill="1"/>
    <xf numFmtId="196" fontId="98" fillId="0" borderId="17" xfId="6" applyNumberFormat="1" applyFont="1" applyBorder="1" applyAlignment="1">
      <alignment horizontal="right" vertical="center"/>
    </xf>
    <xf numFmtId="196" fontId="98" fillId="0" borderId="5" xfId="6" applyNumberFormat="1" applyFont="1" applyBorder="1" applyAlignment="1">
      <alignment horizontal="right" vertical="center"/>
    </xf>
    <xf numFmtId="2" fontId="98" fillId="0" borderId="17" xfId="0" applyNumberFormat="1" applyFont="1" applyBorder="1" applyAlignment="1">
      <alignment horizontal="right" vertical="center"/>
    </xf>
    <xf numFmtId="196" fontId="98" fillId="0" borderId="32" xfId="6" applyNumberFormat="1" applyFont="1" applyBorder="1" applyAlignment="1">
      <alignment horizontal="right" vertical="center"/>
    </xf>
    <xf numFmtId="196" fontId="98" fillId="0" borderId="40" xfId="6" applyNumberFormat="1" applyFont="1" applyBorder="1" applyAlignment="1">
      <alignment horizontal="right" vertical="center"/>
    </xf>
    <xf numFmtId="1" fontId="205" fillId="4" borderId="0" xfId="0" applyNumberFormat="1" applyFont="1" applyFill="1" applyAlignment="1">
      <alignment horizontal="center"/>
    </xf>
    <xf numFmtId="0" fontId="172" fillId="3" borderId="25" xfId="0" applyFont="1" applyFill="1" applyBorder="1" applyAlignment="1">
      <alignment horizontal="center" vertical="center"/>
    </xf>
    <xf numFmtId="0" fontId="166" fillId="0" borderId="4" xfId="0" applyFont="1" applyBorder="1" applyAlignment="1">
      <alignment vertical="center"/>
    </xf>
    <xf numFmtId="0" fontId="30" fillId="4" borderId="6" xfId="0" applyFont="1" applyFill="1" applyBorder="1" applyAlignment="1">
      <alignment horizontal="center"/>
    </xf>
    <xf numFmtId="0" fontId="29" fillId="4" borderId="0" xfId="0" applyFont="1" applyFill="1" applyAlignment="1">
      <alignment horizontal="center"/>
    </xf>
    <xf numFmtId="0" fontId="29" fillId="4" borderId="0" xfId="0" applyFont="1" applyFill="1"/>
    <xf numFmtId="0" fontId="29" fillId="4" borderId="6" xfId="0" applyFont="1" applyFill="1" applyBorder="1" applyAlignment="1">
      <alignment horizontal="center"/>
    </xf>
    <xf numFmtId="188" fontId="29" fillId="4" borderId="6" xfId="0" applyNumberFormat="1" applyFont="1" applyFill="1" applyBorder="1"/>
    <xf numFmtId="188" fontId="28" fillId="4" borderId="6" xfId="0" applyNumberFormat="1" applyFont="1" applyFill="1" applyBorder="1"/>
    <xf numFmtId="2" fontId="29" fillId="4" borderId="6" xfId="0" applyNumberFormat="1" applyFont="1" applyFill="1" applyBorder="1" applyAlignment="1">
      <alignment horizontal="center"/>
    </xf>
    <xf numFmtId="2" fontId="31" fillId="4" borderId="6" xfId="0" applyNumberFormat="1" applyFont="1" applyFill="1" applyBorder="1" applyAlignment="1">
      <alignment horizontal="center"/>
    </xf>
    <xf numFmtId="188" fontId="31" fillId="4" borderId="6" xfId="0" applyNumberFormat="1" applyFont="1" applyFill="1" applyBorder="1"/>
    <xf numFmtId="0" fontId="191" fillId="0" borderId="5" xfId="0" applyFont="1" applyBorder="1" applyAlignment="1" applyProtection="1">
      <alignment horizontal="center" vertical="center"/>
      <protection hidden="1"/>
    </xf>
    <xf numFmtId="0" fontId="191" fillId="0" borderId="26" xfId="0" applyFont="1" applyBorder="1" applyAlignment="1" applyProtection="1">
      <alignment horizontal="center" vertical="center"/>
      <protection hidden="1"/>
    </xf>
    <xf numFmtId="0" fontId="70" fillId="0" borderId="39" xfId="0" applyFont="1" applyBorder="1" applyAlignment="1">
      <alignment horizontal="center" vertical="center"/>
    </xf>
    <xf numFmtId="43" fontId="115" fillId="3" borderId="7" xfId="1" applyFont="1" applyFill="1" applyBorder="1" applyProtection="1">
      <protection locked="0" hidden="1"/>
    </xf>
    <xf numFmtId="43" fontId="115" fillId="0" borderId="8" xfId="1" applyFont="1" applyBorder="1" applyAlignment="1" applyProtection="1">
      <protection hidden="1"/>
    </xf>
    <xf numFmtId="43" fontId="115" fillId="26" borderId="7" xfId="1" applyFont="1" applyFill="1" applyBorder="1" applyProtection="1">
      <protection locked="0" hidden="1"/>
    </xf>
    <xf numFmtId="191" fontId="0" fillId="0" borderId="0" xfId="0" applyNumberFormat="1"/>
    <xf numFmtId="0" fontId="113" fillId="5" borderId="31" xfId="0" applyFont="1" applyFill="1" applyBorder="1" applyAlignment="1">
      <alignment horizontal="center"/>
    </xf>
    <xf numFmtId="0" fontId="98" fillId="0" borderId="4" xfId="0" applyFont="1" applyBorder="1" applyAlignment="1">
      <alignment vertical="center"/>
    </xf>
    <xf numFmtId="0" fontId="42" fillId="0" borderId="24" xfId="0" applyFont="1" applyBorder="1" applyAlignment="1">
      <alignment vertical="center"/>
    </xf>
    <xf numFmtId="0" fontId="98" fillId="0" borderId="28" xfId="0" applyFont="1" applyBorder="1" applyAlignment="1">
      <alignment vertical="center"/>
    </xf>
    <xf numFmtId="0" fontId="135" fillId="0" borderId="29" xfId="0" applyFont="1" applyBorder="1" applyAlignment="1">
      <alignment horizontal="center" vertical="center"/>
    </xf>
    <xf numFmtId="0" fontId="135" fillId="0" borderId="30" xfId="0" applyFont="1" applyBorder="1"/>
    <xf numFmtId="0" fontId="98" fillId="0" borderId="4" xfId="0" applyFont="1" applyBorder="1"/>
    <xf numFmtId="0" fontId="135" fillId="0" borderId="29" xfId="0" applyFont="1" applyBorder="1" applyAlignment="1">
      <alignment horizontal="center"/>
    </xf>
    <xf numFmtId="0" fontId="71" fillId="5" borderId="6" xfId="0" applyFont="1" applyFill="1" applyBorder="1" applyAlignment="1">
      <alignment horizontal="center" vertical="center"/>
    </xf>
    <xf numFmtId="1" fontId="71" fillId="5" borderId="27" xfId="1" applyNumberFormat="1" applyFont="1" applyFill="1" applyBorder="1" applyAlignment="1">
      <alignment horizontal="center" vertical="center"/>
    </xf>
    <xf numFmtId="1" fontId="79" fillId="4" borderId="0" xfId="0" applyNumberFormat="1" applyFont="1" applyFill="1" applyAlignment="1">
      <alignment horizontal="center" vertical="center"/>
    </xf>
    <xf numFmtId="0" fontId="70" fillId="0" borderId="27" xfId="0" applyFont="1" applyBorder="1" applyAlignment="1">
      <alignment vertical="center"/>
    </xf>
    <xf numFmtId="0" fontId="70" fillId="0" borderId="29" xfId="0" applyFont="1" applyBorder="1" applyAlignment="1">
      <alignment vertical="center"/>
    </xf>
    <xf numFmtId="0" fontId="70" fillId="0" borderId="28" xfId="0" applyFont="1" applyBorder="1" applyAlignment="1">
      <alignment vertical="center"/>
    </xf>
    <xf numFmtId="0" fontId="70" fillId="0" borderId="4" xfId="0" applyFont="1" applyBorder="1" applyAlignment="1">
      <alignment vertical="center"/>
    </xf>
    <xf numFmtId="0" fontId="70" fillId="0" borderId="0" xfId="0" applyFont="1" applyAlignment="1">
      <alignment vertical="center"/>
    </xf>
    <xf numFmtId="2" fontId="79" fillId="4" borderId="0" xfId="0" applyNumberFormat="1" applyFont="1" applyFill="1" applyAlignment="1">
      <alignment horizontal="center" vertical="center"/>
    </xf>
    <xf numFmtId="0" fontId="149" fillId="0" borderId="24" xfId="0" applyFont="1" applyBorder="1" applyAlignment="1">
      <alignment vertical="center"/>
    </xf>
    <xf numFmtId="0" fontId="149" fillId="0" borderId="25" xfId="0" applyFont="1" applyBorder="1" applyAlignment="1">
      <alignment vertical="center"/>
    </xf>
    <xf numFmtId="2" fontId="70" fillId="0" borderId="0" xfId="0" applyNumberFormat="1" applyFont="1" applyAlignment="1">
      <alignment horizontal="center" vertical="center"/>
    </xf>
    <xf numFmtId="0" fontId="149" fillId="0" borderId="5" xfId="0" applyFont="1" applyBorder="1" applyAlignment="1">
      <alignment vertical="center"/>
    </xf>
    <xf numFmtId="0" fontId="70" fillId="0" borderId="5" xfId="0" applyFont="1" applyBorder="1" applyAlignment="1">
      <alignment vertical="center"/>
    </xf>
    <xf numFmtId="0" fontId="149" fillId="0" borderId="26" xfId="0" applyFont="1" applyBorder="1" applyAlignment="1">
      <alignment vertical="center"/>
    </xf>
    <xf numFmtId="0" fontId="149" fillId="0" borderId="25" xfId="0" applyFont="1" applyBorder="1" applyAlignment="1">
      <alignment horizontal="center" vertical="center"/>
    </xf>
    <xf numFmtId="0" fontId="98" fillId="0" borderId="5" xfId="0" applyFont="1" applyBorder="1" applyAlignment="1">
      <alignment horizontal="right"/>
    </xf>
    <xf numFmtId="196" fontId="169" fillId="0" borderId="73" xfId="6" applyNumberFormat="1" applyFont="1" applyBorder="1" applyAlignment="1">
      <alignment horizontal="right" vertical="center"/>
    </xf>
    <xf numFmtId="0" fontId="147" fillId="0" borderId="30" xfId="0" applyFont="1" applyBorder="1" applyAlignment="1">
      <alignment horizontal="center" vertical="center"/>
    </xf>
    <xf numFmtId="0" fontId="42" fillId="0" borderId="24" xfId="0" applyFont="1" applyBorder="1" applyAlignment="1">
      <alignment horizontal="left" vertical="center"/>
    </xf>
    <xf numFmtId="0" fontId="169" fillId="0" borderId="4" xfId="0" applyFont="1" applyBorder="1" applyAlignment="1">
      <alignment horizontal="left" vertical="center"/>
    </xf>
    <xf numFmtId="2" fontId="169" fillId="0" borderId="0" xfId="0" applyNumberFormat="1" applyFont="1" applyAlignment="1">
      <alignment horizontal="center" vertical="center"/>
    </xf>
    <xf numFmtId="0" fontId="169" fillId="0" borderId="5" xfId="0" applyFont="1" applyBorder="1" applyAlignment="1">
      <alignment horizontal="left" vertical="center"/>
    </xf>
    <xf numFmtId="0" fontId="207" fillId="0" borderId="4" xfId="0" applyFont="1" applyBorder="1" applyAlignment="1">
      <alignment horizontal="left" vertical="center"/>
    </xf>
    <xf numFmtId="2" fontId="169" fillId="4" borderId="0" xfId="0" applyNumberFormat="1" applyFont="1" applyFill="1" applyAlignment="1">
      <alignment horizontal="center" vertical="center"/>
    </xf>
    <xf numFmtId="0" fontId="169" fillId="0" borderId="0" xfId="0" applyFont="1" applyAlignment="1">
      <alignment horizontal="center" vertical="center"/>
    </xf>
    <xf numFmtId="0" fontId="169" fillId="0" borderId="4" xfId="0" applyFont="1" applyBorder="1"/>
    <xf numFmtId="1" fontId="169" fillId="4" borderId="0" xfId="0" applyNumberFormat="1" applyFont="1" applyFill="1" applyAlignment="1">
      <alignment horizontal="center" vertical="center"/>
    </xf>
    <xf numFmtId="0" fontId="207" fillId="0" borderId="24" xfId="0" applyFont="1" applyBorder="1" applyAlignment="1">
      <alignment horizontal="left" vertical="center"/>
    </xf>
    <xf numFmtId="1" fontId="208" fillId="3" borderId="27" xfId="0" applyNumberFormat="1" applyFont="1" applyFill="1" applyBorder="1" applyAlignment="1">
      <alignment horizontal="center" vertical="center"/>
    </xf>
    <xf numFmtId="0" fontId="169" fillId="0" borderId="26" xfId="0" applyFont="1" applyBorder="1" applyAlignment="1">
      <alignment horizontal="left" vertical="center"/>
    </xf>
    <xf numFmtId="188" fontId="169" fillId="0" borderId="0" xfId="0" applyNumberFormat="1" applyFont="1" applyAlignment="1">
      <alignment horizontal="center" vertical="center"/>
    </xf>
    <xf numFmtId="0" fontId="209" fillId="5" borderId="6" xfId="0" applyFont="1" applyFill="1" applyBorder="1" applyAlignment="1">
      <alignment horizontal="center" vertical="center"/>
    </xf>
    <xf numFmtId="2" fontId="209" fillId="5" borderId="6" xfId="0" applyNumberFormat="1" applyFont="1" applyFill="1" applyBorder="1" applyAlignment="1">
      <alignment horizontal="center" vertical="center"/>
    </xf>
    <xf numFmtId="0" fontId="149" fillId="0" borderId="29" xfId="0" applyFont="1" applyBorder="1"/>
    <xf numFmtId="0" fontId="149" fillId="0" borderId="30" xfId="0" applyFont="1" applyBorder="1"/>
    <xf numFmtId="0" fontId="186" fillId="0" borderId="28" xfId="0" applyFont="1" applyBorder="1"/>
    <xf numFmtId="0" fontId="169" fillId="0" borderId="5" xfId="0" applyFont="1" applyBorder="1" applyAlignment="1">
      <alignment horizontal="left"/>
    </xf>
    <xf numFmtId="2" fontId="169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186" fillId="0" borderId="4" xfId="0" applyFont="1" applyBorder="1" applyAlignment="1">
      <alignment vertical="center"/>
    </xf>
    <xf numFmtId="0" fontId="65" fillId="0" borderId="0" xfId="0" applyFont="1" applyAlignment="1">
      <alignment vertical="center"/>
    </xf>
    <xf numFmtId="0" fontId="65" fillId="0" borderId="5" xfId="0" applyFont="1" applyBorder="1" applyAlignment="1">
      <alignment vertical="center"/>
    </xf>
    <xf numFmtId="0" fontId="169" fillId="0" borderId="4" xfId="0" applyFont="1" applyBorder="1" applyAlignment="1">
      <alignment vertical="center"/>
    </xf>
    <xf numFmtId="0" fontId="95" fillId="0" borderId="5" xfId="0" applyFont="1" applyBorder="1" applyAlignment="1">
      <alignment vertical="center"/>
    </xf>
    <xf numFmtId="0" fontId="146" fillId="0" borderId="4" xfId="0" applyFont="1" applyBorder="1" applyAlignment="1">
      <alignment vertical="center"/>
    </xf>
    <xf numFmtId="0" fontId="120" fillId="0" borderId="0" xfId="0" applyFont="1" applyAlignment="1">
      <alignment vertical="center"/>
    </xf>
    <xf numFmtId="0" fontId="145" fillId="0" borderId="4" xfId="0" applyFont="1" applyBorder="1" applyAlignment="1">
      <alignment vertical="center"/>
    </xf>
    <xf numFmtId="194" fontId="142" fillId="3" borderId="27" xfId="6" applyFont="1" applyFill="1" applyBorder="1" applyAlignment="1">
      <alignment horizontal="center" vertical="center"/>
    </xf>
    <xf numFmtId="0" fontId="186" fillId="0" borderId="28" xfId="0" applyFont="1" applyBorder="1" applyAlignment="1">
      <alignment vertical="center"/>
    </xf>
    <xf numFmtId="0" fontId="149" fillId="0" borderId="29" xfId="0" applyFont="1" applyBorder="1" applyAlignment="1">
      <alignment vertical="center"/>
    </xf>
    <xf numFmtId="0" fontId="149" fillId="0" borderId="30" xfId="0" applyFont="1" applyBorder="1" applyAlignment="1">
      <alignment vertical="center"/>
    </xf>
    <xf numFmtId="0" fontId="98" fillId="0" borderId="0" xfId="0" applyFont="1"/>
    <xf numFmtId="0" fontId="98" fillId="0" borderId="5" xfId="0" applyFont="1" applyBorder="1"/>
    <xf numFmtId="0" fontId="98" fillId="0" borderId="5" xfId="0" applyFont="1" applyBorder="1" applyAlignment="1">
      <alignment vertical="center"/>
    </xf>
    <xf numFmtId="2" fontId="147" fillId="4" borderId="0" xfId="0" applyNumberFormat="1" applyFont="1" applyFill="1" applyAlignment="1">
      <alignment horizontal="center" vertical="center"/>
    </xf>
    <xf numFmtId="0" fontId="169" fillId="4" borderId="0" xfId="0" applyFont="1" applyFill="1" applyAlignment="1">
      <alignment horizontal="center" vertical="center"/>
    </xf>
    <xf numFmtId="0" fontId="98" fillId="0" borderId="17" xfId="0" applyFont="1" applyBorder="1" applyAlignment="1">
      <alignment horizontal="right" vertical="center" wrapText="1"/>
    </xf>
    <xf numFmtId="0" fontId="68" fillId="0" borderId="0" xfId="0" applyFont="1" applyAlignment="1">
      <alignment vertical="center"/>
    </xf>
    <xf numFmtId="0" fontId="121" fillId="0" borderId="0" xfId="0" applyFont="1" applyAlignment="1">
      <alignment vertical="center"/>
    </xf>
    <xf numFmtId="0" fontId="121" fillId="0" borderId="0" xfId="0" applyFont="1" applyAlignment="1">
      <alignment horizontal="right" vertical="center"/>
    </xf>
    <xf numFmtId="0" fontId="68" fillId="0" borderId="0" xfId="0" applyFont="1" applyAlignment="1">
      <alignment horizontal="right" vertical="center"/>
    </xf>
    <xf numFmtId="2" fontId="68" fillId="0" borderId="0" xfId="0" applyNumberFormat="1" applyFont="1" applyAlignment="1">
      <alignment vertical="center"/>
    </xf>
    <xf numFmtId="0" fontId="169" fillId="0" borderId="28" xfId="0" applyFont="1" applyBorder="1" applyAlignment="1">
      <alignment horizontal="left" vertical="center"/>
    </xf>
    <xf numFmtId="2" fontId="169" fillId="0" borderId="29" xfId="0" applyNumberFormat="1" applyFont="1" applyBorder="1" applyAlignment="1">
      <alignment horizontal="center" vertical="center"/>
    </xf>
    <xf numFmtId="0" fontId="169" fillId="0" borderId="30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5" xfId="0" applyFont="1" applyBorder="1" applyAlignment="1">
      <alignment horizontal="center" vertical="center"/>
    </xf>
    <xf numFmtId="0" fontId="98" fillId="0" borderId="17" xfId="0" applyFont="1" applyBorder="1" applyAlignment="1">
      <alignment horizontal="right" vertical="center"/>
    </xf>
    <xf numFmtId="0" fontId="98" fillId="0" borderId="32" xfId="0" applyFont="1" applyBorder="1" applyAlignment="1">
      <alignment horizontal="right" vertical="center"/>
    </xf>
    <xf numFmtId="0" fontId="70" fillId="0" borderId="5" xfId="0" applyFont="1" applyBorder="1" applyAlignment="1">
      <alignment horizontal="left" vertical="center"/>
    </xf>
    <xf numFmtId="0" fontId="72" fillId="0" borderId="4" xfId="0" applyFont="1" applyBorder="1" applyAlignment="1">
      <alignment horizontal="left" vertical="center"/>
    </xf>
    <xf numFmtId="0" fontId="210" fillId="16" borderId="4" xfId="0" applyFont="1" applyFill="1" applyBorder="1" applyAlignment="1">
      <alignment horizontal="center" vertical="center"/>
    </xf>
    <xf numFmtId="0" fontId="211" fillId="0" borderId="0" xfId="0" applyFont="1"/>
    <xf numFmtId="0" fontId="211" fillId="0" borderId="5" xfId="0" applyFont="1" applyBorder="1"/>
    <xf numFmtId="0" fontId="71" fillId="0" borderId="4" xfId="0" applyFont="1" applyBorder="1"/>
    <xf numFmtId="0" fontId="211" fillId="0" borderId="0" xfId="0" applyFont="1" applyAlignment="1">
      <alignment vertical="center"/>
    </xf>
    <xf numFmtId="0" fontId="211" fillId="0" borderId="5" xfId="0" applyFont="1" applyBorder="1" applyAlignment="1">
      <alignment vertical="center"/>
    </xf>
    <xf numFmtId="0" fontId="71" fillId="0" borderId="4" xfId="0" applyFont="1" applyBorder="1" applyAlignment="1">
      <alignment vertical="center"/>
    </xf>
    <xf numFmtId="0" fontId="61" fillId="0" borderId="0" xfId="0" applyFont="1" applyAlignment="1">
      <alignment vertical="center"/>
    </xf>
    <xf numFmtId="0" fontId="61" fillId="0" borderId="5" xfId="0" applyFont="1" applyBorder="1" applyAlignment="1">
      <alignment vertical="center"/>
    </xf>
    <xf numFmtId="0" fontId="169" fillId="0" borderId="5" xfId="0" applyFont="1" applyBorder="1"/>
    <xf numFmtId="0" fontId="169" fillId="0" borderId="30" xfId="0" applyFont="1" applyBorder="1"/>
    <xf numFmtId="0" fontId="68" fillId="0" borderId="0" xfId="0" applyFont="1" applyAlignment="1">
      <alignment horizontal="left" vertical="center"/>
    </xf>
    <xf numFmtId="2" fontId="0" fillId="0" borderId="0" xfId="0" applyNumberFormat="1" applyAlignment="1">
      <alignment vertical="center"/>
    </xf>
    <xf numFmtId="188" fontId="2" fillId="5" borderId="6" xfId="0" applyNumberFormat="1" applyFont="1" applyFill="1" applyBorder="1" applyAlignment="1">
      <alignment horizontal="center" vertical="center"/>
    </xf>
    <xf numFmtId="2" fontId="121" fillId="0" borderId="0" xfId="0" applyNumberFormat="1" applyFont="1" applyAlignment="1">
      <alignment vertical="center"/>
    </xf>
    <xf numFmtId="188" fontId="2" fillId="0" borderId="6" xfId="0" applyNumberFormat="1" applyFont="1" applyBorder="1" applyAlignment="1">
      <alignment horizontal="center" vertical="center"/>
    </xf>
    <xf numFmtId="2" fontId="2" fillId="5" borderId="6" xfId="0" applyNumberFormat="1" applyFont="1" applyFill="1" applyBorder="1" applyAlignment="1">
      <alignment horizontal="center" vertical="center"/>
    </xf>
    <xf numFmtId="188" fontId="0" fillId="5" borderId="0" xfId="0" applyNumberFormat="1" applyFill="1" applyAlignment="1">
      <alignment vertical="center"/>
    </xf>
    <xf numFmtId="0" fontId="169" fillId="0" borderId="30" xfId="0" applyFont="1" applyBorder="1" applyAlignment="1">
      <alignment vertical="center"/>
    </xf>
    <xf numFmtId="2" fontId="68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188" fontId="0" fillId="0" borderId="0" xfId="0" applyNumberFormat="1" applyAlignment="1">
      <alignment vertical="center"/>
    </xf>
    <xf numFmtId="188" fontId="68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0" fontId="0" fillId="5" borderId="0" xfId="0" applyFill="1" applyAlignment="1">
      <alignment vertical="center"/>
    </xf>
    <xf numFmtId="0" fontId="0" fillId="0" borderId="6" xfId="0" applyBorder="1" applyAlignment="1">
      <alignment vertical="center"/>
    </xf>
    <xf numFmtId="2" fontId="167" fillId="0" borderId="0" xfId="0" applyNumberFormat="1" applyFont="1" applyAlignment="1">
      <alignment vertical="center"/>
    </xf>
    <xf numFmtId="0" fontId="123" fillId="0" borderId="0" xfId="0" applyFont="1" applyAlignment="1">
      <alignment vertical="center"/>
    </xf>
    <xf numFmtId="0" fontId="125" fillId="0" borderId="0" xfId="0" applyFont="1" applyAlignment="1">
      <alignment vertical="center"/>
    </xf>
    <xf numFmtId="0" fontId="126" fillId="0" borderId="0" xfId="0" applyFont="1" applyAlignment="1">
      <alignment vertical="center"/>
    </xf>
    <xf numFmtId="196" fontId="98" fillId="0" borderId="43" xfId="6" applyNumberFormat="1" applyFont="1" applyBorder="1" applyAlignment="1">
      <alignment horizontal="right" vertical="center"/>
    </xf>
    <xf numFmtId="1" fontId="142" fillId="3" borderId="25" xfId="0" applyNumberFormat="1" applyFont="1" applyFill="1" applyBorder="1" applyAlignment="1">
      <alignment horizontal="center"/>
    </xf>
    <xf numFmtId="0" fontId="135" fillId="0" borderId="28" xfId="0" applyFont="1" applyBorder="1" applyAlignment="1">
      <alignment vertical="center"/>
    </xf>
    <xf numFmtId="0" fontId="81" fillId="0" borderId="0" xfId="2" applyFont="1" applyBorder="1" applyAlignment="1" applyProtection="1">
      <alignment vertical="center"/>
      <protection hidden="1"/>
    </xf>
    <xf numFmtId="0" fontId="45" fillId="0" borderId="64" xfId="0" applyFont="1" applyBorder="1" applyAlignment="1">
      <alignment horizontal="center" vertical="center"/>
    </xf>
    <xf numFmtId="0" fontId="70" fillId="0" borderId="35" xfId="0" applyFont="1" applyBorder="1" applyAlignment="1" applyProtection="1">
      <alignment horizontal="center" vertical="center"/>
      <protection locked="0"/>
    </xf>
    <xf numFmtId="187" fontId="73" fillId="0" borderId="0" xfId="0" applyNumberFormat="1" applyFont="1" applyAlignment="1" applyProtection="1">
      <alignment horizontal="left" vertical="center"/>
      <protection hidden="1"/>
    </xf>
    <xf numFmtId="0" fontId="73" fillId="0" borderId="24" xfId="0" applyFont="1" applyBorder="1"/>
    <xf numFmtId="191" fontId="79" fillId="0" borderId="25" xfId="0" applyNumberFormat="1" applyFont="1" applyBorder="1"/>
    <xf numFmtId="0" fontId="215" fillId="0" borderId="25" xfId="0" applyFont="1" applyBorder="1" applyAlignment="1">
      <alignment horizontal="center"/>
    </xf>
    <xf numFmtId="0" fontId="73" fillId="0" borderId="25" xfId="0" applyFont="1" applyBorder="1"/>
    <xf numFmtId="2" fontId="137" fillId="0" borderId="0" xfId="0" applyNumberFormat="1" applyFont="1" applyAlignment="1">
      <alignment horizontal="left"/>
    </xf>
    <xf numFmtId="2" fontId="79" fillId="4" borderId="0" xfId="0" applyNumberFormat="1" applyFont="1" applyFill="1" applyAlignment="1">
      <alignment horizontal="center"/>
    </xf>
    <xf numFmtId="0" fontId="73" fillId="0" borderId="0" xfId="0" applyFont="1" applyAlignment="1">
      <alignment horizontal="center" vertical="center"/>
    </xf>
    <xf numFmtId="0" fontId="73" fillId="0" borderId="25" xfId="0" applyFont="1" applyBorder="1" applyAlignment="1">
      <alignment horizontal="center" vertical="center"/>
    </xf>
    <xf numFmtId="0" fontId="70" fillId="0" borderId="30" xfId="0" applyFont="1" applyBorder="1" applyAlignment="1">
      <alignment horizontal="center" vertical="center"/>
    </xf>
    <xf numFmtId="0" fontId="70" fillId="0" borderId="0" xfId="0" applyFont="1" applyAlignment="1">
      <alignment horizontal="left" vertical="center"/>
    </xf>
    <xf numFmtId="0" fontId="74" fillId="0" borderId="5" xfId="0" applyFont="1" applyBorder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70" fillId="0" borderId="29" xfId="0" applyFont="1" applyBorder="1" applyAlignment="1">
      <alignment horizontal="center" vertical="center"/>
    </xf>
    <xf numFmtId="0" fontId="76" fillId="0" borderId="29" xfId="0" applyFont="1" applyBorder="1" applyAlignment="1">
      <alignment horizontal="center"/>
    </xf>
    <xf numFmtId="0" fontId="74" fillId="0" borderId="0" xfId="0" applyFont="1" applyAlignment="1">
      <alignment horizontal="center" vertical="center"/>
    </xf>
    <xf numFmtId="0" fontId="74" fillId="0" borderId="25" xfId="0" applyFont="1" applyBorder="1" applyAlignment="1">
      <alignment horizontal="center" vertical="center"/>
    </xf>
    <xf numFmtId="0" fontId="74" fillId="0" borderId="25" xfId="0" applyFont="1" applyBorder="1" applyAlignment="1">
      <alignment horizontal="center"/>
    </xf>
    <xf numFmtId="0" fontId="70" fillId="0" borderId="37" xfId="0" applyFont="1" applyBorder="1" applyAlignment="1">
      <alignment horizontal="center"/>
    </xf>
    <xf numFmtId="0" fontId="70" fillId="0" borderId="39" xfId="0" applyFont="1" applyBorder="1" applyAlignment="1">
      <alignment horizontal="center"/>
    </xf>
    <xf numFmtId="0" fontId="70" fillId="0" borderId="2" xfId="0" applyFont="1" applyBorder="1" applyAlignment="1" applyProtection="1">
      <alignment horizontal="center" vertical="center"/>
      <protection locked="0"/>
    </xf>
    <xf numFmtId="0" fontId="72" fillId="0" borderId="17" xfId="0" applyFont="1" applyBorder="1" applyAlignment="1">
      <alignment horizontal="center" vertical="center"/>
    </xf>
    <xf numFmtId="0" fontId="72" fillId="0" borderId="32" xfId="0" applyFont="1" applyBorder="1" applyAlignment="1">
      <alignment horizontal="center" vertical="center"/>
    </xf>
    <xf numFmtId="0" fontId="70" fillId="0" borderId="6" xfId="0" applyFont="1" applyBorder="1" applyAlignment="1">
      <alignment horizontal="center" vertical="center"/>
    </xf>
    <xf numFmtId="0" fontId="70" fillId="0" borderId="31" xfId="0" applyFont="1" applyBorder="1" applyAlignment="1">
      <alignment horizontal="center" vertical="center"/>
    </xf>
    <xf numFmtId="0" fontId="72" fillId="0" borderId="23" xfId="0" applyFont="1" applyBorder="1" applyAlignment="1">
      <alignment horizontal="center" vertical="center"/>
    </xf>
    <xf numFmtId="0" fontId="72" fillId="0" borderId="43" xfId="0" applyFont="1" applyBorder="1" applyAlignment="1">
      <alignment horizontal="center" vertical="center"/>
    </xf>
    <xf numFmtId="2" fontId="74" fillId="0" borderId="9" xfId="0" applyNumberFormat="1" applyFont="1" applyBorder="1" applyAlignment="1">
      <alignment horizontal="center" vertical="center"/>
    </xf>
    <xf numFmtId="2" fontId="74" fillId="0" borderId="15" xfId="0" applyNumberFormat="1" applyFont="1" applyBorder="1" applyAlignment="1">
      <alignment horizontal="center" vertical="center"/>
    </xf>
    <xf numFmtId="0" fontId="190" fillId="0" borderId="25" xfId="0" applyFont="1" applyBorder="1" applyAlignment="1" applyProtection="1">
      <alignment horizontal="center" vertical="center"/>
      <protection hidden="1"/>
    </xf>
    <xf numFmtId="197" fontId="70" fillId="21" borderId="0" xfId="0" applyNumberFormat="1" applyFont="1" applyFill="1" applyAlignment="1">
      <alignment horizontal="center" vertical="center"/>
    </xf>
    <xf numFmtId="0" fontId="70" fillId="4" borderId="0" xfId="0" applyFont="1" applyFill="1" applyAlignment="1">
      <alignment horizontal="center" vertical="center"/>
    </xf>
    <xf numFmtId="0" fontId="45" fillId="0" borderId="35" xfId="0" applyFont="1" applyBorder="1" applyAlignment="1" applyProtection="1">
      <alignment horizontal="center" vertical="center"/>
      <protection locked="0"/>
    </xf>
    <xf numFmtId="187" fontId="73" fillId="0" borderId="0" xfId="0" applyNumberFormat="1" applyFont="1" applyAlignment="1" applyProtection="1">
      <alignment horizontal="center" vertical="center"/>
      <protection hidden="1"/>
    </xf>
    <xf numFmtId="0" fontId="70" fillId="0" borderId="28" xfId="0" applyFont="1" applyBorder="1" applyAlignment="1">
      <alignment horizontal="center" vertical="center"/>
    </xf>
    <xf numFmtId="0" fontId="70" fillId="0" borderId="24" xfId="0" applyFont="1" applyBorder="1" applyAlignment="1">
      <alignment horizontal="center" vertical="center"/>
    </xf>
    <xf numFmtId="0" fontId="70" fillId="0" borderId="25" xfId="0" applyFont="1" applyBorder="1" applyAlignment="1">
      <alignment horizontal="center" vertical="center"/>
    </xf>
    <xf numFmtId="0" fontId="73" fillId="0" borderId="24" xfId="0" applyFont="1" applyBorder="1" applyAlignment="1">
      <alignment horizontal="center" vertical="center"/>
    </xf>
    <xf numFmtId="191" fontId="79" fillId="0" borderId="25" xfId="0" applyNumberFormat="1" applyFont="1" applyBorder="1" applyAlignment="1">
      <alignment horizontal="center" vertical="center"/>
    </xf>
    <xf numFmtId="0" fontId="215" fillId="0" borderId="25" xfId="0" applyFont="1" applyBorder="1" applyAlignment="1">
      <alignment horizontal="center" vertical="center"/>
    </xf>
    <xf numFmtId="0" fontId="216" fillId="0" borderId="26" xfId="0" applyFont="1" applyBorder="1" applyAlignment="1" applyProtection="1">
      <alignment horizontal="center" vertical="center"/>
      <protection hidden="1"/>
    </xf>
    <xf numFmtId="187" fontId="70" fillId="0" borderId="0" xfId="0" applyNumberFormat="1" applyFont="1" applyAlignment="1">
      <alignment horizontal="center" vertical="center"/>
    </xf>
    <xf numFmtId="1" fontId="73" fillId="0" borderId="0" xfId="0" applyNumberFormat="1" applyFont="1" applyAlignment="1">
      <alignment horizontal="center" vertical="center"/>
    </xf>
    <xf numFmtId="0" fontId="70" fillId="0" borderId="26" xfId="0" applyFont="1" applyBorder="1" applyAlignment="1">
      <alignment horizontal="center" vertical="center"/>
    </xf>
    <xf numFmtId="0" fontId="70" fillId="0" borderId="20" xfId="0" applyFont="1" applyBorder="1" applyAlignment="1">
      <alignment horizontal="center" vertical="center"/>
    </xf>
    <xf numFmtId="0" fontId="70" fillId="0" borderId="11" xfId="0" applyFont="1" applyBorder="1" applyAlignment="1">
      <alignment horizontal="center" vertical="center"/>
    </xf>
    <xf numFmtId="2" fontId="70" fillId="0" borderId="5" xfId="0" applyNumberFormat="1" applyFont="1" applyBorder="1" applyAlignment="1">
      <alignment horizontal="center" vertical="center"/>
    </xf>
    <xf numFmtId="0" fontId="73" fillId="0" borderId="4" xfId="0" applyFont="1" applyBorder="1" applyAlignment="1">
      <alignment horizontal="left" vertical="center"/>
    </xf>
    <xf numFmtId="0" fontId="79" fillId="0" borderId="4" xfId="0" applyFont="1" applyBorder="1" applyAlignment="1">
      <alignment horizontal="left" vertical="center"/>
    </xf>
    <xf numFmtId="0" fontId="70" fillId="0" borderId="24" xfId="0" applyFont="1" applyBorder="1" applyAlignment="1">
      <alignment horizontal="left" vertical="center"/>
    </xf>
    <xf numFmtId="0" fontId="70" fillId="0" borderId="25" xfId="0" applyFont="1" applyBorder="1" applyAlignment="1">
      <alignment horizontal="left" vertical="center"/>
    </xf>
    <xf numFmtId="0" fontId="77" fillId="3" borderId="28" xfId="0" applyFont="1" applyFill="1" applyBorder="1" applyAlignment="1">
      <alignment horizontal="left" vertical="center"/>
    </xf>
    <xf numFmtId="0" fontId="72" fillId="3" borderId="29" xfId="0" applyFont="1" applyFill="1" applyBorder="1" applyAlignment="1">
      <alignment horizontal="left" vertical="center"/>
    </xf>
    <xf numFmtId="189" fontId="70" fillId="0" borderId="0" xfId="0" applyNumberFormat="1" applyFont="1" applyAlignment="1">
      <alignment horizontal="center" vertical="center"/>
    </xf>
    <xf numFmtId="188" fontId="70" fillId="0" borderId="0" xfId="0" applyNumberFormat="1" applyFont="1" applyAlignment="1">
      <alignment horizontal="center" vertical="center"/>
    </xf>
    <xf numFmtId="0" fontId="79" fillId="0" borderId="29" xfId="0" applyFont="1" applyBorder="1" applyAlignment="1">
      <alignment horizontal="center" vertical="center"/>
    </xf>
    <xf numFmtId="0" fontId="147" fillId="8" borderId="27" xfId="0" applyFont="1" applyFill="1" applyBorder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190" fillId="0" borderId="27" xfId="0" applyFont="1" applyBorder="1" applyAlignment="1" applyProtection="1">
      <alignment horizontal="center" vertical="center"/>
      <protection hidden="1"/>
    </xf>
    <xf numFmtId="0" fontId="190" fillId="0" borderId="64" xfId="0" applyFont="1" applyBorder="1" applyAlignment="1" applyProtection="1">
      <alignment horizontal="center" vertical="center"/>
      <protection hidden="1"/>
    </xf>
    <xf numFmtId="0" fontId="71" fillId="0" borderId="25" xfId="0" applyFont="1" applyBorder="1" applyAlignment="1">
      <alignment horizontal="center" vertical="center"/>
    </xf>
    <xf numFmtId="0" fontId="74" fillId="0" borderId="27" xfId="0" applyFont="1" applyBorder="1" applyAlignment="1" applyProtection="1">
      <alignment horizontal="center" vertical="center"/>
      <protection hidden="1"/>
    </xf>
    <xf numFmtId="0" fontId="74" fillId="0" borderId="26" xfId="0" applyFont="1" applyBorder="1" applyAlignment="1">
      <alignment horizontal="center" vertical="center"/>
    </xf>
    <xf numFmtId="0" fontId="190" fillId="0" borderId="30" xfId="0" applyFont="1" applyBorder="1" applyAlignment="1">
      <alignment horizontal="center" vertical="center"/>
    </xf>
    <xf numFmtId="0" fontId="73" fillId="0" borderId="16" xfId="0" applyFont="1" applyBorder="1" applyAlignment="1">
      <alignment horizontal="center" vertical="center"/>
    </xf>
    <xf numFmtId="191" fontId="79" fillId="0" borderId="0" xfId="0" applyNumberFormat="1" applyFont="1" applyAlignment="1">
      <alignment horizontal="center" vertical="center"/>
    </xf>
    <xf numFmtId="3" fontId="79" fillId="0" borderId="5" xfId="0" applyNumberFormat="1" applyFont="1" applyBorder="1" applyAlignment="1" applyProtection="1">
      <alignment horizontal="center" vertical="center"/>
      <protection hidden="1"/>
    </xf>
    <xf numFmtId="0" fontId="73" fillId="0" borderId="63" xfId="0" applyFont="1" applyBorder="1" applyAlignment="1">
      <alignment horizontal="center" vertical="center"/>
    </xf>
    <xf numFmtId="0" fontId="190" fillId="0" borderId="5" xfId="0" applyFont="1" applyBorder="1" applyAlignment="1">
      <alignment horizontal="center" vertical="center"/>
    </xf>
    <xf numFmtId="3" fontId="79" fillId="0" borderId="30" xfId="0" applyNumberFormat="1" applyFont="1" applyBorder="1" applyAlignment="1" applyProtection="1">
      <alignment horizontal="center" vertical="center"/>
      <protection hidden="1"/>
    </xf>
    <xf numFmtId="0" fontId="79" fillId="0" borderId="5" xfId="0" applyFont="1" applyBorder="1" applyAlignment="1">
      <alignment horizontal="center" vertical="center"/>
    </xf>
    <xf numFmtId="2" fontId="73" fillId="4" borderId="26" xfId="0" applyNumberFormat="1" applyFont="1" applyFill="1" applyBorder="1" applyAlignment="1" applyProtection="1">
      <alignment horizontal="center" vertical="center"/>
      <protection hidden="1"/>
    </xf>
    <xf numFmtId="0" fontId="79" fillId="4" borderId="4" xfId="0" applyFont="1" applyFill="1" applyBorder="1" applyAlignment="1" applyProtection="1">
      <alignment horizontal="center" vertical="center"/>
      <protection hidden="1"/>
    </xf>
    <xf numFmtId="0" fontId="60" fillId="4" borderId="0" xfId="0" applyFont="1" applyFill="1" applyAlignment="1" applyProtection="1">
      <alignment horizontal="center" vertical="center"/>
      <protection hidden="1"/>
    </xf>
    <xf numFmtId="0" fontId="0" fillId="0" borderId="26" xfId="0" applyBorder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9" fillId="0" borderId="0" xfId="0" applyFont="1" applyAlignment="1">
      <alignment horizontal="left" vertical="center"/>
    </xf>
    <xf numFmtId="0" fontId="72" fillId="0" borderId="76" xfId="0" applyFont="1" applyBorder="1" applyAlignment="1">
      <alignment horizontal="center" vertical="center"/>
    </xf>
    <xf numFmtId="0" fontId="72" fillId="0" borderId="74" xfId="0" applyFont="1" applyBorder="1" applyAlignment="1">
      <alignment horizontal="center" vertical="center"/>
    </xf>
    <xf numFmtId="0" fontId="72" fillId="0" borderId="77" xfId="0" applyFont="1" applyBorder="1" applyAlignment="1">
      <alignment horizontal="center" vertical="center"/>
    </xf>
    <xf numFmtId="0" fontId="72" fillId="0" borderId="75" xfId="0" applyFont="1" applyBorder="1" applyAlignment="1">
      <alignment horizontal="center" vertical="center"/>
    </xf>
    <xf numFmtId="0" fontId="70" fillId="0" borderId="38" xfId="0" applyFont="1" applyBorder="1" applyAlignment="1">
      <alignment horizontal="center"/>
    </xf>
    <xf numFmtId="191" fontId="79" fillId="0" borderId="0" xfId="0" applyNumberFormat="1" applyFont="1"/>
    <xf numFmtId="0" fontId="215" fillId="0" borderId="0" xfId="0" applyFont="1" applyAlignment="1">
      <alignment horizontal="center"/>
    </xf>
    <xf numFmtId="0" fontId="73" fillId="0" borderId="0" xfId="0" applyFont="1"/>
    <xf numFmtId="0" fontId="190" fillId="0" borderId="5" xfId="0" applyFont="1" applyBorder="1" applyAlignment="1" applyProtection="1">
      <alignment horizontal="center" vertical="center"/>
      <protection hidden="1"/>
    </xf>
    <xf numFmtId="0" fontId="190" fillId="0" borderId="26" xfId="0" applyFont="1" applyBorder="1" applyAlignment="1" applyProtection="1">
      <alignment horizontal="center" vertical="center"/>
      <protection hidden="1"/>
    </xf>
    <xf numFmtId="0" fontId="81" fillId="0" borderId="0" xfId="2" applyFont="1" applyAlignment="1" applyProtection="1">
      <alignment horizontal="left" vertical="center"/>
      <protection hidden="1"/>
    </xf>
    <xf numFmtId="0" fontId="190" fillId="0" borderId="0" xfId="0" applyFont="1"/>
    <xf numFmtId="0" fontId="70" fillId="0" borderId="28" xfId="0" applyFont="1" applyBorder="1"/>
    <xf numFmtId="2" fontId="74" fillId="0" borderId="50" xfId="0" applyNumberFormat="1" applyFont="1" applyBorder="1" applyAlignment="1">
      <alignment horizontal="center" vertical="center"/>
    </xf>
    <xf numFmtId="2" fontId="74" fillId="0" borderId="46" xfId="0" applyNumberFormat="1" applyFont="1" applyBorder="1" applyAlignment="1">
      <alignment horizontal="center" vertical="center"/>
    </xf>
    <xf numFmtId="189" fontId="70" fillId="0" borderId="25" xfId="0" applyNumberFormat="1" applyFont="1" applyBorder="1" applyAlignment="1">
      <alignment horizontal="center"/>
    </xf>
    <xf numFmtId="0" fontId="72" fillId="0" borderId="4" xfId="0" applyFont="1" applyBorder="1"/>
    <xf numFmtId="0" fontId="62" fillId="0" borderId="4" xfId="0" applyFont="1" applyBorder="1" applyAlignment="1">
      <alignment horizontal="left" vertical="center"/>
    </xf>
    <xf numFmtId="0" fontId="77" fillId="3" borderId="29" xfId="0" applyFont="1" applyFill="1" applyBorder="1"/>
    <xf numFmtId="0" fontId="77" fillId="3" borderId="0" xfId="0" applyFont="1" applyFill="1"/>
    <xf numFmtId="2" fontId="70" fillId="0" borderId="0" xfId="0" applyNumberFormat="1" applyFont="1"/>
    <xf numFmtId="0" fontId="79" fillId="0" borderId="25" xfId="0" applyFont="1" applyBorder="1"/>
    <xf numFmtId="2" fontId="158" fillId="0" borderId="0" xfId="0" applyNumberFormat="1" applyFont="1" applyAlignment="1" applyProtection="1">
      <alignment horizontal="center" vertical="center"/>
      <protection hidden="1"/>
    </xf>
    <xf numFmtId="0" fontId="72" fillId="0" borderId="25" xfId="0" applyFont="1" applyBorder="1" applyAlignment="1">
      <alignment horizontal="center" vertical="center"/>
    </xf>
    <xf numFmtId="0" fontId="72" fillId="0" borderId="26" xfId="0" applyFont="1" applyBorder="1" applyAlignment="1">
      <alignment horizontal="center" vertical="center"/>
    </xf>
    <xf numFmtId="195" fontId="70" fillId="0" borderId="0" xfId="0" applyNumberFormat="1" applyFont="1" applyAlignment="1">
      <alignment horizontal="center" vertical="center"/>
    </xf>
    <xf numFmtId="0" fontId="79" fillId="4" borderId="0" xfId="0" applyFont="1" applyFill="1" applyAlignment="1">
      <alignment horizontal="center" vertical="center"/>
    </xf>
    <xf numFmtId="0" fontId="72" fillId="3" borderId="29" xfId="0" applyFont="1" applyFill="1" applyBorder="1" applyAlignment="1">
      <alignment horizontal="center" vertical="center"/>
    </xf>
    <xf numFmtId="1" fontId="70" fillId="0" borderId="0" xfId="0" applyNumberFormat="1" applyFont="1" applyAlignment="1">
      <alignment horizontal="center" vertical="center"/>
    </xf>
    <xf numFmtId="0" fontId="77" fillId="3" borderId="29" xfId="0" applyFont="1" applyFill="1" applyBorder="1" applyAlignment="1">
      <alignment horizontal="center" vertical="center"/>
    </xf>
    <xf numFmtId="0" fontId="77" fillId="4" borderId="29" xfId="0" applyFont="1" applyFill="1" applyBorder="1" applyAlignment="1">
      <alignment horizontal="center" vertical="center"/>
    </xf>
    <xf numFmtId="0" fontId="81" fillId="9" borderId="25" xfId="2" applyFont="1" applyFill="1" applyBorder="1" applyAlignment="1" applyProtection="1">
      <alignment horizontal="center" vertical="center"/>
      <protection hidden="1"/>
    </xf>
    <xf numFmtId="0" fontId="70" fillId="3" borderId="29" xfId="0" applyFont="1" applyFill="1" applyBorder="1" applyAlignment="1">
      <alignment horizontal="center" vertical="center"/>
    </xf>
    <xf numFmtId="0" fontId="79" fillId="4" borderId="64" xfId="0" applyFont="1" applyFill="1" applyBorder="1" applyAlignment="1">
      <alignment horizontal="center" vertical="center"/>
    </xf>
    <xf numFmtId="188" fontId="79" fillId="4" borderId="0" xfId="0" applyNumberFormat="1" applyFont="1" applyFill="1" applyAlignment="1">
      <alignment horizontal="center" vertical="center"/>
    </xf>
    <xf numFmtId="43" fontId="70" fillId="0" borderId="0" xfId="0" applyNumberFormat="1" applyFont="1"/>
    <xf numFmtId="198" fontId="0" fillId="0" borderId="0" xfId="0" applyNumberFormat="1"/>
    <xf numFmtId="187" fontId="0" fillId="0" borderId="0" xfId="0" applyNumberFormat="1"/>
    <xf numFmtId="43" fontId="70" fillId="0" borderId="0" xfId="0" applyNumberFormat="1" applyFont="1" applyAlignment="1">
      <alignment horizontal="center" vertical="center"/>
    </xf>
    <xf numFmtId="191" fontId="70" fillId="0" borderId="0" xfId="0" applyNumberFormat="1" applyFont="1" applyAlignment="1">
      <alignment horizontal="center" vertical="center"/>
    </xf>
    <xf numFmtId="0" fontId="79" fillId="0" borderId="25" xfId="0" applyFont="1" applyBorder="1" applyAlignment="1">
      <alignment horizontal="center" vertical="center"/>
    </xf>
    <xf numFmtId="0" fontId="73" fillId="0" borderId="10" xfId="0" applyFont="1" applyBorder="1" applyAlignment="1">
      <alignment horizontal="center" vertical="center"/>
    </xf>
    <xf numFmtId="0" fontId="73" fillId="0" borderId="52" xfId="0" applyFont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3" fillId="0" borderId="26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/>
    </xf>
    <xf numFmtId="0" fontId="26" fillId="0" borderId="38" xfId="0" applyFont="1" applyBorder="1" applyAlignment="1">
      <alignment horizontal="center"/>
    </xf>
    <xf numFmtId="0" fontId="26" fillId="0" borderId="39" xfId="0" applyFont="1" applyBorder="1" applyAlignment="1">
      <alignment horizontal="center"/>
    </xf>
    <xf numFmtId="0" fontId="72" fillId="0" borderId="66" xfId="0" applyFont="1" applyBorder="1" applyAlignment="1">
      <alignment horizontal="center" vertical="center"/>
    </xf>
    <xf numFmtId="0" fontId="72" fillId="0" borderId="6" xfId="0" applyFont="1" applyBorder="1" applyAlignment="1">
      <alignment horizontal="center" vertical="center"/>
    </xf>
    <xf numFmtId="0" fontId="72" fillId="0" borderId="36" xfId="0" applyFont="1" applyBorder="1" applyAlignment="1">
      <alignment horizontal="center" vertical="center"/>
    </xf>
    <xf numFmtId="0" fontId="70" fillId="0" borderId="28" xfId="0" applyFont="1" applyBorder="1" applyAlignment="1">
      <alignment horizontal="left" vertical="center"/>
    </xf>
    <xf numFmtId="0" fontId="70" fillId="0" borderId="29" xfId="0" applyFont="1" applyBorder="1" applyAlignment="1">
      <alignment horizontal="left" vertical="center"/>
    </xf>
    <xf numFmtId="0" fontId="70" fillId="4" borderId="66" xfId="0" applyFont="1" applyFill="1" applyBorder="1" applyAlignment="1">
      <alignment horizontal="center" vertical="center"/>
    </xf>
    <xf numFmtId="0" fontId="70" fillId="4" borderId="6" xfId="0" applyFont="1" applyFill="1" applyBorder="1" applyAlignment="1">
      <alignment horizontal="center" vertical="center"/>
    </xf>
    <xf numFmtId="0" fontId="70" fillId="4" borderId="31" xfId="0" applyFont="1" applyFill="1" applyBorder="1" applyAlignment="1">
      <alignment horizontal="center" vertical="center"/>
    </xf>
    <xf numFmtId="43" fontId="79" fillId="0" borderId="0" xfId="1" applyFont="1" applyFill="1" applyBorder="1" applyAlignment="1" applyProtection="1">
      <alignment horizontal="center" vertical="center" shrinkToFit="1"/>
    </xf>
    <xf numFmtId="43" fontId="79" fillId="0" borderId="0" xfId="1" applyFont="1" applyFill="1" applyBorder="1" applyAlignment="1" applyProtection="1">
      <alignment horizontal="center" vertical="center"/>
    </xf>
    <xf numFmtId="4" fontId="79" fillId="0" borderId="0" xfId="1" applyNumberFormat="1" applyFont="1" applyFill="1" applyBorder="1" applyAlignment="1" applyProtection="1">
      <alignment horizontal="center" vertical="center"/>
    </xf>
    <xf numFmtId="0" fontId="74" fillId="4" borderId="25" xfId="0" applyFont="1" applyFill="1" applyBorder="1" applyAlignment="1">
      <alignment horizontal="center" vertical="center"/>
    </xf>
    <xf numFmtId="2" fontId="73" fillId="0" borderId="0" xfId="0" applyNumberFormat="1" applyFont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70" fillId="3" borderId="5" xfId="0" applyFont="1" applyFill="1" applyBorder="1" applyAlignment="1">
      <alignment horizontal="center" vertical="center"/>
    </xf>
    <xf numFmtId="0" fontId="70" fillId="0" borderId="38" xfId="0" applyFont="1" applyBorder="1" applyAlignment="1">
      <alignment horizontal="center" vertical="center"/>
    </xf>
    <xf numFmtId="0" fontId="81" fillId="0" borderId="0" xfId="2" applyFont="1" applyAlignment="1" applyProtection="1">
      <alignment horizontal="center" vertical="center"/>
      <protection hidden="1"/>
    </xf>
    <xf numFmtId="0" fontId="81" fillId="0" borderId="29" xfId="2" applyFont="1" applyBorder="1" applyAlignment="1" applyProtection="1">
      <alignment horizontal="center" vertical="center"/>
      <protection hidden="1"/>
    </xf>
    <xf numFmtId="0" fontId="81" fillId="0" borderId="0" xfId="2" applyFont="1" applyBorder="1" applyAlignment="1" applyProtection="1">
      <alignment horizontal="center" vertical="center"/>
      <protection hidden="1"/>
    </xf>
    <xf numFmtId="0" fontId="81" fillId="0" borderId="5" xfId="2" applyFont="1" applyBorder="1" applyAlignment="1" applyProtection="1">
      <alignment horizontal="center" vertical="center"/>
      <protection hidden="1"/>
    </xf>
    <xf numFmtId="0" fontId="70" fillId="21" borderId="25" xfId="0" applyFont="1" applyFill="1" applyBorder="1" applyAlignment="1">
      <alignment horizontal="center" vertical="center"/>
    </xf>
    <xf numFmtId="0" fontId="76" fillId="3" borderId="28" xfId="0" applyFont="1" applyFill="1" applyBorder="1" applyAlignment="1">
      <alignment horizontal="left" vertical="center"/>
    </xf>
    <xf numFmtId="0" fontId="109" fillId="0" borderId="0" xfId="0" applyFont="1" applyAlignment="1">
      <alignment textRotation="90"/>
    </xf>
    <xf numFmtId="0" fontId="73" fillId="0" borderId="1" xfId="0" applyFont="1" applyBorder="1" applyAlignment="1">
      <alignment horizontal="center" vertical="center"/>
    </xf>
    <xf numFmtId="0" fontId="190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9" fillId="0" borderId="29" xfId="0" applyFont="1" applyBorder="1" applyAlignment="1">
      <alignment horizontal="center" vertical="center"/>
    </xf>
    <xf numFmtId="0" fontId="79" fillId="4" borderId="66" xfId="0" applyFont="1" applyFill="1" applyBorder="1" applyAlignment="1">
      <alignment horizontal="center" vertical="center"/>
    </xf>
    <xf numFmtId="0" fontId="79" fillId="4" borderId="6" xfId="0" applyFont="1" applyFill="1" applyBorder="1" applyAlignment="1">
      <alignment horizontal="center" vertical="center"/>
    </xf>
    <xf numFmtId="0" fontId="72" fillId="0" borderId="3" xfId="0" applyFont="1" applyBorder="1" applyAlignment="1">
      <alignment horizontal="center" vertical="center"/>
    </xf>
    <xf numFmtId="0" fontId="143" fillId="3" borderId="64" xfId="0" applyFont="1" applyFill="1" applyBorder="1" applyAlignment="1">
      <alignment horizontal="center" vertical="center"/>
    </xf>
    <xf numFmtId="1" fontId="73" fillId="0" borderId="0" xfId="0" applyNumberFormat="1" applyFont="1" applyAlignment="1">
      <alignment horizontal="center"/>
    </xf>
    <xf numFmtId="0" fontId="72" fillId="0" borderId="31" xfId="0" applyFont="1" applyBorder="1" applyAlignment="1">
      <alignment horizontal="center" vertical="center"/>
    </xf>
    <xf numFmtId="0" fontId="52" fillId="4" borderId="0" xfId="0" applyFont="1" applyFill="1" applyAlignment="1">
      <alignment horizontal="center"/>
    </xf>
    <xf numFmtId="0" fontId="26" fillId="0" borderId="10" xfId="0" applyFont="1" applyBorder="1"/>
    <xf numFmtId="1" fontId="73" fillId="0" borderId="0" xfId="1" applyNumberFormat="1" applyFont="1" applyBorder="1" applyAlignment="1">
      <alignment horizontal="center"/>
    </xf>
    <xf numFmtId="43" fontId="70" fillId="0" borderId="0" xfId="1" applyFont="1" applyBorder="1" applyAlignment="1">
      <alignment horizontal="center" vertical="center"/>
    </xf>
    <xf numFmtId="0" fontId="34" fillId="5" borderId="7" xfId="0" applyFont="1" applyFill="1" applyBorder="1" applyAlignment="1">
      <alignment horizontal="center"/>
    </xf>
    <xf numFmtId="0" fontId="170" fillId="8" borderId="64" xfId="0" applyFont="1" applyFill="1" applyBorder="1" applyAlignment="1">
      <alignment horizontal="center" vertical="center"/>
    </xf>
    <xf numFmtId="0" fontId="77" fillId="3" borderId="0" xfId="0" applyFont="1" applyFill="1" applyAlignment="1">
      <alignment horizontal="center" vertical="center"/>
    </xf>
    <xf numFmtId="0" fontId="77" fillId="4" borderId="0" xfId="0" applyFont="1" applyFill="1" applyAlignment="1">
      <alignment horizontal="center" vertical="center"/>
    </xf>
    <xf numFmtId="0" fontId="72" fillId="0" borderId="0" xfId="0" applyFont="1"/>
    <xf numFmtId="0" fontId="220" fillId="3" borderId="27" xfId="0" applyFont="1" applyFill="1" applyBorder="1" applyAlignment="1">
      <alignment horizontal="center" vertical="center"/>
    </xf>
    <xf numFmtId="0" fontId="220" fillId="0" borderId="5" xfId="0" applyFont="1" applyBorder="1" applyAlignment="1">
      <alignment horizontal="center" vertical="center"/>
    </xf>
    <xf numFmtId="0" fontId="160" fillId="4" borderId="0" xfId="0" applyFont="1" applyFill="1" applyAlignment="1">
      <alignment horizontal="center"/>
    </xf>
    <xf numFmtId="0" fontId="160" fillId="4" borderId="0" xfId="0" applyFont="1" applyFill="1" applyAlignment="1">
      <alignment horizontal="center" vertical="center"/>
    </xf>
    <xf numFmtId="0" fontId="79" fillId="4" borderId="0" xfId="0" applyFont="1" applyFill="1" applyAlignment="1">
      <alignment horizontal="center"/>
    </xf>
    <xf numFmtId="0" fontId="70" fillId="0" borderId="8" xfId="0" applyFont="1" applyBorder="1" applyAlignment="1">
      <alignment horizontal="center" vertical="center"/>
    </xf>
    <xf numFmtId="0" fontId="70" fillId="0" borderId="16" xfId="0" applyFont="1" applyBorder="1" applyAlignment="1">
      <alignment horizontal="center" vertical="center"/>
    </xf>
    <xf numFmtId="0" fontId="222" fillId="3" borderId="27" xfId="0" applyFont="1" applyFill="1" applyBorder="1" applyAlignment="1">
      <alignment horizontal="center" vertical="center"/>
    </xf>
    <xf numFmtId="0" fontId="222" fillId="0" borderId="30" xfId="0" applyFont="1" applyBorder="1" applyAlignment="1">
      <alignment horizontal="center" vertical="center"/>
    </xf>
    <xf numFmtId="0" fontId="200" fillId="0" borderId="7" xfId="0" applyFont="1" applyBorder="1" applyAlignment="1">
      <alignment horizontal="center" vertical="center"/>
    </xf>
    <xf numFmtId="0" fontId="200" fillId="0" borderId="41" xfId="0" applyFont="1" applyBorder="1" applyAlignment="1">
      <alignment horizontal="center" vertical="center"/>
    </xf>
    <xf numFmtId="0" fontId="79" fillId="4" borderId="0" xfId="0" applyFont="1" applyFill="1" applyAlignment="1" applyProtection="1">
      <alignment horizontal="right" vertical="center"/>
      <protection hidden="1"/>
    </xf>
    <xf numFmtId="0" fontId="72" fillId="3" borderId="9" xfId="0" applyFont="1" applyFill="1" applyBorder="1" applyAlignment="1">
      <alignment horizontal="center" vertical="center"/>
    </xf>
    <xf numFmtId="0" fontId="70" fillId="0" borderId="9" xfId="0" applyFont="1" applyBorder="1" applyAlignment="1">
      <alignment horizontal="center" vertical="center"/>
    </xf>
    <xf numFmtId="0" fontId="70" fillId="0" borderId="15" xfId="0" applyFont="1" applyBorder="1" applyAlignment="1">
      <alignment horizontal="center" vertical="center"/>
    </xf>
    <xf numFmtId="0" fontId="77" fillId="3" borderId="14" xfId="0" applyFont="1" applyFill="1" applyBorder="1" applyAlignment="1">
      <alignment horizontal="left" vertical="center"/>
    </xf>
    <xf numFmtId="0" fontId="98" fillId="0" borderId="53" xfId="0" applyFont="1" applyBorder="1" applyAlignment="1" applyProtection="1">
      <alignment horizontal="center" vertical="center"/>
      <protection locked="0"/>
    </xf>
    <xf numFmtId="0" fontId="98" fillId="0" borderId="3" xfId="0" applyFont="1" applyBorder="1" applyAlignment="1">
      <alignment horizontal="center" vertical="center"/>
    </xf>
    <xf numFmtId="0" fontId="76" fillId="0" borderId="25" xfId="0" applyFont="1" applyBorder="1" applyAlignment="1">
      <alignment horizontal="center" vertical="center"/>
    </xf>
    <xf numFmtId="0" fontId="98" fillId="0" borderId="35" xfId="0" applyFont="1" applyBorder="1" applyAlignment="1" applyProtection="1">
      <alignment horizontal="center" vertical="center"/>
      <protection locked="0"/>
    </xf>
    <xf numFmtId="0" fontId="98" fillId="0" borderId="46" xfId="0" applyFont="1" applyBorder="1" applyAlignment="1">
      <alignment horizontal="center" vertical="center"/>
    </xf>
    <xf numFmtId="0" fontId="98" fillId="0" borderId="0" xfId="0" applyFont="1" applyAlignment="1">
      <alignment horizontal="center" vertical="center"/>
    </xf>
    <xf numFmtId="2" fontId="74" fillId="0" borderId="0" xfId="0" applyNumberFormat="1" applyFont="1" applyAlignment="1">
      <alignment horizontal="center" vertical="center"/>
    </xf>
    <xf numFmtId="0" fontId="70" fillId="0" borderId="26" xfId="0" applyFont="1" applyBorder="1" applyAlignment="1">
      <alignment horizontal="center"/>
    </xf>
    <xf numFmtId="0" fontId="48" fillId="0" borderId="0" xfId="0" applyFont="1"/>
    <xf numFmtId="0" fontId="98" fillId="0" borderId="2" xfId="0" applyFont="1" applyBorder="1" applyAlignment="1" applyProtection="1">
      <alignment horizontal="center" vertical="center"/>
      <protection locked="0"/>
    </xf>
    <xf numFmtId="2" fontId="98" fillId="0" borderId="4" xfId="0" applyNumberFormat="1" applyFont="1" applyBorder="1" applyAlignment="1">
      <alignment horizontal="center" vertical="center"/>
    </xf>
    <xf numFmtId="0" fontId="98" fillId="0" borderId="6" xfId="0" applyFont="1" applyBorder="1" applyAlignment="1">
      <alignment horizontal="center" vertical="center" wrapText="1"/>
    </xf>
    <xf numFmtId="0" fontId="45" fillId="0" borderId="46" xfId="0" applyFont="1" applyBorder="1" applyAlignment="1">
      <alignment horizontal="center" vertical="center"/>
    </xf>
    <xf numFmtId="0" fontId="62" fillId="0" borderId="23" xfId="0" applyFont="1" applyBorder="1" applyAlignment="1">
      <alignment horizontal="center" vertical="center"/>
    </xf>
    <xf numFmtId="0" fontId="62" fillId="0" borderId="43" xfId="0" applyFont="1" applyBorder="1" applyAlignment="1">
      <alignment horizontal="center" vertical="center"/>
    </xf>
    <xf numFmtId="2" fontId="74" fillId="0" borderId="5" xfId="0" applyNumberFormat="1" applyFont="1" applyBorder="1" applyAlignment="1">
      <alignment horizontal="center" vertical="center"/>
    </xf>
    <xf numFmtId="0" fontId="79" fillId="4" borderId="29" xfId="0" applyFont="1" applyFill="1" applyBorder="1" applyAlignment="1">
      <alignment horizontal="center" vertical="center"/>
    </xf>
    <xf numFmtId="0" fontId="70" fillId="4" borderId="29" xfId="0" applyFont="1" applyFill="1" applyBorder="1" applyAlignment="1">
      <alignment horizontal="center" vertical="center"/>
    </xf>
    <xf numFmtId="43" fontId="79" fillId="4" borderId="29" xfId="1" applyFont="1" applyFill="1" applyBorder="1" applyAlignment="1" applyProtection="1">
      <alignment horizontal="center" vertical="center"/>
    </xf>
    <xf numFmtId="0" fontId="76" fillId="0" borderId="26" xfId="0" applyFont="1" applyBorder="1" applyAlignment="1">
      <alignment horizontal="center" vertical="center"/>
    </xf>
    <xf numFmtId="0" fontId="70" fillId="0" borderId="24" xfId="0" applyFont="1" applyBorder="1" applyAlignment="1">
      <alignment horizontal="right" vertical="center"/>
    </xf>
    <xf numFmtId="2" fontId="70" fillId="0" borderId="29" xfId="0" applyNumberFormat="1" applyFont="1" applyBorder="1" applyAlignment="1">
      <alignment horizontal="center" vertical="center"/>
    </xf>
    <xf numFmtId="0" fontId="79" fillId="4" borderId="0" xfId="0" applyFont="1" applyFill="1" applyAlignment="1" applyProtection="1">
      <alignment horizontal="center" vertical="center"/>
      <protection hidden="1"/>
    </xf>
    <xf numFmtId="0" fontId="45" fillId="0" borderId="0" xfId="0" applyFont="1" applyAlignment="1">
      <alignment horizontal="left" vertical="center"/>
    </xf>
    <xf numFmtId="197" fontId="70" fillId="0" borderId="0" xfId="0" applyNumberFormat="1" applyFont="1" applyAlignment="1">
      <alignment horizontal="center" vertical="center"/>
    </xf>
    <xf numFmtId="2" fontId="73" fillId="0" borderId="0" xfId="0" applyNumberFormat="1" applyFont="1" applyAlignment="1" applyProtection="1">
      <alignment horizontal="center" vertical="center"/>
      <protection hidden="1"/>
    </xf>
    <xf numFmtId="0" fontId="3" fillId="0" borderId="69" xfId="0" applyFont="1" applyBorder="1"/>
    <xf numFmtId="0" fontId="200" fillId="0" borderId="17" xfId="0" applyFont="1" applyBorder="1" applyAlignment="1">
      <alignment horizontal="center" vertical="center"/>
    </xf>
    <xf numFmtId="0" fontId="200" fillId="0" borderId="63" xfId="0" applyFont="1" applyBorder="1" applyAlignment="1">
      <alignment horizontal="center" vertical="center"/>
    </xf>
    <xf numFmtId="0" fontId="7" fillId="0" borderId="25" xfId="0" applyFont="1" applyBorder="1"/>
    <xf numFmtId="0" fontId="147" fillId="0" borderId="69" xfId="0" applyFont="1" applyBorder="1" applyAlignment="1">
      <alignment horizontal="center" vertical="center"/>
    </xf>
    <xf numFmtId="0" fontId="143" fillId="3" borderId="49" xfId="0" applyFont="1" applyFill="1" applyBorder="1" applyAlignment="1">
      <alignment horizontal="center" vertical="center"/>
    </xf>
    <xf numFmtId="0" fontId="98" fillId="0" borderId="66" xfId="0" applyFont="1" applyBorder="1" applyAlignment="1" applyProtection="1">
      <alignment horizontal="center" vertical="center"/>
      <protection locked="0"/>
    </xf>
    <xf numFmtId="0" fontId="136" fillId="0" borderId="0" xfId="0" applyFont="1" applyAlignment="1">
      <alignment horizontal="center" vertical="center"/>
    </xf>
    <xf numFmtId="0" fontId="62" fillId="0" borderId="37" xfId="0" applyFont="1" applyBorder="1" applyAlignment="1">
      <alignment horizontal="center" vertical="center"/>
    </xf>
    <xf numFmtId="0" fontId="74" fillId="4" borderId="0" xfId="0" applyFont="1" applyFill="1" applyAlignment="1">
      <alignment horizontal="center"/>
    </xf>
    <xf numFmtId="0" fontId="0" fillId="0" borderId="27" xfId="0" applyBorder="1"/>
    <xf numFmtId="0" fontId="79" fillId="0" borderId="0" xfId="0" applyFont="1" applyAlignment="1">
      <alignment horizontal="center"/>
    </xf>
    <xf numFmtId="0" fontId="197" fillId="0" borderId="27" xfId="0" applyFont="1" applyBorder="1" applyAlignment="1">
      <alignment horizontal="center"/>
    </xf>
    <xf numFmtId="2" fontId="160" fillId="0" borderId="0" xfId="0" applyNumberFormat="1" applyFont="1" applyAlignment="1" applyProtection="1">
      <alignment horizontal="center" vertical="center"/>
      <protection hidden="1"/>
    </xf>
    <xf numFmtId="0" fontId="200" fillId="0" borderId="16" xfId="0" applyFont="1" applyBorder="1" applyAlignment="1">
      <alignment horizontal="center"/>
    </xf>
    <xf numFmtId="0" fontId="11" fillId="0" borderId="0" xfId="2" applyFont="1" applyAlignment="1" applyProtection="1">
      <alignment horizontal="center" vertical="center"/>
      <protection hidden="1"/>
    </xf>
    <xf numFmtId="0" fontId="70" fillId="0" borderId="64" xfId="0" applyFont="1" applyBorder="1" applyAlignment="1">
      <alignment horizontal="center" vertical="center"/>
    </xf>
    <xf numFmtId="0" fontId="147" fillId="0" borderId="27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61" fillId="0" borderId="2" xfId="0" applyFont="1" applyBorder="1" applyAlignment="1" applyProtection="1">
      <alignment horizontal="center" vertical="center"/>
      <protection locked="0"/>
    </xf>
    <xf numFmtId="43" fontId="70" fillId="0" borderId="4" xfId="1" applyFont="1" applyBorder="1" applyAlignment="1">
      <alignment horizontal="left" vertical="center"/>
    </xf>
    <xf numFmtId="0" fontId="79" fillId="0" borderId="29" xfId="0" applyFont="1" applyBorder="1" applyAlignment="1">
      <alignment horizontal="left"/>
    </xf>
    <xf numFmtId="0" fontId="70" fillId="0" borderId="2" xfId="0" applyFont="1" applyBorder="1" applyAlignment="1" applyProtection="1">
      <alignment horizontal="center"/>
      <protection locked="0"/>
    </xf>
    <xf numFmtId="0" fontId="70" fillId="0" borderId="79" xfId="0" applyFont="1" applyBorder="1" applyAlignment="1">
      <alignment horizontal="center"/>
    </xf>
    <xf numFmtId="0" fontId="70" fillId="0" borderId="75" xfId="0" applyFont="1" applyBorder="1" applyAlignment="1">
      <alignment horizontal="center"/>
    </xf>
    <xf numFmtId="2" fontId="70" fillId="0" borderId="29" xfId="0" applyNumberFormat="1" applyFont="1" applyBorder="1" applyAlignment="1">
      <alignment horizontal="center"/>
    </xf>
    <xf numFmtId="0" fontId="42" fillId="0" borderId="4" xfId="0" applyFont="1" applyBorder="1" applyAlignment="1">
      <alignment horizontal="left" vertical="center"/>
    </xf>
    <xf numFmtId="0" fontId="62" fillId="0" borderId="4" xfId="0" applyFont="1" applyBorder="1"/>
    <xf numFmtId="0" fontId="42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160" fillId="0" borderId="0" xfId="0" applyFont="1" applyAlignment="1">
      <alignment horizontal="right" vertical="center"/>
    </xf>
    <xf numFmtId="1" fontId="38" fillId="4" borderId="0" xfId="0" applyNumberFormat="1" applyFont="1" applyFill="1" applyAlignment="1">
      <alignment horizontal="center" vertical="center"/>
    </xf>
    <xf numFmtId="0" fontId="76" fillId="0" borderId="29" xfId="0" applyFont="1" applyBorder="1" applyAlignment="1">
      <alignment horizontal="center" vertical="center"/>
    </xf>
    <xf numFmtId="2" fontId="74" fillId="0" borderId="29" xfId="0" applyNumberFormat="1" applyFont="1" applyBorder="1" applyAlignment="1">
      <alignment horizontal="center" vertical="center"/>
    </xf>
    <xf numFmtId="2" fontId="74" fillId="0" borderId="30" xfId="0" applyNumberFormat="1" applyFont="1" applyBorder="1" applyAlignment="1">
      <alignment horizontal="center" vertical="center"/>
    </xf>
    <xf numFmtId="2" fontId="79" fillId="0" borderId="0" xfId="0" applyNumberFormat="1" applyFont="1" applyAlignment="1">
      <alignment horizontal="center" vertical="center"/>
    </xf>
    <xf numFmtId="192" fontId="79" fillId="0" borderId="0" xfId="1" applyNumberFormat="1" applyFont="1" applyBorder="1" applyAlignment="1">
      <alignment horizontal="center" vertical="center"/>
    </xf>
    <xf numFmtId="1" fontId="73" fillId="4" borderId="0" xfId="1" quotePrefix="1" applyNumberFormat="1" applyFont="1" applyFill="1" applyBorder="1" applyAlignment="1">
      <alignment horizontal="center" vertical="center"/>
    </xf>
    <xf numFmtId="192" fontId="73" fillId="4" borderId="0" xfId="1" applyNumberFormat="1" applyFont="1" applyFill="1" applyBorder="1" applyAlignment="1">
      <alignment horizontal="center" vertical="center"/>
    </xf>
    <xf numFmtId="193" fontId="79" fillId="0" borderId="0" xfId="1" applyNumberFormat="1" applyFont="1" applyBorder="1" applyAlignment="1">
      <alignment horizontal="center" vertical="center"/>
    </xf>
    <xf numFmtId="192" fontId="79" fillId="0" borderId="0" xfId="0" applyNumberFormat="1" applyFont="1" applyAlignment="1">
      <alignment horizontal="center" vertical="center"/>
    </xf>
    <xf numFmtId="4" fontId="82" fillId="0" borderId="0" xfId="0" applyNumberFormat="1" applyFont="1" applyAlignment="1">
      <alignment horizontal="center" vertical="center"/>
    </xf>
    <xf numFmtId="0" fontId="230" fillId="0" borderId="25" xfId="0" applyFont="1" applyBorder="1" applyAlignment="1">
      <alignment horizontal="center" vertical="center"/>
    </xf>
    <xf numFmtId="0" fontId="73" fillId="4" borderId="0" xfId="0" applyFont="1" applyFill="1" applyAlignment="1">
      <alignment horizontal="center" vertical="center"/>
    </xf>
    <xf numFmtId="187" fontId="70" fillId="0" borderId="25" xfId="0" applyNumberFormat="1" applyFont="1" applyBorder="1" applyAlignment="1">
      <alignment horizontal="center" vertical="center"/>
    </xf>
    <xf numFmtId="0" fontId="77" fillId="3" borderId="0" xfId="0" applyFont="1" applyFill="1" applyAlignment="1">
      <alignment horizontal="left" vertical="center"/>
    </xf>
    <xf numFmtId="0" fontId="77" fillId="3" borderId="37" xfId="0" applyFont="1" applyFill="1" applyBorder="1"/>
    <xf numFmtId="0" fontId="77" fillId="3" borderId="38" xfId="0" applyFont="1" applyFill="1" applyBorder="1"/>
    <xf numFmtId="0" fontId="77" fillId="3" borderId="39" xfId="0" applyFont="1" applyFill="1" applyBorder="1"/>
    <xf numFmtId="0" fontId="70" fillId="0" borderId="37" xfId="0" applyFont="1" applyBorder="1"/>
    <xf numFmtId="0" fontId="70" fillId="0" borderId="38" xfId="0" applyFont="1" applyBorder="1"/>
    <xf numFmtId="0" fontId="0" fillId="4" borderId="5" xfId="0" applyFill="1" applyBorder="1"/>
    <xf numFmtId="1" fontId="70" fillId="0" borderId="0" xfId="0" applyNumberFormat="1" applyFont="1" applyAlignment="1">
      <alignment horizontal="center"/>
    </xf>
    <xf numFmtId="0" fontId="77" fillId="3" borderId="4" xfId="0" applyFont="1" applyFill="1" applyBorder="1"/>
    <xf numFmtId="0" fontId="77" fillId="4" borderId="0" xfId="0" applyFont="1" applyFill="1"/>
    <xf numFmtId="0" fontId="42" fillId="0" borderId="0" xfId="0" applyFont="1" applyAlignment="1">
      <alignment horizontal="left" vertical="center"/>
    </xf>
    <xf numFmtId="0" fontId="79" fillId="0" borderId="0" xfId="0" applyFont="1"/>
    <xf numFmtId="191" fontId="70" fillId="0" borderId="0" xfId="0" applyNumberFormat="1" applyFont="1"/>
    <xf numFmtId="0" fontId="39" fillId="0" borderId="25" xfId="0" applyFont="1" applyBorder="1" applyAlignment="1">
      <alignment horizontal="center" vertical="center"/>
    </xf>
    <xf numFmtId="0" fontId="61" fillId="0" borderId="28" xfId="0" applyFont="1" applyBorder="1" applyAlignment="1">
      <alignment horizontal="center" vertical="center"/>
    </xf>
    <xf numFmtId="0" fontId="61" fillId="0" borderId="29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39" fillId="0" borderId="4" xfId="0" applyFont="1" applyBorder="1" applyAlignment="1">
      <alignment horizontal="left" vertical="center"/>
    </xf>
    <xf numFmtId="0" fontId="109" fillId="0" borderId="25" xfId="0" applyFont="1" applyBorder="1"/>
    <xf numFmtId="0" fontId="231" fillId="0" borderId="0" xfId="0" applyFont="1"/>
    <xf numFmtId="0" fontId="77" fillId="3" borderId="4" xfId="0" applyFont="1" applyFill="1" applyBorder="1" applyAlignment="1">
      <alignment horizontal="left" vertical="center"/>
    </xf>
    <xf numFmtId="0" fontId="62" fillId="0" borderId="0" xfId="0" applyFont="1"/>
    <xf numFmtId="0" fontId="232" fillId="0" borderId="6" xfId="0" applyFont="1" applyBorder="1" applyAlignment="1">
      <alignment horizontal="center" vertical="center" wrapText="1"/>
    </xf>
    <xf numFmtId="0" fontId="169" fillId="0" borderId="6" xfId="0" applyFont="1" applyBorder="1" applyAlignment="1">
      <alignment horizontal="center" vertical="center" wrapText="1"/>
    </xf>
    <xf numFmtId="0" fontId="147" fillId="16" borderId="64" xfId="0" applyFont="1" applyFill="1" applyBorder="1" applyAlignment="1">
      <alignment horizontal="center" vertical="center" wrapText="1"/>
    </xf>
    <xf numFmtId="0" fontId="147" fillId="16" borderId="69" xfId="0" applyFont="1" applyFill="1" applyBorder="1" applyAlignment="1">
      <alignment horizontal="center" vertical="center" wrapText="1"/>
    </xf>
    <xf numFmtId="1" fontId="214" fillId="3" borderId="64" xfId="0" applyNumberFormat="1" applyFont="1" applyFill="1" applyBorder="1" applyAlignment="1">
      <alignment horizontal="center" vertical="center"/>
    </xf>
    <xf numFmtId="1" fontId="214" fillId="3" borderId="69" xfId="0" applyNumberFormat="1" applyFont="1" applyFill="1" applyBorder="1" applyAlignment="1">
      <alignment horizontal="center" vertical="center"/>
    </xf>
    <xf numFmtId="0" fontId="163" fillId="0" borderId="64" xfId="0" applyFont="1" applyBorder="1" applyAlignment="1">
      <alignment horizontal="center" vertical="center"/>
    </xf>
    <xf numFmtId="0" fontId="163" fillId="0" borderId="69" xfId="0" applyFont="1" applyBorder="1" applyAlignment="1">
      <alignment horizontal="center" vertical="center"/>
    </xf>
    <xf numFmtId="0" fontId="213" fillId="24" borderId="37" xfId="0" applyFont="1" applyFill="1" applyBorder="1" applyAlignment="1">
      <alignment horizontal="center" vertical="center"/>
    </xf>
    <xf numFmtId="0" fontId="213" fillId="24" borderId="38" xfId="0" applyFont="1" applyFill="1" applyBorder="1" applyAlignment="1">
      <alignment horizontal="center" vertical="center"/>
    </xf>
    <xf numFmtId="0" fontId="213" fillId="24" borderId="39" xfId="0" applyFont="1" applyFill="1" applyBorder="1" applyAlignment="1">
      <alignment horizontal="center" vertical="center"/>
    </xf>
    <xf numFmtId="0" fontId="144" fillId="3" borderId="69" xfId="0" applyFont="1" applyFill="1" applyBorder="1" applyAlignment="1">
      <alignment horizontal="center" vertical="center"/>
    </xf>
    <xf numFmtId="0" fontId="79" fillId="4" borderId="0" xfId="0" applyFont="1" applyFill="1" applyAlignment="1" applyProtection="1">
      <alignment horizontal="center" vertical="center" wrapText="1"/>
      <protection hidden="1"/>
    </xf>
    <xf numFmtId="0" fontId="233" fillId="4" borderId="0" xfId="0" applyFont="1" applyFill="1" applyAlignment="1" applyProtection="1">
      <alignment horizontal="center" vertical="center"/>
      <protection hidden="1"/>
    </xf>
    <xf numFmtId="0" fontId="98" fillId="0" borderId="66" xfId="0" applyFont="1" applyBorder="1" applyAlignment="1">
      <alignment horizontal="center" vertical="center"/>
    </xf>
    <xf numFmtId="0" fontId="98" fillId="0" borderId="36" xfId="0" applyFont="1" applyBorder="1" applyAlignment="1">
      <alignment horizontal="center" vertical="center"/>
    </xf>
    <xf numFmtId="0" fontId="169" fillId="0" borderId="66" xfId="0" applyFont="1" applyBorder="1" applyAlignment="1">
      <alignment horizontal="center" vertical="center"/>
    </xf>
    <xf numFmtId="0" fontId="98" fillId="0" borderId="64" xfId="0" applyFont="1" applyBorder="1" applyAlignment="1">
      <alignment horizontal="center" vertical="center"/>
    </xf>
    <xf numFmtId="0" fontId="70" fillId="4" borderId="2" xfId="0" applyFont="1" applyFill="1" applyBorder="1" applyAlignment="1">
      <alignment horizontal="center" vertical="center"/>
    </xf>
    <xf numFmtId="0" fontId="70" fillId="4" borderId="2" xfId="0" applyFont="1" applyFill="1" applyBorder="1" applyAlignment="1">
      <alignment horizontal="center"/>
    </xf>
    <xf numFmtId="0" fontId="70" fillId="4" borderId="6" xfId="0" applyFont="1" applyFill="1" applyBorder="1" applyAlignment="1">
      <alignment horizontal="center"/>
    </xf>
    <xf numFmtId="0" fontId="147" fillId="0" borderId="16" xfId="0" applyFont="1" applyBorder="1" applyAlignment="1">
      <alignment horizontal="center" vertical="center"/>
    </xf>
    <xf numFmtId="0" fontId="169" fillId="0" borderId="0" xfId="0" applyFont="1"/>
    <xf numFmtId="0" fontId="169" fillId="0" borderId="6" xfId="0" applyFont="1" applyBorder="1"/>
    <xf numFmtId="0" fontId="169" fillId="24" borderId="37" xfId="0" applyFont="1" applyFill="1" applyBorder="1" applyAlignment="1">
      <alignment horizontal="center" vertical="center"/>
    </xf>
    <xf numFmtId="0" fontId="169" fillId="0" borderId="16" xfId="0" applyFont="1" applyBorder="1" applyAlignment="1">
      <alignment horizontal="center" vertical="center"/>
    </xf>
    <xf numFmtId="0" fontId="169" fillId="0" borderId="17" xfId="0" applyFont="1" applyBorder="1" applyAlignment="1">
      <alignment horizontal="center" vertical="center"/>
    </xf>
    <xf numFmtId="0" fontId="169" fillId="0" borderId="0" xfId="0" applyFont="1" applyAlignment="1">
      <alignment horizontal="right"/>
    </xf>
    <xf numFmtId="2" fontId="169" fillId="0" borderId="0" xfId="0" applyNumberFormat="1" applyFont="1"/>
    <xf numFmtId="0" fontId="169" fillId="0" borderId="36" xfId="0" applyFont="1" applyBorder="1" applyAlignment="1">
      <alignment horizontal="center" vertical="center"/>
    </xf>
    <xf numFmtId="0" fontId="209" fillId="5" borderId="36" xfId="0" applyFont="1" applyFill="1" applyBorder="1" applyAlignment="1">
      <alignment horizontal="center" vertical="center"/>
    </xf>
    <xf numFmtId="0" fontId="147" fillId="0" borderId="63" xfId="0" applyFont="1" applyBorder="1" applyAlignment="1">
      <alignment horizontal="center" vertical="center"/>
    </xf>
    <xf numFmtId="0" fontId="237" fillId="0" borderId="16" xfId="0" applyFont="1" applyBorder="1" applyAlignment="1">
      <alignment horizontal="center" vertical="center"/>
    </xf>
    <xf numFmtId="0" fontId="98" fillId="0" borderId="0" xfId="0" applyFont="1" applyAlignment="1">
      <alignment vertical="center"/>
    </xf>
    <xf numFmtId="0" fontId="98" fillId="0" borderId="18" xfId="0" applyFont="1" applyBorder="1" applyAlignment="1">
      <alignment horizontal="center" vertical="center"/>
    </xf>
    <xf numFmtId="187" fontId="98" fillId="0" borderId="17" xfId="0" applyNumberFormat="1" applyFont="1" applyBorder="1" applyAlignment="1">
      <alignment horizontal="center" vertical="center"/>
    </xf>
    <xf numFmtId="187" fontId="98" fillId="0" borderId="32" xfId="0" applyNumberFormat="1" applyFont="1" applyBorder="1" applyAlignment="1">
      <alignment horizontal="center" vertical="center"/>
    </xf>
    <xf numFmtId="0" fontId="167" fillId="0" borderId="0" xfId="0" applyFont="1"/>
    <xf numFmtId="0" fontId="70" fillId="0" borderId="46" xfId="0" applyFont="1" applyBorder="1" applyAlignment="1">
      <alignment horizontal="center" vertical="center"/>
    </xf>
    <xf numFmtId="187" fontId="169" fillId="0" borderId="17" xfId="0" applyNumberFormat="1" applyFont="1" applyBorder="1" applyAlignment="1">
      <alignment horizontal="center" vertical="center"/>
    </xf>
    <xf numFmtId="0" fontId="169" fillId="0" borderId="63" xfId="0" applyFont="1" applyBorder="1" applyAlignment="1">
      <alignment horizontal="center" vertical="center"/>
    </xf>
    <xf numFmtId="187" fontId="169" fillId="0" borderId="32" xfId="0" applyNumberFormat="1" applyFont="1" applyBorder="1" applyAlignment="1">
      <alignment horizontal="center" vertical="center"/>
    </xf>
    <xf numFmtId="0" fontId="169" fillId="0" borderId="72" xfId="0" applyFont="1" applyBorder="1" applyAlignment="1">
      <alignment horizontal="center" vertical="center"/>
    </xf>
    <xf numFmtId="0" fontId="169" fillId="0" borderId="26" xfId="0" applyFont="1" applyBorder="1" applyAlignment="1">
      <alignment horizontal="center"/>
    </xf>
    <xf numFmtId="0" fontId="98" fillId="0" borderId="16" xfId="0" applyFont="1" applyBorder="1" applyAlignment="1">
      <alignment horizontal="center" vertical="center"/>
    </xf>
    <xf numFmtId="0" fontId="74" fillId="4" borderId="0" xfId="0" applyFont="1" applyFill="1" applyAlignment="1">
      <alignment horizontal="center" vertical="center"/>
    </xf>
    <xf numFmtId="0" fontId="163" fillId="0" borderId="5" xfId="0" applyFont="1" applyBorder="1" applyAlignment="1">
      <alignment horizontal="center" vertical="center"/>
    </xf>
    <xf numFmtId="0" fontId="98" fillId="0" borderId="34" xfId="0" applyFont="1" applyBorder="1" applyAlignment="1">
      <alignment horizontal="center" vertical="center"/>
    </xf>
    <xf numFmtId="0" fontId="45" fillId="0" borderId="16" xfId="0" applyFont="1" applyBorder="1" applyAlignment="1">
      <alignment horizontal="center"/>
    </xf>
    <xf numFmtId="0" fontId="45" fillId="0" borderId="34" xfId="0" applyFont="1" applyBorder="1" applyAlignment="1">
      <alignment horizontal="center"/>
    </xf>
    <xf numFmtId="0" fontId="238" fillId="0" borderId="0" xfId="0" applyFont="1"/>
    <xf numFmtId="0" fontId="71" fillId="4" borderId="66" xfId="0" applyFont="1" applyFill="1" applyBorder="1" applyAlignment="1">
      <alignment horizontal="center"/>
    </xf>
    <xf numFmtId="0" fontId="3" fillId="0" borderId="36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2" fillId="0" borderId="66" xfId="0" applyFont="1" applyBorder="1"/>
    <xf numFmtId="2" fontId="2" fillId="0" borderId="0" xfId="0" applyNumberFormat="1" applyFont="1"/>
    <xf numFmtId="0" fontId="155" fillId="16" borderId="24" xfId="0" applyFont="1" applyFill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156" fillId="5" borderId="17" xfId="0" applyFont="1" applyFill="1" applyBorder="1" applyAlignment="1" applyProtection="1">
      <alignment horizontal="center" vertical="center"/>
      <protection locked="0"/>
    </xf>
    <xf numFmtId="0" fontId="156" fillId="5" borderId="32" xfId="0" applyFont="1" applyFill="1" applyBorder="1" applyAlignment="1" applyProtection="1">
      <alignment horizontal="center" vertical="center"/>
      <protection locked="0"/>
    </xf>
    <xf numFmtId="0" fontId="209" fillId="5" borderId="6" xfId="0" applyFont="1" applyFill="1" applyBorder="1" applyAlignment="1" applyProtection="1">
      <alignment horizontal="center" vertical="center"/>
      <protection locked="0"/>
    </xf>
    <xf numFmtId="0" fontId="209" fillId="5" borderId="39" xfId="0" applyFont="1" applyFill="1" applyBorder="1" applyAlignment="1" applyProtection="1">
      <alignment horizontal="center" vertical="center"/>
      <protection locked="0"/>
    </xf>
    <xf numFmtId="0" fontId="209" fillId="5" borderId="63" xfId="0" applyFont="1" applyFill="1" applyBorder="1" applyAlignment="1" applyProtection="1">
      <alignment horizontal="center" vertical="center"/>
      <protection locked="0"/>
    </xf>
    <xf numFmtId="0" fontId="209" fillId="5" borderId="32" xfId="0" applyFont="1" applyFill="1" applyBorder="1" applyAlignment="1" applyProtection="1">
      <alignment horizontal="center" vertical="center"/>
      <protection locked="0"/>
    </xf>
    <xf numFmtId="0" fontId="156" fillId="5" borderId="6" xfId="0" applyFont="1" applyFill="1" applyBorder="1" applyAlignment="1" applyProtection="1">
      <alignment horizontal="center" vertical="center"/>
      <protection locked="0"/>
    </xf>
    <xf numFmtId="187" fontId="209" fillId="5" borderId="6" xfId="0" applyNumberFormat="1" applyFont="1" applyFill="1" applyBorder="1" applyAlignment="1" applyProtection="1">
      <alignment horizontal="center" vertical="center"/>
      <protection locked="0"/>
    </xf>
    <xf numFmtId="0" fontId="209" fillId="5" borderId="17" xfId="0" applyFont="1" applyFill="1" applyBorder="1" applyAlignment="1" applyProtection="1">
      <alignment horizontal="center" vertical="center"/>
      <protection locked="0"/>
    </xf>
    <xf numFmtId="188" fontId="71" fillId="5" borderId="6" xfId="0" applyNumberFormat="1" applyFont="1" applyFill="1" applyBorder="1" applyAlignment="1" applyProtection="1">
      <alignment horizontal="center" vertical="center"/>
      <protection locked="0"/>
    </xf>
    <xf numFmtId="2" fontId="71" fillId="5" borderId="6" xfId="0" applyNumberFormat="1" applyFont="1" applyFill="1" applyBorder="1" applyAlignment="1" applyProtection="1">
      <alignment horizontal="center" vertical="center"/>
      <protection locked="0"/>
    </xf>
    <xf numFmtId="0" fontId="71" fillId="5" borderId="6" xfId="0" applyFont="1" applyFill="1" applyBorder="1" applyAlignment="1" applyProtection="1">
      <alignment horizontal="center" vertical="center"/>
      <protection locked="0"/>
    </xf>
    <xf numFmtId="0" fontId="74" fillId="5" borderId="69" xfId="0" applyFont="1" applyFill="1" applyBorder="1" applyAlignment="1" applyProtection="1">
      <alignment horizontal="center" vertical="center"/>
      <protection locked="0"/>
    </xf>
    <xf numFmtId="0" fontId="71" fillId="2" borderId="6" xfId="0" applyFont="1" applyFill="1" applyBorder="1" applyAlignment="1" applyProtection="1">
      <alignment horizontal="center" vertical="center"/>
      <protection locked="0"/>
    </xf>
    <xf numFmtId="0" fontId="74" fillId="5" borderId="27" xfId="0" applyFont="1" applyFill="1" applyBorder="1" applyAlignment="1" applyProtection="1">
      <alignment horizontal="center" vertical="center"/>
      <protection locked="0"/>
    </xf>
    <xf numFmtId="0" fontId="71" fillId="2" borderId="31" xfId="0" applyFont="1" applyFill="1" applyBorder="1" applyAlignment="1" applyProtection="1">
      <alignment horizontal="center" vertical="center"/>
      <protection locked="0"/>
    </xf>
    <xf numFmtId="0" fontId="99" fillId="5" borderId="27" xfId="0" applyFont="1" applyFill="1" applyBorder="1" applyAlignment="1" applyProtection="1">
      <alignment horizontal="center" vertical="center"/>
      <protection locked="0"/>
    </xf>
    <xf numFmtId="0" fontId="116" fillId="5" borderId="27" xfId="0" applyFont="1" applyFill="1" applyBorder="1" applyAlignment="1" applyProtection="1">
      <alignment horizontal="center" vertical="center"/>
      <protection locked="0"/>
    </xf>
    <xf numFmtId="0" fontId="116" fillId="5" borderId="69" xfId="0" applyFont="1" applyFill="1" applyBorder="1" applyAlignment="1" applyProtection="1">
      <alignment horizontal="center" vertical="center"/>
      <protection locked="0"/>
    </xf>
    <xf numFmtId="0" fontId="70" fillId="0" borderId="0" xfId="0" applyFont="1" applyProtection="1">
      <protection locked="0"/>
    </xf>
    <xf numFmtId="0" fontId="71" fillId="2" borderId="36" xfId="0" applyFont="1" applyFill="1" applyBorder="1" applyAlignment="1" applyProtection="1">
      <alignment horizontal="center" vertical="center"/>
      <protection locked="0"/>
    </xf>
    <xf numFmtId="0" fontId="146" fillId="5" borderId="39" xfId="0" applyFont="1" applyFill="1" applyBorder="1" applyAlignment="1" applyProtection="1">
      <alignment horizontal="center" vertical="center"/>
      <protection locked="0"/>
    </xf>
    <xf numFmtId="0" fontId="71" fillId="2" borderId="66" xfId="0" applyFont="1" applyFill="1" applyBorder="1" applyAlignment="1" applyProtection="1">
      <alignment horizontal="center"/>
      <protection locked="0"/>
    </xf>
    <xf numFmtId="0" fontId="71" fillId="2" borderId="6" xfId="0" applyFont="1" applyFill="1" applyBorder="1" applyAlignment="1" applyProtection="1">
      <alignment horizontal="center"/>
      <protection locked="0"/>
    </xf>
    <xf numFmtId="0" fontId="71" fillId="2" borderId="36" xfId="0" applyFont="1" applyFill="1" applyBorder="1" applyAlignment="1" applyProtection="1">
      <alignment horizontal="center"/>
      <protection locked="0"/>
    </xf>
    <xf numFmtId="2" fontId="71" fillId="5" borderId="6" xfId="0" applyNumberFormat="1" applyFont="1" applyFill="1" applyBorder="1" applyAlignment="1" applyProtection="1">
      <alignment horizontal="center"/>
      <protection locked="0"/>
    </xf>
    <xf numFmtId="188" fontId="71" fillId="5" borderId="6" xfId="0" applyNumberFormat="1" applyFont="1" applyFill="1" applyBorder="1" applyAlignment="1" applyProtection="1">
      <alignment horizontal="center"/>
      <protection locked="0"/>
    </xf>
    <xf numFmtId="0" fontId="71" fillId="5" borderId="6" xfId="0" applyFont="1" applyFill="1" applyBorder="1" applyAlignment="1" applyProtection="1">
      <alignment horizontal="center"/>
      <protection locked="0"/>
    </xf>
    <xf numFmtId="2" fontId="34" fillId="5" borderId="6" xfId="0" applyNumberFormat="1" applyFont="1" applyFill="1" applyBorder="1" applyAlignment="1" applyProtection="1">
      <alignment horizontal="center"/>
      <protection locked="0"/>
    </xf>
    <xf numFmtId="0" fontId="71" fillId="2" borderId="2" xfId="0" applyFont="1" applyFill="1" applyBorder="1" applyAlignment="1" applyProtection="1">
      <alignment horizontal="center"/>
      <protection locked="0"/>
    </xf>
    <xf numFmtId="0" fontId="71" fillId="5" borderId="33" xfId="0" applyFont="1" applyFill="1" applyBorder="1" applyAlignment="1" applyProtection="1">
      <alignment horizontal="center" vertical="center"/>
      <protection locked="0"/>
    </xf>
    <xf numFmtId="0" fontId="71" fillId="5" borderId="57" xfId="0" applyFont="1" applyFill="1" applyBorder="1" applyAlignment="1" applyProtection="1">
      <alignment horizontal="center" vertical="center"/>
      <protection locked="0"/>
    </xf>
    <xf numFmtId="0" fontId="71" fillId="5" borderId="54" xfId="0" applyFont="1" applyFill="1" applyBorder="1" applyAlignment="1" applyProtection="1">
      <alignment horizontal="center" vertical="center"/>
      <protection locked="0"/>
    </xf>
    <xf numFmtId="189" fontId="71" fillId="5" borderId="6" xfId="0" applyNumberFormat="1" applyFont="1" applyFill="1" applyBorder="1" applyAlignment="1" applyProtection="1">
      <alignment horizontal="center" vertical="center"/>
      <protection locked="0"/>
    </xf>
    <xf numFmtId="188" fontId="113" fillId="5" borderId="6" xfId="0" applyNumberFormat="1" applyFont="1" applyFill="1" applyBorder="1" applyAlignment="1" applyProtection="1">
      <alignment horizontal="center"/>
      <protection locked="0"/>
    </xf>
    <xf numFmtId="0" fontId="34" fillId="2" borderId="6" xfId="0" applyFont="1" applyFill="1" applyBorder="1" applyAlignment="1" applyProtection="1">
      <alignment horizontal="center"/>
      <protection locked="0"/>
    </xf>
    <xf numFmtId="1" fontId="34" fillId="5" borderId="6" xfId="1" applyNumberFormat="1" applyFont="1" applyFill="1" applyBorder="1" applyAlignment="1" applyProtection="1">
      <alignment horizontal="center" vertical="center"/>
      <protection locked="0"/>
    </xf>
    <xf numFmtId="2" fontId="71" fillId="5" borderId="66" xfId="0" applyNumberFormat="1" applyFont="1" applyFill="1" applyBorder="1" applyAlignment="1" applyProtection="1">
      <alignment horizontal="center"/>
      <protection locked="0"/>
    </xf>
    <xf numFmtId="1" fontId="71" fillId="5" borderId="6" xfId="1" applyNumberFormat="1" applyFont="1" applyFill="1" applyBorder="1" applyAlignment="1" applyProtection="1">
      <alignment horizontal="center" vertical="center"/>
      <protection locked="0"/>
    </xf>
    <xf numFmtId="2" fontId="71" fillId="5" borderId="66" xfId="0" applyNumberFormat="1" applyFont="1" applyFill="1" applyBorder="1" applyAlignment="1" applyProtection="1">
      <alignment horizontal="center" vertical="center"/>
      <protection locked="0"/>
    </xf>
    <xf numFmtId="188" fontId="113" fillId="5" borderId="66" xfId="0" applyNumberFormat="1" applyFont="1" applyFill="1" applyBorder="1" applyAlignment="1" applyProtection="1">
      <alignment horizontal="center"/>
      <protection locked="0"/>
    </xf>
    <xf numFmtId="0" fontId="71" fillId="2" borderId="2" xfId="0" applyFont="1" applyFill="1" applyBorder="1" applyAlignment="1" applyProtection="1">
      <alignment horizontal="center" vertical="center"/>
      <protection locked="0"/>
    </xf>
    <xf numFmtId="0" fontId="71" fillId="5" borderId="31" xfId="0" applyFont="1" applyFill="1" applyBorder="1" applyAlignment="1" applyProtection="1">
      <alignment horizontal="center" vertical="center"/>
      <protection locked="0"/>
    </xf>
    <xf numFmtId="0" fontId="71" fillId="5" borderId="36" xfId="0" applyFont="1" applyFill="1" applyBorder="1" applyAlignment="1" applyProtection="1">
      <alignment horizontal="center" vertical="center"/>
      <protection locked="0"/>
    </xf>
    <xf numFmtId="0" fontId="71" fillId="5" borderId="69" xfId="0" applyFont="1" applyFill="1" applyBorder="1" applyAlignment="1" applyProtection="1">
      <alignment horizontal="center" vertical="center"/>
      <protection locked="0"/>
    </xf>
    <xf numFmtId="2" fontId="113" fillId="5" borderId="6" xfId="0" applyNumberFormat="1" applyFont="1" applyFill="1" applyBorder="1" applyAlignment="1" applyProtection="1">
      <alignment horizontal="center"/>
      <protection locked="0"/>
    </xf>
    <xf numFmtId="0" fontId="113" fillId="5" borderId="6" xfId="0" applyFont="1" applyFill="1" applyBorder="1" applyAlignment="1" applyProtection="1">
      <alignment horizontal="center"/>
      <protection locked="0"/>
    </xf>
    <xf numFmtId="0" fontId="202" fillId="5" borderId="6" xfId="0" applyFont="1" applyFill="1" applyBorder="1" applyAlignment="1" applyProtection="1">
      <alignment horizontal="center" vertical="center"/>
      <protection locked="0"/>
    </xf>
    <xf numFmtId="0" fontId="113" fillId="2" borderId="6" xfId="0" applyFont="1" applyFill="1" applyBorder="1" applyAlignment="1" applyProtection="1">
      <alignment horizontal="center"/>
      <protection locked="0"/>
    </xf>
    <xf numFmtId="0" fontId="157" fillId="5" borderId="6" xfId="0" applyFont="1" applyFill="1" applyBorder="1" applyAlignment="1" applyProtection="1">
      <alignment horizontal="center" vertical="center"/>
      <protection locked="0"/>
    </xf>
    <xf numFmtId="0" fontId="157" fillId="5" borderId="31" xfId="0" applyFont="1" applyFill="1" applyBorder="1" applyAlignment="1" applyProtection="1">
      <alignment horizontal="center" vertical="center"/>
      <protection locked="0"/>
    </xf>
    <xf numFmtId="0" fontId="71" fillId="5" borderId="36" xfId="0" applyFont="1" applyFill="1" applyBorder="1" applyAlignment="1" applyProtection="1">
      <alignment horizontal="center"/>
      <protection locked="0"/>
    </xf>
    <xf numFmtId="0" fontId="71" fillId="5" borderId="31" xfId="0" applyFont="1" applyFill="1" applyBorder="1" applyAlignment="1" applyProtection="1">
      <alignment horizontal="center"/>
      <protection locked="0"/>
    </xf>
    <xf numFmtId="1" fontId="71" fillId="5" borderId="27" xfId="1" applyNumberFormat="1" applyFont="1" applyFill="1" applyBorder="1" applyAlignment="1" applyProtection="1">
      <alignment horizontal="center" vertical="center"/>
      <protection locked="0"/>
    </xf>
    <xf numFmtId="0" fontId="113" fillId="5" borderId="6" xfId="0" applyFont="1" applyFill="1" applyBorder="1" applyAlignment="1" applyProtection="1">
      <alignment horizontal="center" vertical="center"/>
      <protection locked="0"/>
    </xf>
    <xf numFmtId="0" fontId="113" fillId="5" borderId="36" xfId="0" applyFont="1" applyFill="1" applyBorder="1" applyAlignment="1" applyProtection="1">
      <alignment horizontal="center" vertical="center"/>
      <protection locked="0"/>
    </xf>
    <xf numFmtId="188" fontId="113" fillId="5" borderId="6" xfId="0" applyNumberFormat="1" applyFont="1" applyFill="1" applyBorder="1" applyAlignment="1" applyProtection="1">
      <alignment horizontal="center" vertical="center"/>
      <protection locked="0"/>
    </xf>
    <xf numFmtId="0" fontId="113" fillId="2" borderId="6" xfId="0" applyFont="1" applyFill="1" applyBorder="1" applyAlignment="1" applyProtection="1">
      <alignment horizontal="center" vertical="center"/>
      <protection locked="0"/>
    </xf>
    <xf numFmtId="0" fontId="157" fillId="2" borderId="6" xfId="0" applyFont="1" applyFill="1" applyBorder="1" applyAlignment="1" applyProtection="1">
      <alignment horizontal="center" vertical="center"/>
      <protection locked="0"/>
    </xf>
    <xf numFmtId="0" fontId="157" fillId="5" borderId="27" xfId="0" applyFont="1" applyFill="1" applyBorder="1" applyAlignment="1" applyProtection="1">
      <alignment horizontal="center" vertical="center"/>
      <protection locked="0"/>
    </xf>
    <xf numFmtId="1" fontId="71" fillId="5" borderId="64" xfId="1" applyNumberFormat="1" applyFont="1" applyFill="1" applyBorder="1" applyAlignment="1" applyProtection="1">
      <alignment horizontal="center" vertical="center"/>
      <protection locked="0"/>
    </xf>
    <xf numFmtId="1" fontId="71" fillId="5" borderId="27" xfId="0" applyNumberFormat="1" applyFont="1" applyFill="1" applyBorder="1" applyAlignment="1" applyProtection="1">
      <alignment horizontal="center" vertical="center"/>
      <protection locked="0"/>
    </xf>
    <xf numFmtId="0" fontId="113" fillId="2" borderId="66" xfId="0" applyFont="1" applyFill="1" applyBorder="1" applyAlignment="1" applyProtection="1">
      <alignment horizontal="center"/>
      <protection locked="0"/>
    </xf>
    <xf numFmtId="0" fontId="157" fillId="5" borderId="55" xfId="0" applyFont="1" applyFill="1" applyBorder="1" applyAlignment="1" applyProtection="1">
      <alignment horizontal="center"/>
      <protection locked="0"/>
    </xf>
    <xf numFmtId="0" fontId="157" fillId="5" borderId="57" xfId="0" applyFont="1" applyFill="1" applyBorder="1" applyAlignment="1" applyProtection="1">
      <alignment horizontal="center" vertical="center"/>
      <protection locked="0"/>
    </xf>
    <xf numFmtId="187" fontId="71" fillId="5" borderId="27" xfId="1" applyNumberFormat="1" applyFont="1" applyFill="1" applyBorder="1" applyAlignment="1" applyProtection="1">
      <alignment horizontal="center" vertical="center"/>
      <protection locked="0"/>
    </xf>
    <xf numFmtId="0" fontId="71" fillId="5" borderId="11" xfId="0" applyFont="1" applyFill="1" applyBorder="1" applyAlignment="1" applyProtection="1">
      <alignment horizontal="center" vertical="center"/>
      <protection locked="0"/>
    </xf>
    <xf numFmtId="0" fontId="71" fillId="5" borderId="27" xfId="0" applyFont="1" applyFill="1" applyBorder="1" applyAlignment="1" applyProtection="1">
      <alignment horizontal="center" vertical="center"/>
      <protection locked="0"/>
    </xf>
    <xf numFmtId="0" fontId="223" fillId="5" borderId="27" xfId="0" applyFont="1" applyFill="1" applyBorder="1" applyAlignment="1" applyProtection="1">
      <alignment horizontal="center" vertical="center"/>
      <protection locked="0"/>
    </xf>
    <xf numFmtId="0" fontId="148" fillId="5" borderId="27" xfId="0" applyFont="1" applyFill="1" applyBorder="1" applyAlignment="1" applyProtection="1">
      <alignment horizontal="center" vertical="center"/>
      <protection locked="0"/>
    </xf>
    <xf numFmtId="188" fontId="209" fillId="5" borderId="6" xfId="0" applyNumberFormat="1" applyFont="1" applyFill="1" applyBorder="1" applyAlignment="1" applyProtection="1">
      <alignment horizontal="center" vertical="center"/>
      <protection locked="0"/>
    </xf>
    <xf numFmtId="2" fontId="209" fillId="5" borderId="6" xfId="0" applyNumberFormat="1" applyFont="1" applyFill="1" applyBorder="1" applyAlignment="1" applyProtection="1">
      <alignment horizontal="center" vertical="center"/>
      <protection locked="0"/>
    </xf>
    <xf numFmtId="0" fontId="209" fillId="5" borderId="6" xfId="0" applyFont="1" applyFill="1" applyBorder="1" applyAlignment="1" applyProtection="1">
      <alignment vertical="center"/>
      <protection locked="0"/>
    </xf>
    <xf numFmtId="0" fontId="146" fillId="5" borderId="26" xfId="0" applyFont="1" applyFill="1" applyBorder="1" applyAlignment="1" applyProtection="1">
      <alignment horizontal="center" vertical="center"/>
      <protection locked="0"/>
    </xf>
    <xf numFmtId="0" fontId="148" fillId="5" borderId="69" xfId="0" applyFont="1" applyFill="1" applyBorder="1" applyAlignment="1" applyProtection="1">
      <alignment horizontal="center" vertical="center"/>
      <protection locked="0"/>
    </xf>
    <xf numFmtId="2" fontId="209" fillId="5" borderId="6" xfId="0" applyNumberFormat="1" applyFont="1" applyFill="1" applyBorder="1" applyAlignment="1" applyProtection="1">
      <alignment horizontal="center"/>
      <protection locked="0"/>
    </xf>
    <xf numFmtId="1" fontId="99" fillId="3" borderId="27" xfId="0" applyNumberFormat="1" applyFont="1" applyFill="1" applyBorder="1" applyAlignment="1">
      <alignment horizontal="center" vertical="center"/>
    </xf>
    <xf numFmtId="0" fontId="221" fillId="5" borderId="27" xfId="0" applyFont="1" applyFill="1" applyBorder="1" applyAlignment="1" applyProtection="1">
      <alignment horizontal="center" vertical="center"/>
      <protection locked="0"/>
    </xf>
    <xf numFmtId="0" fontId="180" fillId="5" borderId="6" xfId="0" applyFont="1" applyFill="1" applyBorder="1" applyAlignment="1" applyProtection="1">
      <alignment horizontal="center"/>
      <protection locked="0"/>
    </xf>
    <xf numFmtId="0" fontId="186" fillId="5" borderId="6" xfId="0" applyFont="1" applyFill="1" applyBorder="1" applyAlignment="1" applyProtection="1">
      <alignment horizontal="center" vertical="center"/>
      <protection locked="0"/>
    </xf>
    <xf numFmtId="2" fontId="209" fillId="5" borderId="2" xfId="0" applyNumberFormat="1" applyFont="1" applyFill="1" applyBorder="1" applyAlignment="1" applyProtection="1">
      <alignment horizontal="center" vertical="center"/>
      <protection locked="0"/>
    </xf>
    <xf numFmtId="0" fontId="180" fillId="5" borderId="6" xfId="0" applyFont="1" applyFill="1" applyBorder="1" applyAlignment="1" applyProtection="1">
      <alignment horizontal="center" vertical="center"/>
      <protection locked="0"/>
    </xf>
    <xf numFmtId="2" fontId="179" fillId="5" borderId="6" xfId="0" applyNumberFormat="1" applyFont="1" applyFill="1" applyBorder="1" applyAlignment="1" applyProtection="1">
      <alignment horizontal="center"/>
      <protection locked="0"/>
    </xf>
    <xf numFmtId="2" fontId="179" fillId="5" borderId="6" xfId="0" applyNumberFormat="1" applyFont="1" applyFill="1" applyBorder="1" applyAlignment="1" applyProtection="1">
      <alignment horizontal="center" vertical="center"/>
      <protection locked="0"/>
    </xf>
    <xf numFmtId="2" fontId="184" fillId="5" borderId="66" xfId="0" applyNumberFormat="1" applyFont="1" applyFill="1" applyBorder="1" applyAlignment="1" applyProtection="1">
      <alignment horizontal="center" vertical="center"/>
      <protection locked="0"/>
    </xf>
    <xf numFmtId="2" fontId="184" fillId="5" borderId="6" xfId="0" applyNumberFormat="1" applyFont="1" applyFill="1" applyBorder="1" applyAlignment="1" applyProtection="1">
      <alignment horizontal="center" vertical="center"/>
      <protection locked="0"/>
    </xf>
    <xf numFmtId="0" fontId="179" fillId="5" borderId="6" xfId="0" applyFont="1" applyFill="1" applyBorder="1" applyAlignment="1" applyProtection="1">
      <alignment horizontal="center" vertical="center"/>
      <protection locked="0"/>
    </xf>
    <xf numFmtId="0" fontId="71" fillId="2" borderId="31" xfId="0" applyFont="1" applyFill="1" applyBorder="1" applyAlignment="1" applyProtection="1">
      <alignment horizontal="center"/>
      <protection locked="0"/>
    </xf>
    <xf numFmtId="4" fontId="0" fillId="0" borderId="0" xfId="0" applyNumberFormat="1"/>
    <xf numFmtId="0" fontId="192" fillId="3" borderId="49" xfId="0" applyFont="1" applyFill="1" applyBorder="1" applyAlignment="1">
      <alignment horizontal="center" vertical="center"/>
    </xf>
    <xf numFmtId="0" fontId="192" fillId="0" borderId="32" xfId="0" applyFont="1" applyBorder="1" applyAlignment="1">
      <alignment horizontal="center" vertical="center"/>
    </xf>
    <xf numFmtId="0" fontId="143" fillId="8" borderId="69" xfId="0" applyFont="1" applyFill="1" applyBorder="1"/>
    <xf numFmtId="0" fontId="224" fillId="5" borderId="69" xfId="0" applyFont="1" applyFill="1" applyBorder="1" applyAlignment="1" applyProtection="1">
      <alignment horizontal="center" vertical="center"/>
      <protection locked="0"/>
    </xf>
    <xf numFmtId="0" fontId="79" fillId="0" borderId="0" xfId="0" applyFont="1" applyAlignment="1">
      <alignment horizontal="left" vertical="center" indent="2"/>
    </xf>
    <xf numFmtId="0" fontId="79" fillId="0" borderId="0" xfId="0" applyFont="1" applyAlignment="1">
      <alignment horizontal="right" vertical="center"/>
    </xf>
    <xf numFmtId="0" fontId="79" fillId="0" borderId="0" xfId="0" applyFont="1" applyAlignment="1">
      <alignment vertical="center"/>
    </xf>
    <xf numFmtId="0" fontId="79" fillId="0" borderId="0" xfId="0" applyFont="1" applyAlignment="1">
      <alignment horizontal="left"/>
    </xf>
    <xf numFmtId="0" fontId="73" fillId="4" borderId="0" xfId="0" applyFont="1" applyFill="1" applyAlignment="1">
      <alignment horizontal="center"/>
    </xf>
    <xf numFmtId="4" fontId="82" fillId="0" borderId="0" xfId="0" applyNumberFormat="1" applyFont="1" applyAlignment="1">
      <alignment horizontal="left" vertical="center"/>
    </xf>
    <xf numFmtId="0" fontId="79" fillId="0" borderId="25" xfId="0" applyFont="1" applyBorder="1" applyAlignment="1">
      <alignment horizontal="left" vertical="center"/>
    </xf>
    <xf numFmtId="0" fontId="79" fillId="0" borderId="25" xfId="0" applyFont="1" applyBorder="1" applyAlignment="1">
      <alignment vertical="center"/>
    </xf>
    <xf numFmtId="0" fontId="230" fillId="0" borderId="25" xfId="0" applyFont="1" applyBorder="1" applyAlignment="1">
      <alignment horizontal="left" vertical="center"/>
    </xf>
    <xf numFmtId="0" fontId="70" fillId="0" borderId="0" xfId="0" applyFont="1" applyAlignment="1">
      <alignment horizontal="right" vertical="center"/>
    </xf>
    <xf numFmtId="0" fontId="226" fillId="0" borderId="68" xfId="0" applyFont="1" applyBorder="1" applyAlignment="1">
      <alignment horizontal="center" vertical="center"/>
    </xf>
    <xf numFmtId="0" fontId="45" fillId="0" borderId="66" xfId="0" applyFont="1" applyBorder="1" applyAlignment="1">
      <alignment horizontal="center"/>
    </xf>
    <xf numFmtId="0" fontId="226" fillId="0" borderId="16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/>
    </xf>
    <xf numFmtId="0" fontId="226" fillId="0" borderId="63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42" fillId="0" borderId="0" xfId="0" applyFont="1"/>
    <xf numFmtId="0" fontId="242" fillId="0" borderId="4" xfId="0" applyFont="1" applyBorder="1"/>
    <xf numFmtId="0" fontId="242" fillId="0" borderId="24" xfId="0" applyFont="1" applyBorder="1"/>
    <xf numFmtId="0" fontId="70" fillId="3" borderId="0" xfId="0" applyFont="1" applyFill="1" applyAlignment="1">
      <alignment horizontal="center" vertical="center"/>
    </xf>
    <xf numFmtId="0" fontId="243" fillId="4" borderId="0" xfId="0" applyFont="1" applyFill="1" applyAlignment="1" applyProtection="1">
      <alignment horizontal="left" vertical="center"/>
      <protection hidden="1"/>
    </xf>
    <xf numFmtId="0" fontId="246" fillId="4" borderId="0" xfId="0" applyFont="1" applyFill="1" applyAlignment="1" applyProtection="1">
      <alignment horizontal="left" vertical="center"/>
      <protection hidden="1"/>
    </xf>
    <xf numFmtId="0" fontId="45" fillId="0" borderId="0" xfId="0" applyFont="1"/>
    <xf numFmtId="187" fontId="79" fillId="4" borderId="0" xfId="0" applyNumberFormat="1" applyFont="1" applyFill="1" applyAlignment="1">
      <alignment horizontal="center" vertical="center"/>
    </xf>
    <xf numFmtId="43" fontId="115" fillId="3" borderId="22" xfId="1" applyFont="1" applyFill="1" applyBorder="1" applyProtection="1">
      <protection locked="0" hidden="1"/>
    </xf>
    <xf numFmtId="43" fontId="115" fillId="0" borderId="0" xfId="1" applyFont="1" applyBorder="1" applyAlignment="1" applyProtection="1">
      <alignment horizontal="center" vertical="center"/>
      <protection hidden="1"/>
    </xf>
    <xf numFmtId="0" fontId="74" fillId="0" borderId="0" xfId="0" applyFont="1" applyAlignment="1">
      <alignment horizontal="center" vertical="center" textRotation="180"/>
    </xf>
    <xf numFmtId="0" fontId="181" fillId="10" borderId="28" xfId="0" applyFont="1" applyFill="1" applyBorder="1" applyAlignment="1">
      <alignment horizontal="center" vertical="center" wrapText="1"/>
    </xf>
    <xf numFmtId="0" fontId="181" fillId="10" borderId="29" xfId="0" applyFont="1" applyFill="1" applyBorder="1" applyAlignment="1">
      <alignment horizontal="center" vertical="center" wrapText="1"/>
    </xf>
    <xf numFmtId="0" fontId="181" fillId="10" borderId="30" xfId="0" applyFont="1" applyFill="1" applyBorder="1" applyAlignment="1">
      <alignment horizontal="center" vertical="center" wrapText="1"/>
    </xf>
    <xf numFmtId="0" fontId="181" fillId="10" borderId="4" xfId="0" applyFont="1" applyFill="1" applyBorder="1" applyAlignment="1">
      <alignment horizontal="center" vertical="center" wrapText="1"/>
    </xf>
    <xf numFmtId="0" fontId="181" fillId="10" borderId="0" xfId="0" applyFont="1" applyFill="1" applyAlignment="1">
      <alignment horizontal="center" vertical="center" wrapText="1"/>
    </xf>
    <xf numFmtId="0" fontId="181" fillId="10" borderId="5" xfId="0" applyFont="1" applyFill="1" applyBorder="1" applyAlignment="1">
      <alignment horizontal="center" vertical="center" wrapText="1"/>
    </xf>
    <xf numFmtId="0" fontId="181" fillId="10" borderId="24" xfId="0" applyFont="1" applyFill="1" applyBorder="1" applyAlignment="1">
      <alignment horizontal="center" vertical="center" wrapText="1"/>
    </xf>
    <xf numFmtId="0" fontId="181" fillId="10" borderId="25" xfId="0" applyFont="1" applyFill="1" applyBorder="1" applyAlignment="1">
      <alignment horizontal="center" vertical="center" wrapText="1"/>
    </xf>
    <xf numFmtId="0" fontId="181" fillId="10" borderId="26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94" fillId="13" borderId="28" xfId="0" applyFont="1" applyFill="1" applyBorder="1" applyAlignment="1">
      <alignment horizontal="center" vertical="center" wrapText="1"/>
    </xf>
    <xf numFmtId="0" fontId="94" fillId="13" borderId="29" xfId="0" applyFont="1" applyFill="1" applyBorder="1" applyAlignment="1">
      <alignment horizontal="center" vertical="center" wrapText="1"/>
    </xf>
    <xf numFmtId="0" fontId="94" fillId="13" borderId="4" xfId="0" applyFont="1" applyFill="1" applyBorder="1" applyAlignment="1">
      <alignment horizontal="center" vertical="center" wrapText="1"/>
    </xf>
    <xf numFmtId="0" fontId="94" fillId="13" borderId="0" xfId="0" applyFont="1" applyFill="1" applyAlignment="1">
      <alignment horizontal="center" vertical="center" wrapText="1"/>
    </xf>
    <xf numFmtId="0" fontId="94" fillId="13" borderId="24" xfId="0" applyFont="1" applyFill="1" applyBorder="1" applyAlignment="1">
      <alignment horizontal="center" vertical="center" wrapText="1"/>
    </xf>
    <xf numFmtId="0" fontId="94" fillId="13" borderId="25" xfId="0" applyFont="1" applyFill="1" applyBorder="1" applyAlignment="1">
      <alignment horizontal="center" vertical="center" wrapText="1"/>
    </xf>
    <xf numFmtId="0" fontId="65" fillId="10" borderId="28" xfId="0" applyFont="1" applyFill="1" applyBorder="1" applyAlignment="1">
      <alignment horizontal="center" vertical="center" wrapText="1"/>
    </xf>
    <xf numFmtId="0" fontId="65" fillId="10" borderId="29" xfId="0" applyFont="1" applyFill="1" applyBorder="1" applyAlignment="1">
      <alignment horizontal="center" vertical="center" wrapText="1"/>
    </xf>
    <xf numFmtId="0" fontId="65" fillId="10" borderId="30" xfId="0" applyFont="1" applyFill="1" applyBorder="1" applyAlignment="1">
      <alignment horizontal="center" vertical="center" wrapText="1"/>
    </xf>
    <xf numFmtId="0" fontId="65" fillId="10" borderId="4" xfId="0" applyFont="1" applyFill="1" applyBorder="1" applyAlignment="1">
      <alignment horizontal="center" vertical="center" wrapText="1"/>
    </xf>
    <xf numFmtId="0" fontId="65" fillId="10" borderId="0" xfId="0" applyFont="1" applyFill="1" applyAlignment="1">
      <alignment horizontal="center" vertical="center" wrapText="1"/>
    </xf>
    <xf numFmtId="0" fontId="65" fillId="10" borderId="5" xfId="0" applyFont="1" applyFill="1" applyBorder="1" applyAlignment="1">
      <alignment horizontal="center" vertical="center" wrapText="1"/>
    </xf>
    <xf numFmtId="0" fontId="65" fillId="10" borderId="24" xfId="0" applyFont="1" applyFill="1" applyBorder="1" applyAlignment="1">
      <alignment horizontal="center" vertical="center" wrapText="1"/>
    </xf>
    <xf numFmtId="0" fontId="65" fillId="10" borderId="25" xfId="0" applyFont="1" applyFill="1" applyBorder="1" applyAlignment="1">
      <alignment horizontal="center" vertical="center" wrapText="1"/>
    </xf>
    <xf numFmtId="0" fontId="65" fillId="10" borderId="26" xfId="0" applyFont="1" applyFill="1" applyBorder="1" applyAlignment="1">
      <alignment horizontal="center" vertical="center" wrapText="1"/>
    </xf>
    <xf numFmtId="0" fontId="176" fillId="17" borderId="28" xfId="0" applyFont="1" applyFill="1" applyBorder="1" applyAlignment="1">
      <alignment horizontal="center" vertical="center"/>
    </xf>
    <xf numFmtId="0" fontId="176" fillId="17" borderId="29" xfId="0" applyFont="1" applyFill="1" applyBorder="1" applyAlignment="1">
      <alignment horizontal="center" vertical="center"/>
    </xf>
    <xf numFmtId="0" fontId="176" fillId="17" borderId="30" xfId="0" applyFont="1" applyFill="1" applyBorder="1" applyAlignment="1">
      <alignment horizontal="center" vertical="center"/>
    </xf>
    <xf numFmtId="0" fontId="176" fillId="17" borderId="4" xfId="0" applyFont="1" applyFill="1" applyBorder="1" applyAlignment="1">
      <alignment horizontal="center" vertical="center"/>
    </xf>
    <xf numFmtId="0" fontId="176" fillId="17" borderId="0" xfId="0" applyFont="1" applyFill="1" applyAlignment="1">
      <alignment horizontal="center" vertical="center"/>
    </xf>
    <xf numFmtId="0" fontId="176" fillId="17" borderId="5" xfId="0" applyFont="1" applyFill="1" applyBorder="1" applyAlignment="1">
      <alignment horizontal="center" vertical="center"/>
    </xf>
    <xf numFmtId="0" fontId="176" fillId="17" borderId="24" xfId="0" applyFont="1" applyFill="1" applyBorder="1" applyAlignment="1">
      <alignment horizontal="center" vertical="center"/>
    </xf>
    <xf numFmtId="0" fontId="176" fillId="17" borderId="25" xfId="0" applyFont="1" applyFill="1" applyBorder="1" applyAlignment="1">
      <alignment horizontal="center" vertical="center"/>
    </xf>
    <xf numFmtId="0" fontId="176" fillId="17" borderId="26" xfId="0" applyFont="1" applyFill="1" applyBorder="1" applyAlignment="1">
      <alignment horizontal="center" vertical="center"/>
    </xf>
    <xf numFmtId="0" fontId="94" fillId="25" borderId="29" xfId="0" applyFont="1" applyFill="1" applyBorder="1" applyAlignment="1">
      <alignment horizontal="center" vertical="center"/>
    </xf>
    <xf numFmtId="0" fontId="94" fillId="25" borderId="30" xfId="0" applyFont="1" applyFill="1" applyBorder="1" applyAlignment="1">
      <alignment horizontal="center" vertical="center"/>
    </xf>
    <xf numFmtId="0" fontId="94" fillId="25" borderId="0" xfId="0" applyFont="1" applyFill="1" applyAlignment="1">
      <alignment horizontal="center" vertical="center"/>
    </xf>
    <xf numFmtId="0" fontId="94" fillId="25" borderId="5" xfId="0" applyFont="1" applyFill="1" applyBorder="1" applyAlignment="1">
      <alignment horizontal="center" vertical="center"/>
    </xf>
    <xf numFmtId="0" fontId="94" fillId="25" borderId="25" xfId="0" applyFont="1" applyFill="1" applyBorder="1" applyAlignment="1">
      <alignment horizontal="center" vertical="center"/>
    </xf>
    <xf numFmtId="0" fontId="94" fillId="25" borderId="26" xfId="0" applyFont="1" applyFill="1" applyBorder="1" applyAlignment="1">
      <alignment horizontal="center" vertical="center"/>
    </xf>
    <xf numFmtId="0" fontId="176" fillId="25" borderId="29" xfId="0" applyFont="1" applyFill="1" applyBorder="1" applyAlignment="1">
      <alignment horizontal="center" vertical="center"/>
    </xf>
    <xf numFmtId="0" fontId="176" fillId="25" borderId="30" xfId="0" applyFont="1" applyFill="1" applyBorder="1" applyAlignment="1">
      <alignment horizontal="center" vertical="center"/>
    </xf>
    <xf numFmtId="0" fontId="176" fillId="25" borderId="0" xfId="0" applyFont="1" applyFill="1" applyAlignment="1">
      <alignment horizontal="center" vertical="center"/>
    </xf>
    <xf numFmtId="0" fontId="176" fillId="25" borderId="5" xfId="0" applyFont="1" applyFill="1" applyBorder="1" applyAlignment="1">
      <alignment horizontal="center" vertical="center"/>
    </xf>
    <xf numFmtId="0" fontId="176" fillId="25" borderId="25" xfId="0" applyFont="1" applyFill="1" applyBorder="1" applyAlignment="1">
      <alignment horizontal="center" vertical="center"/>
    </xf>
    <xf numFmtId="0" fontId="176" fillId="25" borderId="26" xfId="0" applyFont="1" applyFill="1" applyBorder="1" applyAlignment="1">
      <alignment horizontal="center" vertical="center"/>
    </xf>
    <xf numFmtId="0" fontId="98" fillId="0" borderId="16" xfId="0" applyFont="1" applyBorder="1" applyAlignment="1">
      <alignment horizontal="center" vertical="center"/>
    </xf>
    <xf numFmtId="0" fontId="98" fillId="0" borderId="6" xfId="0" applyFont="1" applyBorder="1" applyAlignment="1">
      <alignment horizontal="center" vertical="center"/>
    </xf>
    <xf numFmtId="0" fontId="98" fillId="0" borderId="63" xfId="0" applyFont="1" applyBorder="1" applyAlignment="1">
      <alignment horizontal="center" vertical="center"/>
    </xf>
    <xf numFmtId="0" fontId="98" fillId="0" borderId="31" xfId="0" applyFont="1" applyBorder="1" applyAlignment="1">
      <alignment horizontal="center" vertical="center"/>
    </xf>
    <xf numFmtId="0" fontId="162" fillId="3" borderId="1" xfId="0" applyFont="1" applyFill="1" applyBorder="1" applyAlignment="1">
      <alignment horizontal="center" vertical="center"/>
    </xf>
    <xf numFmtId="0" fontId="162" fillId="3" borderId="2" xfId="0" applyFont="1" applyFill="1" applyBorder="1" applyAlignment="1">
      <alignment horizontal="center" vertical="center"/>
    </xf>
    <xf numFmtId="0" fontId="162" fillId="3" borderId="3" xfId="0" applyFont="1" applyFill="1" applyBorder="1" applyAlignment="1">
      <alignment horizontal="center" vertical="center"/>
    </xf>
    <xf numFmtId="0" fontId="162" fillId="3" borderId="16" xfId="0" applyFont="1" applyFill="1" applyBorder="1" applyAlignment="1">
      <alignment horizontal="center" vertical="center"/>
    </xf>
    <xf numFmtId="0" fontId="162" fillId="3" borderId="6" xfId="0" applyFont="1" applyFill="1" applyBorder="1" applyAlignment="1">
      <alignment horizontal="center" vertical="center"/>
    </xf>
    <xf numFmtId="0" fontId="162" fillId="3" borderId="17" xfId="0" applyFont="1" applyFill="1" applyBorder="1" applyAlignment="1">
      <alignment horizontal="center" vertical="center"/>
    </xf>
    <xf numFmtId="0" fontId="162" fillId="3" borderId="49" xfId="0" applyFont="1" applyFill="1" applyBorder="1" applyAlignment="1">
      <alignment horizontal="center" vertical="center"/>
    </xf>
    <xf numFmtId="0" fontId="162" fillId="3" borderId="51" xfId="0" applyFont="1" applyFill="1" applyBorder="1" applyAlignment="1">
      <alignment horizontal="center" vertical="center"/>
    </xf>
    <xf numFmtId="0" fontId="156" fillId="5" borderId="1" xfId="0" applyFont="1" applyFill="1" applyBorder="1" applyAlignment="1" applyProtection="1">
      <alignment horizontal="center" vertical="center"/>
      <protection locked="0"/>
    </xf>
    <xf numFmtId="0" fontId="156" fillId="5" borderId="3" xfId="0" applyFont="1" applyFill="1" applyBorder="1" applyAlignment="1" applyProtection="1">
      <alignment horizontal="center" vertical="center"/>
      <protection locked="0"/>
    </xf>
    <xf numFmtId="0" fontId="156" fillId="5" borderId="63" xfId="0" applyFont="1" applyFill="1" applyBorder="1" applyAlignment="1" applyProtection="1">
      <alignment horizontal="center" vertical="center"/>
      <protection locked="0"/>
    </xf>
    <xf numFmtId="0" fontId="156" fillId="5" borderId="32" xfId="0" applyFont="1" applyFill="1" applyBorder="1" applyAlignment="1" applyProtection="1">
      <alignment horizontal="center" vertical="center"/>
      <protection locked="0"/>
    </xf>
    <xf numFmtId="0" fontId="169" fillId="0" borderId="7" xfId="0" applyFont="1" applyBorder="1" applyAlignment="1">
      <alignment horizontal="center" vertical="center"/>
    </xf>
    <xf numFmtId="0" fontId="169" fillId="0" borderId="10" xfId="0" applyFont="1" applyBorder="1" applyAlignment="1">
      <alignment horizontal="center" vertical="center"/>
    </xf>
    <xf numFmtId="0" fontId="209" fillId="5" borderId="7" xfId="0" applyFont="1" applyFill="1" applyBorder="1" applyAlignment="1">
      <alignment horizontal="center" vertical="center"/>
    </xf>
    <xf numFmtId="0" fontId="209" fillId="5" borderId="10" xfId="0" applyFont="1" applyFill="1" applyBorder="1" applyAlignment="1">
      <alignment horizontal="center" vertical="center"/>
    </xf>
    <xf numFmtId="0" fontId="134" fillId="24" borderId="7" xfId="0" applyFont="1" applyFill="1" applyBorder="1" applyAlignment="1">
      <alignment horizontal="center" vertical="center"/>
    </xf>
    <xf numFmtId="0" fontId="134" fillId="24" borderId="10" xfId="0" applyFont="1" applyFill="1" applyBorder="1" applyAlignment="1">
      <alignment horizontal="center" vertical="center"/>
    </xf>
    <xf numFmtId="0" fontId="138" fillId="24" borderId="7" xfId="0" applyFont="1" applyFill="1" applyBorder="1" applyAlignment="1">
      <alignment horizontal="center" vertical="center"/>
    </xf>
    <xf numFmtId="0" fontId="138" fillId="24" borderId="22" xfId="0" applyFont="1" applyFill="1" applyBorder="1" applyAlignment="1">
      <alignment horizontal="center" vertical="center"/>
    </xf>
    <xf numFmtId="0" fontId="138" fillId="24" borderId="10" xfId="0" applyFont="1" applyFill="1" applyBorder="1" applyAlignment="1">
      <alignment horizontal="center" vertical="center"/>
    </xf>
    <xf numFmtId="0" fontId="169" fillId="0" borderId="6" xfId="0" applyFont="1" applyBorder="1" applyAlignment="1">
      <alignment horizontal="center" vertical="center"/>
    </xf>
    <xf numFmtId="0" fontId="169" fillId="24" borderId="7" xfId="0" applyFont="1" applyFill="1" applyBorder="1" applyAlignment="1">
      <alignment horizontal="center" vertical="center"/>
    </xf>
    <xf numFmtId="0" fontId="169" fillId="24" borderId="10" xfId="0" applyFont="1" applyFill="1" applyBorder="1" applyAlignment="1">
      <alignment horizontal="center" vertical="center"/>
    </xf>
    <xf numFmtId="0" fontId="169" fillId="0" borderId="53" xfId="0" applyFont="1" applyBorder="1" applyAlignment="1">
      <alignment horizontal="center" vertical="center" wrapText="1"/>
    </xf>
    <xf numFmtId="0" fontId="169" fillId="0" borderId="66" xfId="0" applyFont="1" applyBorder="1" applyAlignment="1">
      <alignment horizontal="center" vertical="center" wrapText="1"/>
    </xf>
    <xf numFmtId="0" fontId="169" fillId="0" borderId="53" xfId="0" applyFont="1" applyBorder="1" applyAlignment="1">
      <alignment horizontal="center" vertical="center"/>
    </xf>
    <xf numFmtId="0" fontId="169" fillId="0" borderId="66" xfId="0" applyFont="1" applyBorder="1" applyAlignment="1">
      <alignment horizontal="center" vertical="center"/>
    </xf>
    <xf numFmtId="0" fontId="207" fillId="24" borderId="37" xfId="0" applyFont="1" applyFill="1" applyBorder="1" applyAlignment="1">
      <alignment horizontal="center" vertical="center" wrapText="1"/>
    </xf>
    <xf numFmtId="0" fontId="207" fillId="24" borderId="39" xfId="0" applyFont="1" applyFill="1" applyBorder="1" applyAlignment="1">
      <alignment horizontal="center" vertical="center" wrapText="1"/>
    </xf>
    <xf numFmtId="0" fontId="147" fillId="24" borderId="6" xfId="0" applyFont="1" applyFill="1" applyBorder="1" applyAlignment="1">
      <alignment horizontal="center" vertical="center"/>
    </xf>
    <xf numFmtId="0" fontId="207" fillId="24" borderId="37" xfId="0" applyFont="1" applyFill="1" applyBorder="1" applyAlignment="1">
      <alignment horizontal="center" vertical="center"/>
    </xf>
    <xf numFmtId="0" fontId="207" fillId="24" borderId="39" xfId="0" applyFont="1" applyFill="1" applyBorder="1" applyAlignment="1">
      <alignment horizontal="center" vertical="center"/>
    </xf>
    <xf numFmtId="0" fontId="169" fillId="24" borderId="1" xfId="0" applyFont="1" applyFill="1" applyBorder="1" applyAlignment="1">
      <alignment horizontal="center" vertical="center"/>
    </xf>
    <xf numFmtId="0" fontId="169" fillId="24" borderId="3" xfId="0" applyFont="1" applyFill="1" applyBorder="1" applyAlignment="1">
      <alignment horizontal="center" vertical="center"/>
    </xf>
    <xf numFmtId="0" fontId="134" fillId="24" borderId="49" xfId="0" applyFont="1" applyFill="1" applyBorder="1" applyAlignment="1">
      <alignment horizontal="center" vertical="center"/>
    </xf>
    <xf numFmtId="0" fontId="134" fillId="24" borderId="46" xfId="0" applyFont="1" applyFill="1" applyBorder="1" applyAlignment="1">
      <alignment horizontal="center" vertical="center"/>
    </xf>
    <xf numFmtId="0" fontId="42" fillId="11" borderId="28" xfId="0" applyFont="1" applyFill="1" applyBorder="1" applyAlignment="1">
      <alignment horizontal="center" vertical="center"/>
    </xf>
    <xf numFmtId="0" fontId="42" fillId="11" borderId="29" xfId="0" applyFont="1" applyFill="1" applyBorder="1" applyAlignment="1">
      <alignment horizontal="center" vertical="center"/>
    </xf>
    <xf numFmtId="0" fontId="42" fillId="11" borderId="30" xfId="0" applyFont="1" applyFill="1" applyBorder="1" applyAlignment="1">
      <alignment horizontal="center" vertical="center"/>
    </xf>
    <xf numFmtId="0" fontId="42" fillId="11" borderId="4" xfId="0" applyFont="1" applyFill="1" applyBorder="1" applyAlignment="1">
      <alignment horizontal="center" vertical="center"/>
    </xf>
    <xf numFmtId="0" fontId="42" fillId="11" borderId="0" xfId="0" applyFont="1" applyFill="1" applyAlignment="1">
      <alignment horizontal="center" vertical="center"/>
    </xf>
    <xf numFmtId="0" fontId="42" fillId="11" borderId="5" xfId="0" applyFont="1" applyFill="1" applyBorder="1" applyAlignment="1">
      <alignment horizontal="center" vertical="center"/>
    </xf>
    <xf numFmtId="0" fontId="42" fillId="11" borderId="24" xfId="0" applyFont="1" applyFill="1" applyBorder="1" applyAlignment="1">
      <alignment horizontal="center" vertical="center"/>
    </xf>
    <xf numFmtId="0" fontId="42" fillId="11" borderId="25" xfId="0" applyFont="1" applyFill="1" applyBorder="1" applyAlignment="1">
      <alignment horizontal="center" vertical="center"/>
    </xf>
    <xf numFmtId="0" fontId="42" fillId="11" borderId="26" xfId="0" applyFont="1" applyFill="1" applyBorder="1" applyAlignment="1">
      <alignment horizontal="center" vertical="center"/>
    </xf>
    <xf numFmtId="0" fontId="26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24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0" fontId="61" fillId="0" borderId="4" xfId="0" applyFont="1" applyBorder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61" fillId="0" borderId="37" xfId="0" applyFont="1" applyBorder="1" applyAlignment="1">
      <alignment horizontal="center" vertical="center" wrapText="1"/>
    </xf>
    <xf numFmtId="0" fontId="61" fillId="0" borderId="58" xfId="0" applyFont="1" applyBorder="1" applyAlignment="1">
      <alignment horizontal="center" vertical="center" wrapText="1"/>
    </xf>
    <xf numFmtId="0" fontId="61" fillId="0" borderId="70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62" xfId="0" applyFont="1" applyBorder="1" applyAlignment="1">
      <alignment horizontal="left" vertical="center"/>
    </xf>
    <xf numFmtId="43" fontId="164" fillId="0" borderId="6" xfId="1" applyFont="1" applyFill="1" applyBorder="1" applyAlignment="1" applyProtection="1">
      <alignment horizontal="center" vertical="center"/>
    </xf>
    <xf numFmtId="43" fontId="164" fillId="0" borderId="17" xfId="1" applyFont="1" applyFill="1" applyBorder="1" applyAlignment="1" applyProtection="1">
      <alignment horizontal="center" vertical="center"/>
    </xf>
    <xf numFmtId="0" fontId="164" fillId="0" borderId="16" xfId="0" quotePrefix="1" applyFont="1" applyBorder="1" applyAlignment="1">
      <alignment horizontal="center" vertical="center" shrinkToFit="1"/>
    </xf>
    <xf numFmtId="0" fontId="164" fillId="0" borderId="6" xfId="0" quotePrefix="1" applyFont="1" applyBorder="1" applyAlignment="1">
      <alignment horizontal="center" vertical="center" shrinkToFit="1"/>
    </xf>
    <xf numFmtId="0" fontId="164" fillId="0" borderId="63" xfId="0" quotePrefix="1" applyFont="1" applyBorder="1" applyAlignment="1">
      <alignment horizontal="center" vertical="center" shrinkToFit="1"/>
    </xf>
    <xf numFmtId="0" fontId="164" fillId="0" borderId="31" xfId="0" quotePrefix="1" applyFont="1" applyBorder="1" applyAlignment="1">
      <alignment horizontal="center" vertical="center" shrinkToFit="1"/>
    </xf>
    <xf numFmtId="189" fontId="164" fillId="0" borderId="6" xfId="1" applyNumberFormat="1" applyFont="1" applyFill="1" applyBorder="1" applyAlignment="1" applyProtection="1">
      <alignment horizontal="center" vertical="center"/>
    </xf>
    <xf numFmtId="189" fontId="164" fillId="0" borderId="17" xfId="1" applyNumberFormat="1" applyFont="1" applyFill="1" applyBorder="1" applyAlignment="1" applyProtection="1">
      <alignment horizontal="center" vertical="center"/>
    </xf>
    <xf numFmtId="189" fontId="164" fillId="0" borderId="31" xfId="1" applyNumberFormat="1" applyFont="1" applyFill="1" applyBorder="1" applyAlignment="1" applyProtection="1">
      <alignment horizontal="center" vertical="center"/>
    </xf>
    <xf numFmtId="189" fontId="164" fillId="0" borderId="32" xfId="1" applyNumberFormat="1" applyFont="1" applyFill="1" applyBorder="1" applyAlignment="1" applyProtection="1">
      <alignment horizontal="center" vertical="center"/>
    </xf>
    <xf numFmtId="0" fontId="164" fillId="0" borderId="1" xfId="0" applyFont="1" applyBorder="1" applyAlignment="1">
      <alignment horizontal="center" vertical="center"/>
    </xf>
    <xf numFmtId="0" fontId="164" fillId="0" borderId="2" xfId="0" applyFont="1" applyBorder="1" applyAlignment="1">
      <alignment horizontal="center" vertical="center"/>
    </xf>
    <xf numFmtId="0" fontId="164" fillId="0" borderId="16" xfId="0" applyFont="1" applyBorder="1" applyAlignment="1">
      <alignment horizontal="center" vertical="center"/>
    </xf>
    <xf numFmtId="0" fontId="164" fillId="0" borderId="6" xfId="0" applyFont="1" applyBorder="1" applyAlignment="1">
      <alignment horizontal="center" vertical="center"/>
    </xf>
    <xf numFmtId="0" fontId="70" fillId="0" borderId="21" xfId="0" applyFont="1" applyBorder="1" applyAlignment="1">
      <alignment horizontal="center" vertical="center"/>
    </xf>
    <xf numFmtId="0" fontId="70" fillId="0" borderId="10" xfId="0" applyFont="1" applyBorder="1" applyAlignment="1">
      <alignment horizontal="center" vertical="center"/>
    </xf>
    <xf numFmtId="0" fontId="71" fillId="2" borderId="7" xfId="0" applyFont="1" applyFill="1" applyBorder="1" applyAlignment="1" applyProtection="1">
      <alignment horizontal="center" vertical="center"/>
      <protection locked="0"/>
    </xf>
    <xf numFmtId="0" fontId="71" fillId="2" borderId="10" xfId="0" applyFont="1" applyFill="1" applyBorder="1" applyAlignment="1" applyProtection="1">
      <alignment horizontal="center" vertical="center"/>
      <protection locked="0"/>
    </xf>
    <xf numFmtId="0" fontId="74" fillId="0" borderId="6" xfId="0" applyFont="1" applyBorder="1" applyAlignment="1">
      <alignment horizontal="center" vertical="center"/>
    </xf>
    <xf numFmtId="0" fontId="74" fillId="0" borderId="17" xfId="0" applyFont="1" applyBorder="1" applyAlignment="1">
      <alignment horizontal="center" vertical="center"/>
    </xf>
    <xf numFmtId="0" fontId="74" fillId="0" borderId="31" xfId="0" applyFont="1" applyBorder="1" applyAlignment="1">
      <alignment horizontal="center" vertical="center"/>
    </xf>
    <xf numFmtId="0" fontId="74" fillId="0" borderId="32" xfId="0" applyFont="1" applyBorder="1" applyAlignment="1">
      <alignment horizontal="center" vertical="center"/>
    </xf>
    <xf numFmtId="0" fontId="74" fillId="0" borderId="7" xfId="0" applyFont="1" applyBorder="1" applyAlignment="1">
      <alignment horizontal="center" vertical="center"/>
    </xf>
    <xf numFmtId="0" fontId="74" fillId="0" borderId="22" xfId="0" applyFont="1" applyBorder="1" applyAlignment="1">
      <alignment horizontal="center" vertical="center"/>
    </xf>
    <xf numFmtId="0" fontId="74" fillId="0" borderId="23" xfId="0" applyFont="1" applyBorder="1" applyAlignment="1">
      <alignment horizontal="center" vertical="center"/>
    </xf>
    <xf numFmtId="0" fontId="159" fillId="0" borderId="25" xfId="0" applyFont="1" applyBorder="1" applyAlignment="1">
      <alignment horizontal="center"/>
    </xf>
    <xf numFmtId="0" fontId="73" fillId="0" borderId="37" xfId="0" applyFont="1" applyBorder="1" applyAlignment="1">
      <alignment horizontal="center" vertical="center"/>
    </xf>
    <xf numFmtId="0" fontId="73" fillId="0" borderId="38" xfId="0" applyFont="1" applyBorder="1" applyAlignment="1">
      <alignment horizontal="center" vertical="center"/>
    </xf>
    <xf numFmtId="0" fontId="73" fillId="0" borderId="39" xfId="0" applyFont="1" applyBorder="1" applyAlignment="1">
      <alignment horizontal="center" vertical="center"/>
    </xf>
    <xf numFmtId="0" fontId="11" fillId="0" borderId="0" xfId="2" applyFont="1" applyAlignment="1" applyProtection="1">
      <alignment horizontal="left" vertical="center"/>
      <protection hidden="1"/>
    </xf>
    <xf numFmtId="0" fontId="188" fillId="0" borderId="28" xfId="0" applyFont="1" applyBorder="1" applyAlignment="1">
      <alignment horizontal="center"/>
    </xf>
    <xf numFmtId="0" fontId="188" fillId="0" borderId="29" xfId="0" applyFont="1" applyBorder="1" applyAlignment="1">
      <alignment horizontal="center"/>
    </xf>
    <xf numFmtId="0" fontId="188" fillId="0" borderId="30" xfId="0" applyFont="1" applyBorder="1" applyAlignment="1">
      <alignment horizontal="center"/>
    </xf>
    <xf numFmtId="0" fontId="101" fillId="0" borderId="38" xfId="0" applyFont="1" applyBorder="1" applyAlignment="1">
      <alignment horizontal="center" vertical="center"/>
    </xf>
    <xf numFmtId="0" fontId="101" fillId="0" borderId="39" xfId="0" applyFont="1" applyBorder="1" applyAlignment="1">
      <alignment horizontal="center" vertical="center"/>
    </xf>
    <xf numFmtId="0" fontId="74" fillId="3" borderId="28" xfId="0" applyFont="1" applyFill="1" applyBorder="1" applyAlignment="1">
      <alignment horizontal="center" vertical="center"/>
    </xf>
    <xf numFmtId="0" fontId="74" fillId="3" borderId="29" xfId="0" applyFont="1" applyFill="1" applyBorder="1" applyAlignment="1">
      <alignment horizontal="center" vertical="center"/>
    </xf>
    <xf numFmtId="0" fontId="74" fillId="3" borderId="30" xfId="0" applyFont="1" applyFill="1" applyBorder="1" applyAlignment="1">
      <alignment horizontal="center" vertical="center"/>
    </xf>
    <xf numFmtId="0" fontId="63" fillId="0" borderId="37" xfId="0" applyFont="1" applyBorder="1" applyAlignment="1">
      <alignment horizontal="center" vertical="center"/>
    </xf>
    <xf numFmtId="0" fontId="63" fillId="0" borderId="38" xfId="0" applyFont="1" applyBorder="1" applyAlignment="1">
      <alignment horizontal="center" vertical="center"/>
    </xf>
    <xf numFmtId="0" fontId="63" fillId="0" borderId="39" xfId="0" applyFont="1" applyBorder="1" applyAlignment="1">
      <alignment horizontal="center" vertical="center"/>
    </xf>
    <xf numFmtId="0" fontId="74" fillId="0" borderId="37" xfId="0" applyFont="1" applyBorder="1" applyAlignment="1">
      <alignment horizontal="center" vertical="center"/>
    </xf>
    <xf numFmtId="0" fontId="74" fillId="0" borderId="38" xfId="0" applyFont="1" applyBorder="1" applyAlignment="1">
      <alignment horizontal="center" vertical="center"/>
    </xf>
    <xf numFmtId="0" fontId="74" fillId="0" borderId="39" xfId="0" applyFont="1" applyBorder="1" applyAlignment="1">
      <alignment horizontal="center" vertical="center"/>
    </xf>
    <xf numFmtId="0" fontId="18" fillId="6" borderId="1" xfId="0" applyFont="1" applyFill="1" applyBorder="1" applyAlignment="1">
      <alignment horizontal="center"/>
    </xf>
    <xf numFmtId="0" fontId="18" fillId="6" borderId="2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4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46" fillId="8" borderId="28" xfId="0" applyFont="1" applyFill="1" applyBorder="1" applyAlignment="1">
      <alignment horizontal="center" vertical="center"/>
    </xf>
    <xf numFmtId="0" fontId="46" fillId="8" borderId="30" xfId="0" applyFont="1" applyFill="1" applyBorder="1" applyAlignment="1">
      <alignment horizontal="center" vertical="center"/>
    </xf>
    <xf numFmtId="0" fontId="46" fillId="8" borderId="4" xfId="0" applyFont="1" applyFill="1" applyBorder="1" applyAlignment="1">
      <alignment horizontal="center" vertical="center"/>
    </xf>
    <xf numFmtId="0" fontId="46" fillId="8" borderId="5" xfId="0" applyFont="1" applyFill="1" applyBorder="1" applyAlignment="1">
      <alignment horizontal="center" vertical="center"/>
    </xf>
    <xf numFmtId="0" fontId="46" fillId="8" borderId="24" xfId="0" applyFont="1" applyFill="1" applyBorder="1" applyAlignment="1">
      <alignment horizontal="center" vertical="center"/>
    </xf>
    <xf numFmtId="0" fontId="46" fillId="8" borderId="26" xfId="0" applyFont="1" applyFill="1" applyBorder="1" applyAlignment="1">
      <alignment horizontal="center" vertical="center"/>
    </xf>
    <xf numFmtId="0" fontId="47" fillId="0" borderId="5" xfId="0" applyFont="1" applyBorder="1" applyAlignment="1">
      <alignment horizontal="left" vertical="center" textRotation="180"/>
    </xf>
    <xf numFmtId="0" fontId="47" fillId="0" borderId="26" xfId="0" applyFont="1" applyBorder="1" applyAlignment="1">
      <alignment horizontal="left" vertical="center" textRotation="180"/>
    </xf>
    <xf numFmtId="0" fontId="85" fillId="0" borderId="4" xfId="0" applyFont="1" applyBorder="1" applyAlignment="1">
      <alignment horizontal="center" vertical="center" textRotation="180"/>
    </xf>
    <xf numFmtId="0" fontId="53" fillId="3" borderId="37" xfId="0" applyFont="1" applyFill="1" applyBorder="1" applyAlignment="1">
      <alignment horizontal="center" vertical="center"/>
    </xf>
    <xf numFmtId="0" fontId="53" fillId="3" borderId="38" xfId="0" applyFont="1" applyFill="1" applyBorder="1" applyAlignment="1">
      <alignment horizontal="center" vertical="center"/>
    </xf>
    <xf numFmtId="0" fontId="53" fillId="3" borderId="39" xfId="0" applyFont="1" applyFill="1" applyBorder="1" applyAlignment="1">
      <alignment horizontal="center" vertical="center"/>
    </xf>
    <xf numFmtId="0" fontId="101" fillId="0" borderId="37" xfId="0" applyFont="1" applyBorder="1" applyAlignment="1">
      <alignment horizontal="center" vertical="center"/>
    </xf>
    <xf numFmtId="0" fontId="70" fillId="0" borderId="4" xfId="0" applyFont="1" applyBorder="1" applyAlignment="1">
      <alignment horizontal="left" vertical="center"/>
    </xf>
    <xf numFmtId="0" fontId="70" fillId="0" borderId="0" xfId="0" applyFont="1" applyAlignment="1">
      <alignment horizontal="left" vertical="center"/>
    </xf>
    <xf numFmtId="0" fontId="26" fillId="0" borderId="21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73" fillId="0" borderId="6" xfId="0" applyFont="1" applyBorder="1" applyAlignment="1">
      <alignment horizontal="center" vertical="center"/>
    </xf>
    <xf numFmtId="0" fontId="73" fillId="0" borderId="17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/>
    </xf>
    <xf numFmtId="0" fontId="26" fillId="0" borderId="52" xfId="0" applyFont="1" applyBorder="1" applyAlignment="1">
      <alignment horizontal="center"/>
    </xf>
    <xf numFmtId="0" fontId="98" fillId="0" borderId="66" xfId="0" applyFont="1" applyBorder="1" applyAlignment="1">
      <alignment horizontal="center" vertical="center"/>
    </xf>
    <xf numFmtId="0" fontId="98" fillId="0" borderId="61" xfId="0" applyFont="1" applyBorder="1" applyAlignment="1">
      <alignment horizontal="center" vertical="center"/>
    </xf>
    <xf numFmtId="2" fontId="47" fillId="0" borderId="0" xfId="0" applyNumberFormat="1" applyFont="1" applyAlignment="1">
      <alignment horizontal="center" vertical="center"/>
    </xf>
    <xf numFmtId="0" fontId="98" fillId="0" borderId="11" xfId="0" applyFont="1" applyBorder="1" applyAlignment="1" applyProtection="1">
      <alignment horizontal="center" vertical="center"/>
      <protection locked="0"/>
    </xf>
    <xf numFmtId="0" fontId="98" fillId="0" borderId="20" xfId="0" applyFont="1" applyBorder="1" applyAlignment="1" applyProtection="1">
      <alignment horizontal="center" vertical="center"/>
      <protection locked="0"/>
    </xf>
    <xf numFmtId="0" fontId="131" fillId="24" borderId="37" xfId="0" applyFont="1" applyFill="1" applyBorder="1" applyAlignment="1">
      <alignment horizontal="center" vertical="center"/>
    </xf>
    <xf numFmtId="0" fontId="131" fillId="24" borderId="38" xfId="0" applyFont="1" applyFill="1" applyBorder="1" applyAlignment="1">
      <alignment horizontal="center" vertical="center"/>
    </xf>
    <xf numFmtId="0" fontId="131" fillId="24" borderId="39" xfId="0" applyFont="1" applyFill="1" applyBorder="1" applyAlignment="1">
      <alignment horizontal="center" vertical="center"/>
    </xf>
    <xf numFmtId="0" fontId="129" fillId="16" borderId="64" xfId="0" applyFont="1" applyFill="1" applyBorder="1" applyAlignment="1">
      <alignment horizontal="center" vertical="center" wrapText="1"/>
    </xf>
    <xf numFmtId="0" fontId="129" fillId="16" borderId="69" xfId="0" applyFont="1" applyFill="1" applyBorder="1" applyAlignment="1">
      <alignment horizontal="center" vertical="center" wrapText="1"/>
    </xf>
    <xf numFmtId="1" fontId="141" fillId="3" borderId="64" xfId="0" applyNumberFormat="1" applyFont="1" applyFill="1" applyBorder="1" applyAlignment="1">
      <alignment horizontal="center" vertical="center"/>
    </xf>
    <xf numFmtId="1" fontId="141" fillId="3" borderId="69" xfId="0" applyNumberFormat="1" applyFont="1" applyFill="1" applyBorder="1" applyAlignment="1">
      <alignment horizontal="center" vertical="center"/>
    </xf>
    <xf numFmtId="0" fontId="204" fillId="0" borderId="64" xfId="0" applyFont="1" applyBorder="1" applyAlignment="1">
      <alignment horizontal="center" vertical="center"/>
    </xf>
    <xf numFmtId="0" fontId="204" fillId="0" borderId="69" xfId="0" applyFont="1" applyBorder="1" applyAlignment="1">
      <alignment horizontal="center" vertical="center"/>
    </xf>
    <xf numFmtId="43" fontId="164" fillId="0" borderId="2" xfId="1" applyFont="1" applyFill="1" applyBorder="1" applyAlignment="1" applyProtection="1">
      <alignment horizontal="center" vertical="center"/>
    </xf>
    <xf numFmtId="43" fontId="164" fillId="0" borderId="3" xfId="1" applyFont="1" applyFill="1" applyBorder="1" applyAlignment="1" applyProtection="1">
      <alignment horizontal="center" vertical="center"/>
    </xf>
    <xf numFmtId="0" fontId="74" fillId="0" borderId="71" xfId="0" applyFont="1" applyBorder="1" applyAlignment="1">
      <alignment horizontal="center" vertical="center"/>
    </xf>
    <xf numFmtId="0" fontId="74" fillId="0" borderId="57" xfId="0" applyFont="1" applyBorder="1" applyAlignment="1">
      <alignment horizontal="center" vertical="center"/>
    </xf>
    <xf numFmtId="0" fontId="74" fillId="0" borderId="70" xfId="0" applyFont="1" applyBorder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4" fillId="0" borderId="5" xfId="0" applyFont="1" applyBorder="1" applyAlignment="1">
      <alignment horizontal="center" vertical="center"/>
    </xf>
    <xf numFmtId="0" fontId="98" fillId="0" borderId="2" xfId="0" applyFont="1" applyBorder="1" applyAlignment="1">
      <alignment horizontal="center" vertical="center"/>
    </xf>
    <xf numFmtId="0" fontId="98" fillId="0" borderId="3" xfId="0" applyFont="1" applyBorder="1" applyAlignment="1">
      <alignment horizontal="center" vertical="center"/>
    </xf>
    <xf numFmtId="197" fontId="47" fillId="0" borderId="0" xfId="0" applyNumberFormat="1" applyFont="1" applyAlignment="1">
      <alignment horizontal="center" vertical="center"/>
    </xf>
    <xf numFmtId="1" fontId="203" fillId="3" borderId="64" xfId="0" applyNumberFormat="1" applyFont="1" applyFill="1" applyBorder="1" applyAlignment="1">
      <alignment horizontal="center" vertical="center"/>
    </xf>
    <xf numFmtId="1" fontId="203" fillId="3" borderId="69" xfId="0" applyNumberFormat="1" applyFont="1" applyFill="1" applyBorder="1" applyAlignment="1">
      <alignment horizontal="center" vertical="center"/>
    </xf>
    <xf numFmtId="0" fontId="129" fillId="0" borderId="64" xfId="0" applyFont="1" applyBorder="1" applyAlignment="1">
      <alignment horizontal="center" vertical="center"/>
    </xf>
    <xf numFmtId="0" fontId="129" fillId="0" borderId="69" xfId="0" applyFont="1" applyBorder="1" applyAlignment="1">
      <alignment horizontal="center" vertical="center"/>
    </xf>
    <xf numFmtId="0" fontId="70" fillId="0" borderId="4" xfId="0" applyFont="1" applyBorder="1" applyAlignment="1">
      <alignment horizontal="left"/>
    </xf>
    <xf numFmtId="0" fontId="70" fillId="0" borderId="0" xfId="0" applyFont="1" applyAlignment="1">
      <alignment horizontal="left"/>
    </xf>
    <xf numFmtId="0" fontId="98" fillId="0" borderId="48" xfId="0" applyFont="1" applyBorder="1" applyAlignment="1" applyProtection="1">
      <alignment horizontal="center" vertical="center"/>
      <protection locked="0"/>
    </xf>
    <xf numFmtId="0" fontId="98" fillId="0" borderId="47" xfId="0" applyFont="1" applyBorder="1" applyAlignment="1" applyProtection="1">
      <alignment horizontal="center" vertical="center"/>
      <protection locked="0"/>
    </xf>
    <xf numFmtId="0" fontId="72" fillId="0" borderId="31" xfId="0" applyFont="1" applyBorder="1" applyAlignment="1">
      <alignment horizontal="center" vertical="center"/>
    </xf>
    <xf numFmtId="0" fontId="72" fillId="0" borderId="32" xfId="0" applyFont="1" applyBorder="1" applyAlignment="1">
      <alignment horizontal="center" vertical="center"/>
    </xf>
    <xf numFmtId="0" fontId="73" fillId="0" borderId="49" xfId="0" applyFont="1" applyBorder="1" applyAlignment="1">
      <alignment horizontal="center" vertical="center"/>
    </xf>
    <xf numFmtId="0" fontId="73" fillId="0" borderId="50" xfId="0" applyFont="1" applyBorder="1" applyAlignment="1">
      <alignment horizontal="center" vertical="center"/>
    </xf>
    <xf numFmtId="0" fontId="73" fillId="0" borderId="46" xfId="0" applyFont="1" applyBorder="1" applyAlignment="1">
      <alignment horizontal="center" vertical="center"/>
    </xf>
    <xf numFmtId="188" fontId="73" fillId="0" borderId="7" xfId="0" applyNumberFormat="1" applyFont="1" applyBorder="1" applyAlignment="1">
      <alignment horizontal="center" vertical="center"/>
    </xf>
    <xf numFmtId="188" fontId="73" fillId="0" borderId="23" xfId="0" applyNumberFormat="1" applyFont="1" applyBorder="1" applyAlignment="1">
      <alignment horizontal="center" vertical="center"/>
    </xf>
    <xf numFmtId="191" fontId="73" fillId="0" borderId="7" xfId="0" applyNumberFormat="1" applyFont="1" applyBorder="1" applyAlignment="1">
      <alignment horizontal="center" vertical="center"/>
    </xf>
    <xf numFmtId="191" fontId="73" fillId="0" borderId="23" xfId="0" applyNumberFormat="1" applyFont="1" applyBorder="1" applyAlignment="1">
      <alignment horizontal="center" vertical="center"/>
    </xf>
    <xf numFmtId="0" fontId="198" fillId="0" borderId="7" xfId="0" applyFont="1" applyBorder="1" applyAlignment="1">
      <alignment horizontal="center" vertical="center"/>
    </xf>
    <xf numFmtId="0" fontId="198" fillId="0" borderId="23" xfId="0" applyFont="1" applyBorder="1" applyAlignment="1">
      <alignment horizontal="center" vertical="center"/>
    </xf>
    <xf numFmtId="0" fontId="70" fillId="0" borderId="37" xfId="0" applyFont="1" applyBorder="1" applyAlignment="1">
      <alignment horizontal="center" vertical="center"/>
    </xf>
    <xf numFmtId="0" fontId="70" fillId="0" borderId="39" xfId="0" applyFont="1" applyBorder="1" applyAlignment="1">
      <alignment horizontal="center" vertical="center"/>
    </xf>
    <xf numFmtId="0" fontId="164" fillId="0" borderId="28" xfId="0" applyFont="1" applyBorder="1" applyAlignment="1">
      <alignment horizontal="center" vertical="center"/>
    </xf>
    <xf numFmtId="0" fontId="164" fillId="0" borderId="47" xfId="0" applyFont="1" applyBorder="1" applyAlignment="1">
      <alignment horizontal="center" vertical="center"/>
    </xf>
    <xf numFmtId="0" fontId="164" fillId="0" borderId="12" xfId="0" applyFont="1" applyBorder="1" applyAlignment="1">
      <alignment horizontal="center" vertical="center"/>
    </xf>
    <xf numFmtId="0" fontId="164" fillId="0" borderId="67" xfId="0" applyFont="1" applyBorder="1" applyAlignment="1">
      <alignment horizontal="center" vertical="center"/>
    </xf>
    <xf numFmtId="43" fontId="164" fillId="0" borderId="48" xfId="1" applyFont="1" applyFill="1" applyBorder="1" applyAlignment="1" applyProtection="1">
      <alignment horizontal="center" vertical="center"/>
    </xf>
    <xf numFmtId="43" fontId="164" fillId="0" borderId="29" xfId="1" applyFont="1" applyFill="1" applyBorder="1" applyAlignment="1" applyProtection="1">
      <alignment horizontal="center" vertical="center"/>
    </xf>
    <xf numFmtId="43" fontId="164" fillId="0" borderId="30" xfId="1" applyFont="1" applyFill="1" applyBorder="1" applyAlignment="1" applyProtection="1">
      <alignment horizontal="center" vertical="center"/>
    </xf>
    <xf numFmtId="43" fontId="164" fillId="0" borderId="55" xfId="1" applyFont="1" applyFill="1" applyBorder="1" applyAlignment="1" applyProtection="1">
      <alignment horizontal="center" vertical="center"/>
    </xf>
    <xf numFmtId="43" fontId="164" fillId="0" borderId="8" xfId="1" applyFont="1" applyFill="1" applyBorder="1" applyAlignment="1" applyProtection="1">
      <alignment horizontal="center" vertical="center"/>
    </xf>
    <xf numFmtId="43" fontId="164" fillId="0" borderId="13" xfId="1" applyFont="1" applyFill="1" applyBorder="1" applyAlignment="1" applyProtection="1">
      <alignment horizontal="center" vertical="center"/>
    </xf>
    <xf numFmtId="0" fontId="76" fillId="0" borderId="37" xfId="0" applyFont="1" applyBorder="1" applyAlignment="1">
      <alignment horizontal="center" vertical="center"/>
    </xf>
    <xf numFmtId="0" fontId="76" fillId="0" borderId="38" xfId="0" applyFont="1" applyBorder="1" applyAlignment="1">
      <alignment horizontal="center" vertical="center"/>
    </xf>
    <xf numFmtId="0" fontId="76" fillId="0" borderId="56" xfId="0" applyFont="1" applyBorder="1" applyAlignment="1">
      <alignment horizontal="center" vertical="center"/>
    </xf>
    <xf numFmtId="0" fontId="79" fillId="0" borderId="28" xfId="0" applyFont="1" applyBorder="1" applyAlignment="1">
      <alignment horizontal="center" vertical="center"/>
    </xf>
    <xf numFmtId="0" fontId="79" fillId="0" borderId="29" xfId="0" applyFont="1" applyBorder="1" applyAlignment="1">
      <alignment horizontal="center" vertical="center"/>
    </xf>
    <xf numFmtId="0" fontId="164" fillId="0" borderId="14" xfId="0" applyFont="1" applyBorder="1" applyAlignment="1">
      <alignment horizontal="center" vertical="center"/>
    </xf>
    <xf numFmtId="0" fontId="164" fillId="0" borderId="18" xfId="0" applyFont="1" applyBorder="1" applyAlignment="1">
      <alignment horizontal="center" vertical="center"/>
    </xf>
    <xf numFmtId="0" fontId="164" fillId="0" borderId="14" xfId="0" quotePrefix="1" applyFont="1" applyBorder="1" applyAlignment="1">
      <alignment horizontal="center" vertical="center" shrinkToFit="1"/>
    </xf>
    <xf numFmtId="0" fontId="164" fillId="0" borderId="18" xfId="0" quotePrefix="1" applyFont="1" applyBorder="1" applyAlignment="1">
      <alignment horizontal="center" vertical="center" shrinkToFit="1"/>
    </xf>
    <xf numFmtId="0" fontId="164" fillId="0" borderId="24" xfId="0" quotePrefix="1" applyFont="1" applyBorder="1" applyAlignment="1">
      <alignment horizontal="center" vertical="center" shrinkToFit="1"/>
    </xf>
    <xf numFmtId="0" fontId="164" fillId="0" borderId="65" xfId="0" quotePrefix="1" applyFont="1" applyBorder="1" applyAlignment="1">
      <alignment horizontal="center" vertical="center" shrinkToFit="1"/>
    </xf>
    <xf numFmtId="43" fontId="164" fillId="0" borderId="19" xfId="1" applyFont="1" applyFill="1" applyBorder="1" applyAlignment="1" applyProtection="1">
      <alignment horizontal="center" vertical="center"/>
    </xf>
    <xf numFmtId="43" fontId="164" fillId="0" borderId="9" xfId="1" applyFont="1" applyFill="1" applyBorder="1" applyAlignment="1" applyProtection="1">
      <alignment horizontal="center" vertical="center"/>
    </xf>
    <xf numFmtId="43" fontId="164" fillId="0" borderId="15" xfId="1" applyFont="1" applyFill="1" applyBorder="1" applyAlignment="1" applyProtection="1">
      <alignment horizontal="center" vertical="center"/>
    </xf>
    <xf numFmtId="189" fontId="164" fillId="0" borderId="19" xfId="1" applyNumberFormat="1" applyFont="1" applyFill="1" applyBorder="1" applyAlignment="1" applyProtection="1">
      <alignment horizontal="center" vertical="center"/>
    </xf>
    <xf numFmtId="189" fontId="164" fillId="0" borderId="9" xfId="1" applyNumberFormat="1" applyFont="1" applyFill="1" applyBorder="1" applyAlignment="1" applyProtection="1">
      <alignment horizontal="center" vertical="center"/>
    </xf>
    <xf numFmtId="189" fontId="164" fillId="0" borderId="15" xfId="1" applyNumberFormat="1" applyFont="1" applyFill="1" applyBorder="1" applyAlignment="1" applyProtection="1">
      <alignment horizontal="center" vertical="center"/>
    </xf>
    <xf numFmtId="189" fontId="164" fillId="0" borderId="33" xfId="1" applyNumberFormat="1" applyFont="1" applyFill="1" applyBorder="1" applyAlignment="1" applyProtection="1">
      <alignment horizontal="center" vertical="center"/>
    </xf>
    <xf numFmtId="189" fontId="164" fillId="0" borderId="25" xfId="1" applyNumberFormat="1" applyFont="1" applyFill="1" applyBorder="1" applyAlignment="1" applyProtection="1">
      <alignment horizontal="center" vertical="center"/>
    </xf>
    <xf numFmtId="189" fontId="164" fillId="0" borderId="26" xfId="1" applyNumberFormat="1" applyFont="1" applyFill="1" applyBorder="1" applyAlignment="1" applyProtection="1">
      <alignment horizontal="center" vertical="center"/>
    </xf>
    <xf numFmtId="0" fontId="63" fillId="0" borderId="28" xfId="0" applyFont="1" applyBorder="1" applyAlignment="1">
      <alignment horizontal="center" vertical="center"/>
    </xf>
    <xf numFmtId="0" fontId="63" fillId="0" borderId="29" xfId="0" applyFont="1" applyBorder="1" applyAlignment="1">
      <alignment horizontal="center" vertical="center"/>
    </xf>
    <xf numFmtId="0" fontId="63" fillId="0" borderId="30" xfId="0" applyFont="1" applyBorder="1" applyAlignment="1">
      <alignment horizontal="center" vertical="center"/>
    </xf>
    <xf numFmtId="0" fontId="63" fillId="0" borderId="24" xfId="0" applyFont="1" applyBorder="1" applyAlignment="1">
      <alignment horizontal="center" vertical="center"/>
    </xf>
    <xf numFmtId="0" fontId="63" fillId="0" borderId="25" xfId="0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5" xfId="0" applyFont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3" xfId="0" applyFont="1" applyBorder="1" applyAlignment="1">
      <alignment horizontal="center" vertical="center"/>
    </xf>
    <xf numFmtId="0" fontId="98" fillId="0" borderId="2" xfId="0" applyFont="1" applyBorder="1" applyAlignment="1" applyProtection="1">
      <alignment horizontal="center" vertical="center"/>
      <protection locked="0"/>
    </xf>
    <xf numFmtId="0" fontId="98" fillId="0" borderId="3" xfId="0" applyFont="1" applyBorder="1" applyAlignment="1" applyProtection="1">
      <alignment horizontal="center" vertical="center"/>
      <protection locked="0"/>
    </xf>
    <xf numFmtId="0" fontId="70" fillId="0" borderId="51" xfId="0" applyFont="1" applyBorder="1" applyAlignment="1">
      <alignment horizontal="center" vertical="center"/>
    </xf>
    <xf numFmtId="0" fontId="70" fillId="0" borderId="52" xfId="0" applyFont="1" applyBorder="1" applyAlignment="1">
      <alignment horizontal="center" vertical="center"/>
    </xf>
    <xf numFmtId="0" fontId="71" fillId="2" borderId="6" xfId="0" applyFont="1" applyFill="1" applyBorder="1" applyAlignment="1" applyProtection="1">
      <alignment horizontal="center" vertical="center"/>
      <protection locked="0"/>
    </xf>
    <xf numFmtId="0" fontId="71" fillId="2" borderId="17" xfId="0" applyFont="1" applyFill="1" applyBorder="1" applyAlignment="1" applyProtection="1">
      <alignment horizontal="center" vertical="center"/>
      <protection locked="0"/>
    </xf>
    <xf numFmtId="0" fontId="71" fillId="2" borderId="31" xfId="0" applyFont="1" applyFill="1" applyBorder="1" applyAlignment="1" applyProtection="1">
      <alignment horizontal="center" vertical="center"/>
      <protection locked="0"/>
    </xf>
    <xf numFmtId="0" fontId="71" fillId="2" borderId="32" xfId="0" applyFont="1" applyFill="1" applyBorder="1" applyAlignment="1" applyProtection="1">
      <alignment horizontal="center" vertical="center"/>
      <protection locked="0"/>
    </xf>
    <xf numFmtId="0" fontId="32" fillId="13" borderId="37" xfId="0" applyFont="1" applyFill="1" applyBorder="1" applyAlignment="1">
      <alignment horizontal="center"/>
    </xf>
    <xf numFmtId="0" fontId="32" fillId="13" borderId="39" xfId="0" applyFont="1" applyFill="1" applyBorder="1" applyAlignment="1">
      <alignment horizontal="center"/>
    </xf>
    <xf numFmtId="0" fontId="21" fillId="17" borderId="37" xfId="0" applyFont="1" applyFill="1" applyBorder="1" applyAlignment="1">
      <alignment horizontal="center"/>
    </xf>
    <xf numFmtId="0" fontId="21" fillId="17" borderId="39" xfId="0" applyFont="1" applyFill="1" applyBorder="1" applyAlignment="1">
      <alignment horizontal="center"/>
    </xf>
    <xf numFmtId="0" fontId="68" fillId="14" borderId="28" xfId="0" applyFont="1" applyFill="1" applyBorder="1" applyAlignment="1">
      <alignment horizontal="center" vertical="center"/>
    </xf>
    <xf numFmtId="0" fontId="68" fillId="14" borderId="29" xfId="0" applyFont="1" applyFill="1" applyBorder="1" applyAlignment="1">
      <alignment horizontal="center" vertical="center"/>
    </xf>
    <xf numFmtId="0" fontId="68" fillId="14" borderId="30" xfId="0" applyFont="1" applyFill="1" applyBorder="1" applyAlignment="1">
      <alignment horizontal="center" vertical="center"/>
    </xf>
    <xf numFmtId="0" fontId="68" fillId="14" borderId="24" xfId="0" applyFont="1" applyFill="1" applyBorder="1" applyAlignment="1">
      <alignment horizontal="center" vertical="center"/>
    </xf>
    <xf numFmtId="0" fontId="68" fillId="14" borderId="25" xfId="0" applyFont="1" applyFill="1" applyBorder="1" applyAlignment="1">
      <alignment horizontal="center" vertical="center"/>
    </xf>
    <xf numFmtId="0" fontId="68" fillId="14" borderId="26" xfId="0" applyFont="1" applyFill="1" applyBorder="1" applyAlignment="1">
      <alignment horizontal="center" vertical="center"/>
    </xf>
    <xf numFmtId="0" fontId="67" fillId="13" borderId="28" xfId="0" applyFont="1" applyFill="1" applyBorder="1" applyAlignment="1">
      <alignment horizontal="center" vertical="center"/>
    </xf>
    <xf numFmtId="0" fontId="67" fillId="13" borderId="29" xfId="0" applyFont="1" applyFill="1" applyBorder="1" applyAlignment="1">
      <alignment horizontal="center" vertical="center"/>
    </xf>
    <xf numFmtId="0" fontId="67" fillId="13" borderId="30" xfId="0" applyFont="1" applyFill="1" applyBorder="1" applyAlignment="1">
      <alignment horizontal="center" vertical="center"/>
    </xf>
    <xf numFmtId="0" fontId="67" fillId="13" borderId="24" xfId="0" applyFont="1" applyFill="1" applyBorder="1" applyAlignment="1">
      <alignment horizontal="center" vertical="center"/>
    </xf>
    <xf numFmtId="0" fontId="67" fillId="13" borderId="25" xfId="0" applyFont="1" applyFill="1" applyBorder="1" applyAlignment="1">
      <alignment horizontal="center" vertical="center"/>
    </xf>
    <xf numFmtId="0" fontId="67" fillId="13" borderId="26" xfId="0" applyFont="1" applyFill="1" applyBorder="1" applyAlignment="1">
      <alignment horizontal="center" vertical="center"/>
    </xf>
    <xf numFmtId="0" fontId="67" fillId="17" borderId="28" xfId="0" applyFont="1" applyFill="1" applyBorder="1" applyAlignment="1">
      <alignment horizontal="center" vertical="center"/>
    </xf>
    <xf numFmtId="0" fontId="67" fillId="17" borderId="29" xfId="0" applyFont="1" applyFill="1" applyBorder="1" applyAlignment="1">
      <alignment horizontal="center" vertical="center"/>
    </xf>
    <xf numFmtId="0" fontId="67" fillId="17" borderId="30" xfId="0" applyFont="1" applyFill="1" applyBorder="1" applyAlignment="1">
      <alignment horizontal="center" vertical="center"/>
    </xf>
    <xf numFmtId="0" fontId="67" fillId="17" borderId="24" xfId="0" applyFont="1" applyFill="1" applyBorder="1" applyAlignment="1">
      <alignment horizontal="center" vertical="center"/>
    </xf>
    <xf numFmtId="0" fontId="67" fillId="17" borderId="25" xfId="0" applyFont="1" applyFill="1" applyBorder="1" applyAlignment="1">
      <alignment horizontal="center" vertical="center"/>
    </xf>
    <xf numFmtId="0" fontId="67" fillId="17" borderId="26" xfId="0" applyFont="1" applyFill="1" applyBorder="1" applyAlignment="1">
      <alignment horizontal="center" vertical="center"/>
    </xf>
    <xf numFmtId="0" fontId="65" fillId="12" borderId="28" xfId="0" applyFont="1" applyFill="1" applyBorder="1" applyAlignment="1">
      <alignment horizontal="center" vertical="center"/>
    </xf>
    <xf numFmtId="0" fontId="65" fillId="12" borderId="29" xfId="0" applyFont="1" applyFill="1" applyBorder="1" applyAlignment="1">
      <alignment horizontal="center" vertical="center"/>
    </xf>
    <xf numFmtId="0" fontId="65" fillId="12" borderId="30" xfId="0" applyFont="1" applyFill="1" applyBorder="1" applyAlignment="1">
      <alignment horizontal="center" vertical="center"/>
    </xf>
    <xf numFmtId="0" fontId="65" fillId="12" borderId="24" xfId="0" applyFont="1" applyFill="1" applyBorder="1" applyAlignment="1">
      <alignment horizontal="center" vertical="center"/>
    </xf>
    <xf numFmtId="0" fontId="65" fillId="12" borderId="25" xfId="0" applyFont="1" applyFill="1" applyBorder="1" applyAlignment="1">
      <alignment horizontal="center" vertical="center"/>
    </xf>
    <xf numFmtId="0" fontId="65" fillId="12" borderId="26" xfId="0" applyFont="1" applyFill="1" applyBorder="1" applyAlignment="1">
      <alignment horizontal="center" vertical="center"/>
    </xf>
    <xf numFmtId="0" fontId="127" fillId="16" borderId="64" xfId="0" applyFont="1" applyFill="1" applyBorder="1" applyAlignment="1">
      <alignment horizontal="center" vertical="center" wrapText="1"/>
    </xf>
    <xf numFmtId="0" fontId="127" fillId="16" borderId="69" xfId="0" applyFont="1" applyFill="1" applyBorder="1" applyAlignment="1">
      <alignment horizontal="center" vertical="center" wrapText="1"/>
    </xf>
    <xf numFmtId="1" fontId="128" fillId="3" borderId="64" xfId="0" applyNumberFormat="1" applyFont="1" applyFill="1" applyBorder="1" applyAlignment="1">
      <alignment horizontal="center" vertical="center"/>
    </xf>
    <xf numFmtId="1" fontId="128" fillId="3" borderId="69" xfId="0" applyNumberFormat="1" applyFont="1" applyFill="1" applyBorder="1" applyAlignment="1">
      <alignment horizontal="center" vertical="center"/>
    </xf>
    <xf numFmtId="0" fontId="127" fillId="0" borderId="64" xfId="0" applyFont="1" applyBorder="1" applyAlignment="1">
      <alignment horizontal="center" vertical="center"/>
    </xf>
    <xf numFmtId="0" fontId="127" fillId="0" borderId="69" xfId="0" applyFont="1" applyBorder="1" applyAlignment="1">
      <alignment horizontal="center" vertical="center"/>
    </xf>
    <xf numFmtId="0" fontId="70" fillId="0" borderId="44" xfId="0" applyFont="1" applyBorder="1" applyAlignment="1" applyProtection="1">
      <alignment horizontal="center" vertical="center"/>
      <protection locked="0"/>
    </xf>
    <xf numFmtId="0" fontId="70" fillId="0" borderId="45" xfId="0" applyFont="1" applyBorder="1" applyAlignment="1" applyProtection="1">
      <alignment horizontal="center" vertical="center"/>
      <protection locked="0"/>
    </xf>
    <xf numFmtId="0" fontId="70" fillId="0" borderId="28" xfId="0" applyFont="1" applyBorder="1" applyAlignment="1">
      <alignment horizontal="center" vertical="center"/>
    </xf>
    <xf numFmtId="0" fontId="70" fillId="0" borderId="29" xfId="0" applyFont="1" applyBorder="1" applyAlignment="1">
      <alignment horizontal="center" vertical="center"/>
    </xf>
    <xf numFmtId="0" fontId="74" fillId="16" borderId="37" xfId="0" applyFont="1" applyFill="1" applyBorder="1" applyAlignment="1">
      <alignment horizontal="center" vertical="center"/>
    </xf>
    <xf numFmtId="0" fontId="74" fillId="16" borderId="38" xfId="0" applyFont="1" applyFill="1" applyBorder="1" applyAlignment="1">
      <alignment horizontal="center" vertical="center"/>
    </xf>
    <xf numFmtId="0" fontId="74" fillId="16" borderId="39" xfId="0" applyFont="1" applyFill="1" applyBorder="1" applyAlignment="1">
      <alignment horizontal="center" vertical="center"/>
    </xf>
    <xf numFmtId="0" fontId="70" fillId="0" borderId="22" xfId="0" applyFont="1" applyBorder="1" applyAlignment="1">
      <alignment horizontal="center" vertical="center"/>
    </xf>
    <xf numFmtId="0" fontId="61" fillId="0" borderId="0" xfId="0" applyFont="1" applyAlignment="1">
      <alignment horizont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65" fillId="0" borderId="37" xfId="0" applyFont="1" applyBorder="1" applyAlignment="1">
      <alignment horizontal="center"/>
    </xf>
    <xf numFmtId="0" fontId="65" fillId="0" borderId="39" xfId="0" applyFont="1" applyBorder="1" applyAlignment="1">
      <alignment horizontal="center"/>
    </xf>
    <xf numFmtId="0" fontId="61" fillId="3" borderId="37" xfId="0" applyFont="1" applyFill="1" applyBorder="1" applyAlignment="1">
      <alignment horizontal="center"/>
    </xf>
    <xf numFmtId="0" fontId="61" fillId="3" borderId="39" xfId="0" applyFont="1" applyFill="1" applyBorder="1" applyAlignment="1">
      <alignment horizontal="center"/>
    </xf>
    <xf numFmtId="189" fontId="79" fillId="0" borderId="7" xfId="1" applyNumberFormat="1" applyFont="1" applyFill="1" applyBorder="1" applyAlignment="1" applyProtection="1">
      <alignment horizontal="center" vertical="center"/>
    </xf>
    <xf numFmtId="189" fontId="79" fillId="0" borderId="23" xfId="1" applyNumberFormat="1" applyFont="1" applyFill="1" applyBorder="1" applyAlignment="1" applyProtection="1">
      <alignment horizontal="center" vertical="center"/>
    </xf>
    <xf numFmtId="43" fontId="79" fillId="3" borderId="44" xfId="1" applyFont="1" applyFill="1" applyBorder="1" applyAlignment="1" applyProtection="1">
      <alignment horizontal="center" vertical="center"/>
    </xf>
    <xf numFmtId="43" fontId="79" fillId="3" borderId="46" xfId="1" applyFont="1" applyFill="1" applyBorder="1" applyAlignment="1" applyProtection="1">
      <alignment horizontal="center" vertical="center"/>
    </xf>
    <xf numFmtId="43" fontId="79" fillId="0" borderId="7" xfId="1" applyFont="1" applyFill="1" applyBorder="1" applyAlignment="1" applyProtection="1">
      <alignment horizontal="center" vertical="center"/>
    </xf>
    <xf numFmtId="43" fontId="79" fillId="0" borderId="23" xfId="1" applyFont="1" applyFill="1" applyBorder="1" applyAlignment="1" applyProtection="1">
      <alignment horizontal="center" vertical="center"/>
    </xf>
    <xf numFmtId="0" fontId="79" fillId="3" borderId="49" xfId="0" applyFont="1" applyFill="1" applyBorder="1" applyAlignment="1">
      <alignment horizontal="center" vertical="center"/>
    </xf>
    <xf numFmtId="0" fontId="79" fillId="3" borderId="45" xfId="0" applyFont="1" applyFill="1" applyBorder="1" applyAlignment="1">
      <alignment horizontal="center" vertical="center"/>
    </xf>
    <xf numFmtId="0" fontId="79" fillId="0" borderId="21" xfId="0" applyFont="1" applyBorder="1" applyAlignment="1">
      <alignment horizontal="center" vertical="center"/>
    </xf>
    <xf numFmtId="0" fontId="79" fillId="0" borderId="10" xfId="0" applyFont="1" applyBorder="1" applyAlignment="1">
      <alignment horizontal="center" vertical="center"/>
    </xf>
    <xf numFmtId="0" fontId="70" fillId="0" borderId="21" xfId="0" quotePrefix="1" applyFont="1" applyBorder="1" applyAlignment="1">
      <alignment horizontal="center" vertical="center" shrinkToFit="1"/>
    </xf>
    <xf numFmtId="0" fontId="70" fillId="0" borderId="10" xfId="0" quotePrefix="1" applyFont="1" applyBorder="1" applyAlignment="1">
      <alignment horizontal="center" vertical="center" shrinkToFit="1"/>
    </xf>
    <xf numFmtId="0" fontId="93" fillId="5" borderId="28" xfId="0" applyFont="1" applyFill="1" applyBorder="1" applyAlignment="1">
      <alignment horizontal="center" vertical="center"/>
    </xf>
    <xf numFmtId="0" fontId="93" fillId="5" borderId="30" xfId="0" applyFont="1" applyFill="1" applyBorder="1" applyAlignment="1">
      <alignment horizontal="center" vertical="center"/>
    </xf>
    <xf numFmtId="0" fontId="93" fillId="5" borderId="4" xfId="0" applyFont="1" applyFill="1" applyBorder="1" applyAlignment="1">
      <alignment horizontal="center" vertical="center"/>
    </xf>
    <xf numFmtId="0" fontId="93" fillId="5" borderId="5" xfId="0" applyFont="1" applyFill="1" applyBorder="1" applyAlignment="1">
      <alignment horizontal="center" vertical="center"/>
    </xf>
    <xf numFmtId="0" fontId="93" fillId="5" borderId="24" xfId="0" applyFont="1" applyFill="1" applyBorder="1" applyAlignment="1">
      <alignment horizontal="center" vertical="center"/>
    </xf>
    <xf numFmtId="0" fontId="93" fillId="5" borderId="26" xfId="0" applyFont="1" applyFill="1" applyBorder="1" applyAlignment="1">
      <alignment horizontal="center" vertical="center"/>
    </xf>
    <xf numFmtId="0" fontId="45" fillId="0" borderId="5" xfId="0" applyFont="1" applyBorder="1" applyAlignment="1">
      <alignment horizontal="center" vertical="center" textRotation="180"/>
    </xf>
    <xf numFmtId="0" fontId="45" fillId="0" borderId="26" xfId="0" applyFont="1" applyBorder="1" applyAlignment="1">
      <alignment horizontal="center" vertical="center" textRotation="180"/>
    </xf>
    <xf numFmtId="0" fontId="192" fillId="0" borderId="7" xfId="0" applyFont="1" applyBorder="1" applyAlignment="1">
      <alignment horizontal="center" vertical="center"/>
    </xf>
    <xf numFmtId="0" fontId="192" fillId="0" borderId="10" xfId="0" applyFont="1" applyBorder="1" applyAlignment="1">
      <alignment horizontal="center" vertical="center"/>
    </xf>
    <xf numFmtId="0" fontId="192" fillId="0" borderId="41" xfId="0" applyFont="1" applyBorder="1" applyAlignment="1">
      <alignment horizontal="center" vertical="center"/>
    </xf>
    <xf numFmtId="0" fontId="192" fillId="0" borderId="52" xfId="0" applyFont="1" applyBorder="1" applyAlignment="1">
      <alignment horizontal="center" vertical="center"/>
    </xf>
    <xf numFmtId="0" fontId="192" fillId="0" borderId="31" xfId="0" applyFont="1" applyBorder="1" applyAlignment="1">
      <alignment horizontal="center" vertical="center"/>
    </xf>
    <xf numFmtId="0" fontId="90" fillId="0" borderId="4" xfId="0" applyFont="1" applyBorder="1" applyAlignment="1">
      <alignment horizontal="center"/>
    </xf>
    <xf numFmtId="0" fontId="90" fillId="0" borderId="0" xfId="0" applyFont="1" applyAlignment="1">
      <alignment horizontal="center"/>
    </xf>
    <xf numFmtId="0" fontId="90" fillId="0" borderId="5" xfId="0" applyFont="1" applyBorder="1" applyAlignment="1">
      <alignment horizontal="center"/>
    </xf>
    <xf numFmtId="0" fontId="192" fillId="0" borderId="4" xfId="0" applyFont="1" applyBorder="1" applyAlignment="1">
      <alignment horizontal="center" vertical="center"/>
    </xf>
    <xf numFmtId="0" fontId="192" fillId="0" borderId="0" xfId="0" applyFont="1" applyAlignment="1">
      <alignment horizontal="center" vertical="center"/>
    </xf>
    <xf numFmtId="0" fontId="192" fillId="0" borderId="44" xfId="0" applyFont="1" applyBorder="1" applyAlignment="1">
      <alignment horizontal="center" vertical="center"/>
    </xf>
    <xf numFmtId="0" fontId="192" fillId="0" borderId="50" xfId="0" applyFont="1" applyBorder="1" applyAlignment="1">
      <alignment horizontal="center" vertical="center"/>
    </xf>
    <xf numFmtId="0" fontId="192" fillId="0" borderId="46" xfId="0" applyFont="1" applyBorder="1" applyAlignment="1">
      <alignment horizontal="center" vertical="center"/>
    </xf>
    <xf numFmtId="0" fontId="192" fillId="0" borderId="45" xfId="0" applyFont="1" applyBorder="1" applyAlignment="1">
      <alignment horizontal="center" vertical="center"/>
    </xf>
    <xf numFmtId="0" fontId="79" fillId="0" borderId="21" xfId="0" quotePrefix="1" applyFont="1" applyBorder="1" applyAlignment="1">
      <alignment horizontal="center" vertical="center" shrinkToFit="1"/>
    </xf>
    <xf numFmtId="0" fontId="79" fillId="0" borderId="10" xfId="0" quotePrefix="1" applyFont="1" applyBorder="1" applyAlignment="1">
      <alignment horizontal="center" vertical="center" shrinkToFit="1"/>
    </xf>
    <xf numFmtId="0" fontId="26" fillId="0" borderId="49" xfId="0" applyFont="1" applyBorder="1" applyAlignment="1">
      <alignment horizontal="center"/>
    </xf>
    <xf numFmtId="0" fontId="26" fillId="0" borderId="45" xfId="0" applyFont="1" applyBorder="1" applyAlignment="1">
      <alignment horizontal="center"/>
    </xf>
    <xf numFmtId="0" fontId="73" fillId="0" borderId="7" xfId="0" applyFont="1" applyBorder="1" applyAlignment="1">
      <alignment horizontal="center" vertical="center"/>
    </xf>
    <xf numFmtId="0" fontId="73" fillId="0" borderId="23" xfId="0" applyFont="1" applyBorder="1" applyAlignment="1">
      <alignment horizontal="center" vertical="center"/>
    </xf>
    <xf numFmtId="0" fontId="45" fillId="0" borderId="0" xfId="0" applyFont="1" applyAlignment="1">
      <alignment horizontal="center" vertical="top"/>
    </xf>
    <xf numFmtId="189" fontId="79" fillId="0" borderId="41" xfId="1" applyNumberFormat="1" applyFont="1" applyFill="1" applyBorder="1" applyAlignment="1" applyProtection="1">
      <alignment horizontal="center" vertical="center"/>
    </xf>
    <xf numFmtId="189" fontId="79" fillId="0" borderId="43" xfId="1" applyNumberFormat="1" applyFont="1" applyFill="1" applyBorder="1" applyAlignment="1" applyProtection="1">
      <alignment horizontal="center" vertical="center"/>
    </xf>
    <xf numFmtId="0" fontId="41" fillId="3" borderId="37" xfId="0" applyFont="1" applyFill="1" applyBorder="1" applyAlignment="1">
      <alignment horizontal="center" vertical="center"/>
    </xf>
    <xf numFmtId="0" fontId="41" fillId="3" borderId="38" xfId="0" applyFont="1" applyFill="1" applyBorder="1" applyAlignment="1">
      <alignment horizontal="center" vertical="center"/>
    </xf>
    <xf numFmtId="0" fontId="41" fillId="3" borderId="39" xfId="0" applyFont="1" applyFill="1" applyBorder="1" applyAlignment="1">
      <alignment horizontal="center" vertical="center"/>
    </xf>
    <xf numFmtId="0" fontId="159" fillId="4" borderId="7" xfId="0" applyFont="1" applyFill="1" applyBorder="1" applyAlignment="1">
      <alignment horizontal="left"/>
    </xf>
    <xf numFmtId="0" fontId="159" fillId="4" borderId="23" xfId="0" applyFont="1" applyFill="1" applyBorder="1" applyAlignment="1">
      <alignment horizontal="left"/>
    </xf>
    <xf numFmtId="0" fontId="74" fillId="16" borderId="28" xfId="0" applyFont="1" applyFill="1" applyBorder="1" applyAlignment="1">
      <alignment horizontal="center" vertical="center"/>
    </xf>
    <xf numFmtId="0" fontId="74" fillId="16" borderId="29" xfId="0" applyFont="1" applyFill="1" applyBorder="1" applyAlignment="1">
      <alignment horizontal="center" vertical="center"/>
    </xf>
    <xf numFmtId="0" fontId="74" fillId="16" borderId="30" xfId="0" applyFont="1" applyFill="1" applyBorder="1" applyAlignment="1">
      <alignment horizontal="center" vertical="center"/>
    </xf>
    <xf numFmtId="0" fontId="74" fillId="16" borderId="24" xfId="0" applyFont="1" applyFill="1" applyBorder="1" applyAlignment="1">
      <alignment horizontal="center" vertical="center"/>
    </xf>
    <xf numFmtId="0" fontId="74" fillId="16" borderId="25" xfId="0" applyFont="1" applyFill="1" applyBorder="1" applyAlignment="1">
      <alignment horizontal="center" vertical="center"/>
    </xf>
    <xf numFmtId="0" fontId="74" fillId="16" borderId="26" xfId="0" applyFont="1" applyFill="1" applyBorder="1" applyAlignment="1">
      <alignment horizontal="center" vertical="center"/>
    </xf>
    <xf numFmtId="0" fontId="70" fillId="3" borderId="38" xfId="0" applyFont="1" applyFill="1" applyBorder="1" applyAlignment="1">
      <alignment horizontal="center" vertical="center"/>
    </xf>
    <xf numFmtId="0" fontId="70" fillId="3" borderId="39" xfId="0" applyFont="1" applyFill="1" applyBorder="1" applyAlignment="1">
      <alignment horizontal="center" vertical="center"/>
    </xf>
    <xf numFmtId="43" fontId="79" fillId="0" borderId="22" xfId="1" applyFont="1" applyFill="1" applyBorder="1" applyAlignment="1" applyProtection="1">
      <alignment horizontal="center" vertical="center"/>
    </xf>
    <xf numFmtId="189" fontId="79" fillId="0" borderId="22" xfId="1" applyNumberFormat="1" applyFont="1" applyFill="1" applyBorder="1" applyAlignment="1" applyProtection="1">
      <alignment horizontal="center" vertical="center"/>
    </xf>
    <xf numFmtId="0" fontId="93" fillId="8" borderId="28" xfId="0" applyFont="1" applyFill="1" applyBorder="1" applyAlignment="1">
      <alignment horizontal="center" vertical="center"/>
    </xf>
    <xf numFmtId="0" fontId="93" fillId="8" borderId="30" xfId="0" applyFont="1" applyFill="1" applyBorder="1" applyAlignment="1">
      <alignment horizontal="center" vertical="center"/>
    </xf>
    <xf numFmtId="0" fontId="93" fillId="8" borderId="4" xfId="0" applyFont="1" applyFill="1" applyBorder="1" applyAlignment="1">
      <alignment horizontal="center" vertical="center"/>
    </xf>
    <xf numFmtId="0" fontId="93" fillId="8" borderId="5" xfId="0" applyFont="1" applyFill="1" applyBorder="1" applyAlignment="1">
      <alignment horizontal="center" vertical="center"/>
    </xf>
    <xf numFmtId="0" fontId="70" fillId="0" borderId="5" xfId="0" applyFont="1" applyBorder="1" applyAlignment="1">
      <alignment horizontal="center" vertical="center"/>
    </xf>
    <xf numFmtId="0" fontId="71" fillId="2" borderId="41" xfId="0" applyFont="1" applyFill="1" applyBorder="1" applyAlignment="1" applyProtection="1">
      <alignment horizontal="center" vertical="center"/>
      <protection locked="0"/>
    </xf>
    <xf numFmtId="0" fontId="71" fillId="2" borderId="52" xfId="0" applyFont="1" applyFill="1" applyBorder="1" applyAlignment="1" applyProtection="1">
      <alignment horizontal="center" vertical="center"/>
      <protection locked="0"/>
    </xf>
    <xf numFmtId="0" fontId="74" fillId="0" borderId="28" xfId="0" applyFont="1" applyBorder="1" applyAlignment="1">
      <alignment horizontal="center" vertical="center"/>
    </xf>
    <xf numFmtId="0" fontId="74" fillId="0" borderId="30" xfId="0" applyFont="1" applyBorder="1" applyAlignment="1">
      <alignment horizontal="center" vertical="center"/>
    </xf>
    <xf numFmtId="0" fontId="74" fillId="0" borderId="24" xfId="0" applyFont="1" applyBorder="1" applyAlignment="1">
      <alignment horizontal="center" vertical="center"/>
    </xf>
    <xf numFmtId="0" fontId="74" fillId="0" borderId="26" xfId="0" applyFont="1" applyBorder="1" applyAlignment="1">
      <alignment horizontal="center" vertical="center"/>
    </xf>
    <xf numFmtId="0" fontId="73" fillId="0" borderId="41" xfId="0" applyFont="1" applyBorder="1" applyAlignment="1">
      <alignment horizontal="center" vertical="center"/>
    </xf>
    <xf numFmtId="0" fontId="73" fillId="0" borderId="42" xfId="0" applyFont="1" applyBorder="1" applyAlignment="1">
      <alignment horizontal="center" vertical="center"/>
    </xf>
    <xf numFmtId="0" fontId="73" fillId="0" borderId="52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6" fillId="3" borderId="37" xfId="0" applyFont="1" applyFill="1" applyBorder="1" applyAlignment="1">
      <alignment horizontal="center" vertical="center"/>
    </xf>
    <xf numFmtId="0" fontId="76" fillId="3" borderId="38" xfId="0" applyFont="1" applyFill="1" applyBorder="1" applyAlignment="1">
      <alignment horizontal="center" vertical="center"/>
    </xf>
    <xf numFmtId="0" fontId="76" fillId="3" borderId="39" xfId="0" applyFont="1" applyFill="1" applyBorder="1" applyAlignment="1">
      <alignment horizontal="center" vertical="center"/>
    </xf>
    <xf numFmtId="0" fontId="70" fillId="0" borderId="48" xfId="0" applyFont="1" applyBorder="1" applyAlignment="1">
      <alignment horizontal="center" vertical="center"/>
    </xf>
    <xf numFmtId="0" fontId="70" fillId="0" borderId="1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70" fillId="3" borderId="37" xfId="0" applyFont="1" applyFill="1" applyBorder="1" applyAlignment="1">
      <alignment horizontal="center" vertical="center"/>
    </xf>
    <xf numFmtId="0" fontId="70" fillId="0" borderId="51" xfId="0" quotePrefix="1" applyFont="1" applyBorder="1" applyAlignment="1">
      <alignment horizontal="center" vertical="center"/>
    </xf>
    <xf numFmtId="189" fontId="79" fillId="0" borderId="42" xfId="1" applyNumberFormat="1" applyFont="1" applyFill="1" applyBorder="1" applyAlignment="1" applyProtection="1">
      <alignment horizontal="center" vertical="center"/>
    </xf>
    <xf numFmtId="43" fontId="79" fillId="3" borderId="50" xfId="1" applyFont="1" applyFill="1" applyBorder="1" applyAlignment="1" applyProtection="1">
      <alignment horizontal="center" vertical="center"/>
    </xf>
    <xf numFmtId="0" fontId="200" fillId="0" borderId="41" xfId="0" applyFont="1" applyBorder="1" applyAlignment="1">
      <alignment horizontal="center" vertical="center"/>
    </xf>
    <xf numFmtId="0" fontId="200" fillId="0" borderId="52" xfId="0" applyFont="1" applyBorder="1" applyAlignment="1">
      <alignment horizontal="center" vertical="center"/>
    </xf>
    <xf numFmtId="0" fontId="224" fillId="5" borderId="37" xfId="0" applyFont="1" applyFill="1" applyBorder="1" applyAlignment="1" applyProtection="1">
      <alignment horizontal="center" vertical="center"/>
      <protection locked="0"/>
    </xf>
    <xf numFmtId="0" fontId="224" fillId="5" borderId="39" xfId="0" applyFont="1" applyFill="1" applyBorder="1" applyAlignment="1" applyProtection="1">
      <alignment horizontal="center" vertical="center"/>
      <protection locked="0"/>
    </xf>
    <xf numFmtId="0" fontId="200" fillId="0" borderId="49" xfId="0" applyFont="1" applyBorder="1" applyAlignment="1">
      <alignment horizontal="center" vertical="center"/>
    </xf>
    <xf numFmtId="0" fontId="200" fillId="0" borderId="50" xfId="0" applyFont="1" applyBorder="1" applyAlignment="1">
      <alignment horizontal="center" vertical="center"/>
    </xf>
    <xf numFmtId="0" fontId="200" fillId="0" borderId="46" xfId="0" applyFont="1" applyBorder="1" applyAlignment="1">
      <alignment horizontal="center" vertical="center"/>
    </xf>
    <xf numFmtId="0" fontId="143" fillId="0" borderId="44" xfId="0" applyFont="1" applyBorder="1" applyAlignment="1">
      <alignment horizontal="center" vertical="center"/>
    </xf>
    <xf numFmtId="0" fontId="143" fillId="0" borderId="46" xfId="0" applyFont="1" applyBorder="1" applyAlignment="1">
      <alignment horizontal="center" vertical="center"/>
    </xf>
    <xf numFmtId="0" fontId="200" fillId="0" borderId="7" xfId="0" applyFont="1" applyBorder="1" applyAlignment="1">
      <alignment horizontal="center" vertical="center"/>
    </xf>
    <xf numFmtId="0" fontId="200" fillId="0" borderId="22" xfId="0" applyFont="1" applyBorder="1" applyAlignment="1">
      <alignment horizontal="center" vertical="center"/>
    </xf>
    <xf numFmtId="0" fontId="200" fillId="0" borderId="23" xfId="0" applyFont="1" applyBorder="1" applyAlignment="1">
      <alignment horizontal="center" vertical="center"/>
    </xf>
    <xf numFmtId="0" fontId="200" fillId="0" borderId="10" xfId="0" applyFont="1" applyBorder="1" applyAlignment="1">
      <alignment horizontal="center" vertical="center"/>
    </xf>
    <xf numFmtId="0" fontId="70" fillId="0" borderId="5" xfId="0" applyFont="1" applyBorder="1" applyAlignment="1">
      <alignment horizontal="center" vertical="center" textRotation="180"/>
    </xf>
    <xf numFmtId="0" fontId="70" fillId="0" borderId="26" xfId="0" applyFont="1" applyBorder="1" applyAlignment="1">
      <alignment horizontal="center" vertical="center" textRotation="180"/>
    </xf>
    <xf numFmtId="0" fontId="200" fillId="0" borderId="31" xfId="0" applyFont="1" applyBorder="1" applyAlignment="1">
      <alignment horizontal="center" vertical="center"/>
    </xf>
    <xf numFmtId="0" fontId="200" fillId="0" borderId="32" xfId="0" applyFont="1" applyBorder="1" applyAlignment="1">
      <alignment horizontal="center" vertical="center"/>
    </xf>
    <xf numFmtId="0" fontId="18" fillId="6" borderId="71" xfId="0" applyFont="1" applyFill="1" applyBorder="1" applyAlignment="1">
      <alignment horizontal="center"/>
    </xf>
    <xf numFmtId="0" fontId="18" fillId="6" borderId="57" xfId="0" applyFont="1" applyFill="1" applyBorder="1" applyAlignment="1">
      <alignment horizontal="center"/>
    </xf>
    <xf numFmtId="0" fontId="18" fillId="6" borderId="70" xfId="0" applyFont="1" applyFill="1" applyBorder="1" applyAlignment="1">
      <alignment horizontal="center"/>
    </xf>
    <xf numFmtId="2" fontId="98" fillId="0" borderId="0" xfId="0" applyNumberFormat="1" applyFont="1" applyAlignment="1">
      <alignment horizontal="center"/>
    </xf>
    <xf numFmtId="0" fontId="98" fillId="0" borderId="66" xfId="0" applyFont="1" applyBorder="1" applyAlignment="1" applyProtection="1">
      <alignment horizontal="center" vertical="center"/>
      <protection locked="0"/>
    </xf>
    <xf numFmtId="0" fontId="70" fillId="0" borderId="14" xfId="0" applyFont="1" applyBorder="1" applyAlignment="1">
      <alignment horizontal="center" vertical="center"/>
    </xf>
    <xf numFmtId="0" fontId="70" fillId="0" borderId="18" xfId="0" applyFont="1" applyBorder="1" applyAlignment="1">
      <alignment horizontal="center" vertical="center"/>
    </xf>
    <xf numFmtId="0" fontId="71" fillId="2" borderId="36" xfId="0" applyFont="1" applyFill="1" applyBorder="1" applyAlignment="1" applyProtection="1">
      <alignment horizontal="center" vertical="center"/>
      <protection locked="0"/>
    </xf>
    <xf numFmtId="0" fontId="32" fillId="13" borderId="28" xfId="0" applyFont="1" applyFill="1" applyBorder="1" applyAlignment="1">
      <alignment horizontal="center" vertical="center"/>
    </xf>
    <xf numFmtId="0" fontId="32" fillId="13" borderId="30" xfId="0" applyFont="1" applyFill="1" applyBorder="1" applyAlignment="1">
      <alignment horizontal="center" vertical="center"/>
    </xf>
    <xf numFmtId="0" fontId="32" fillId="13" borderId="24" xfId="0" applyFont="1" applyFill="1" applyBorder="1" applyAlignment="1">
      <alignment horizontal="center" vertical="center"/>
    </xf>
    <xf numFmtId="0" fontId="32" fillId="13" borderId="26" xfId="0" applyFont="1" applyFill="1" applyBorder="1" applyAlignment="1">
      <alignment horizontal="center" vertical="center"/>
    </xf>
    <xf numFmtId="0" fontId="21" fillId="17" borderId="28" xfId="0" applyFont="1" applyFill="1" applyBorder="1" applyAlignment="1">
      <alignment horizontal="center" vertical="center"/>
    </xf>
    <xf numFmtId="0" fontId="21" fillId="17" borderId="29" xfId="0" applyFont="1" applyFill="1" applyBorder="1" applyAlignment="1">
      <alignment horizontal="center" vertical="center"/>
    </xf>
    <xf numFmtId="0" fontId="21" fillId="17" borderId="30" xfId="0" applyFont="1" applyFill="1" applyBorder="1" applyAlignment="1">
      <alignment horizontal="center" vertical="center"/>
    </xf>
    <xf numFmtId="0" fontId="21" fillId="17" borderId="24" xfId="0" applyFont="1" applyFill="1" applyBorder="1" applyAlignment="1">
      <alignment horizontal="center" vertical="center"/>
    </xf>
    <xf numFmtId="0" fontId="21" fillId="17" borderId="25" xfId="0" applyFont="1" applyFill="1" applyBorder="1" applyAlignment="1">
      <alignment horizontal="center" vertical="center"/>
    </xf>
    <xf numFmtId="0" fontId="21" fillId="17" borderId="26" xfId="0" applyFont="1" applyFill="1" applyBorder="1" applyAlignment="1">
      <alignment horizontal="center" vertical="center"/>
    </xf>
    <xf numFmtId="0" fontId="32" fillId="13" borderId="4" xfId="0" applyFont="1" applyFill="1" applyBorder="1" applyAlignment="1">
      <alignment horizontal="center" vertical="center"/>
    </xf>
    <xf numFmtId="0" fontId="32" fillId="13" borderId="0" xfId="0" applyFont="1" applyFill="1" applyAlignment="1">
      <alignment horizontal="center" vertical="center"/>
    </xf>
    <xf numFmtId="0" fontId="45" fillId="17" borderId="28" xfId="0" applyFont="1" applyFill="1" applyBorder="1" applyAlignment="1">
      <alignment horizontal="center" vertical="center"/>
    </xf>
    <xf numFmtId="0" fontId="45" fillId="17" borderId="30" xfId="0" applyFont="1" applyFill="1" applyBorder="1" applyAlignment="1">
      <alignment horizontal="center" vertical="center"/>
    </xf>
    <xf numFmtId="0" fontId="45" fillId="17" borderId="24" xfId="0" applyFont="1" applyFill="1" applyBorder="1" applyAlignment="1">
      <alignment horizontal="center" vertical="center"/>
    </xf>
    <xf numFmtId="0" fontId="45" fillId="17" borderId="26" xfId="0" applyFont="1" applyFill="1" applyBorder="1" applyAlignment="1">
      <alignment horizontal="center" vertical="center"/>
    </xf>
    <xf numFmtId="0" fontId="94" fillId="17" borderId="28" xfId="0" applyFont="1" applyFill="1" applyBorder="1" applyAlignment="1">
      <alignment horizontal="center" vertical="center"/>
    </xf>
    <xf numFmtId="0" fontId="94" fillId="17" borderId="29" xfId="0" applyFont="1" applyFill="1" applyBorder="1" applyAlignment="1">
      <alignment horizontal="center" vertical="center"/>
    </xf>
    <xf numFmtId="0" fontId="94" fillId="17" borderId="30" xfId="0" applyFont="1" applyFill="1" applyBorder="1" applyAlignment="1">
      <alignment horizontal="center" vertical="center"/>
    </xf>
    <xf numFmtId="0" fontId="94" fillId="17" borderId="24" xfId="0" applyFont="1" applyFill="1" applyBorder="1" applyAlignment="1">
      <alignment horizontal="center" vertical="center"/>
    </xf>
    <xf numFmtId="0" fontId="94" fillId="17" borderId="25" xfId="0" applyFont="1" applyFill="1" applyBorder="1" applyAlignment="1">
      <alignment horizontal="center" vertical="center"/>
    </xf>
    <xf numFmtId="0" fontId="94" fillId="17" borderId="26" xfId="0" applyFont="1" applyFill="1" applyBorder="1" applyAlignment="1">
      <alignment horizontal="center" vertical="center"/>
    </xf>
    <xf numFmtId="0" fontId="32" fillId="13" borderId="29" xfId="0" applyFont="1" applyFill="1" applyBorder="1" applyAlignment="1">
      <alignment horizontal="center" vertical="center"/>
    </xf>
    <xf numFmtId="0" fontId="32" fillId="13" borderId="25" xfId="0" applyFont="1" applyFill="1" applyBorder="1" applyAlignment="1">
      <alignment horizontal="center" vertical="center"/>
    </xf>
    <xf numFmtId="0" fontId="95" fillId="14" borderId="28" xfId="0" applyFont="1" applyFill="1" applyBorder="1" applyAlignment="1">
      <alignment horizontal="center" vertical="center" wrapText="1"/>
    </xf>
    <xf numFmtId="0" fontId="95" fillId="14" borderId="29" xfId="0" applyFont="1" applyFill="1" applyBorder="1" applyAlignment="1">
      <alignment horizontal="center" vertical="center" wrapText="1"/>
    </xf>
    <xf numFmtId="0" fontId="95" fillId="14" borderId="30" xfId="0" applyFont="1" applyFill="1" applyBorder="1" applyAlignment="1">
      <alignment horizontal="center" vertical="center" wrapText="1"/>
    </xf>
    <xf numFmtId="0" fontId="95" fillId="14" borderId="24" xfId="0" applyFont="1" applyFill="1" applyBorder="1" applyAlignment="1">
      <alignment horizontal="center" vertical="center" wrapText="1"/>
    </xf>
    <xf numFmtId="0" fontId="95" fillId="14" borderId="25" xfId="0" applyFont="1" applyFill="1" applyBorder="1" applyAlignment="1">
      <alignment horizontal="center" vertical="center" wrapText="1"/>
    </xf>
    <xf numFmtId="0" fontId="95" fillId="14" borderId="26" xfId="0" applyFont="1" applyFill="1" applyBorder="1" applyAlignment="1">
      <alignment horizontal="center" vertical="center" wrapText="1"/>
    </xf>
    <xf numFmtId="0" fontId="69" fillId="3" borderId="28" xfId="0" applyFont="1" applyFill="1" applyBorder="1" applyAlignment="1">
      <alignment horizontal="center" vertical="center"/>
    </xf>
    <xf numFmtId="0" fontId="69" fillId="3" borderId="29" xfId="0" applyFont="1" applyFill="1" applyBorder="1" applyAlignment="1">
      <alignment horizontal="center" vertical="center"/>
    </xf>
    <xf numFmtId="0" fontId="69" fillId="3" borderId="30" xfId="0" applyFont="1" applyFill="1" applyBorder="1" applyAlignment="1">
      <alignment horizontal="center" vertical="center"/>
    </xf>
    <xf numFmtId="0" fontId="69" fillId="3" borderId="24" xfId="0" applyFont="1" applyFill="1" applyBorder="1" applyAlignment="1">
      <alignment horizontal="center" vertical="center"/>
    </xf>
    <xf numFmtId="0" fontId="69" fillId="3" borderId="25" xfId="0" applyFont="1" applyFill="1" applyBorder="1" applyAlignment="1">
      <alignment horizontal="center" vertical="center"/>
    </xf>
    <xf numFmtId="0" fontId="69" fillId="3" borderId="26" xfId="0" applyFont="1" applyFill="1" applyBorder="1" applyAlignment="1">
      <alignment horizontal="center" vertical="center"/>
    </xf>
    <xf numFmtId="0" fontId="68" fillId="3" borderId="28" xfId="0" applyFont="1" applyFill="1" applyBorder="1" applyAlignment="1">
      <alignment horizontal="center" vertical="center"/>
    </xf>
    <xf numFmtId="0" fontId="68" fillId="3" borderId="29" xfId="0" applyFont="1" applyFill="1" applyBorder="1" applyAlignment="1">
      <alignment horizontal="center" vertical="center"/>
    </xf>
    <xf numFmtId="0" fontId="68" fillId="3" borderId="30" xfId="0" applyFont="1" applyFill="1" applyBorder="1" applyAlignment="1">
      <alignment horizontal="center" vertical="center"/>
    </xf>
    <xf numFmtId="0" fontId="68" fillId="3" borderId="24" xfId="0" applyFont="1" applyFill="1" applyBorder="1" applyAlignment="1">
      <alignment horizontal="center" vertical="center"/>
    </xf>
    <xf numFmtId="0" fontId="68" fillId="3" borderId="25" xfId="0" applyFont="1" applyFill="1" applyBorder="1" applyAlignment="1">
      <alignment horizontal="center" vertical="center"/>
    </xf>
    <xf numFmtId="0" fontId="68" fillId="3" borderId="26" xfId="0" applyFont="1" applyFill="1" applyBorder="1" applyAlignment="1">
      <alignment horizontal="center" vertical="center"/>
    </xf>
    <xf numFmtId="0" fontId="96" fillId="12" borderId="28" xfId="0" applyFont="1" applyFill="1" applyBorder="1" applyAlignment="1">
      <alignment horizontal="center" vertical="center"/>
    </xf>
    <xf numFmtId="0" fontId="96" fillId="12" borderId="29" xfId="0" applyFont="1" applyFill="1" applyBorder="1" applyAlignment="1">
      <alignment horizontal="center" vertical="center"/>
    </xf>
    <xf numFmtId="0" fontId="96" fillId="12" borderId="30" xfId="0" applyFont="1" applyFill="1" applyBorder="1" applyAlignment="1">
      <alignment horizontal="center" vertical="center"/>
    </xf>
    <xf numFmtId="0" fontId="96" fillId="12" borderId="24" xfId="0" applyFont="1" applyFill="1" applyBorder="1" applyAlignment="1">
      <alignment horizontal="center" vertical="center"/>
    </xf>
    <xf numFmtId="0" fontId="96" fillId="12" borderId="25" xfId="0" applyFont="1" applyFill="1" applyBorder="1" applyAlignment="1">
      <alignment horizontal="center" vertical="center"/>
    </xf>
    <xf numFmtId="0" fontId="96" fillId="12" borderId="26" xfId="0" applyFont="1" applyFill="1" applyBorder="1" applyAlignment="1">
      <alignment horizontal="center" vertical="center"/>
    </xf>
    <xf numFmtId="0" fontId="137" fillId="24" borderId="49" xfId="0" applyFont="1" applyFill="1" applyBorder="1" applyAlignment="1">
      <alignment horizontal="center" vertical="center"/>
    </xf>
    <xf numFmtId="0" fontId="137" fillId="24" borderId="46" xfId="0" applyFont="1" applyFill="1" applyBorder="1" applyAlignment="1">
      <alignment horizontal="center" vertical="center"/>
    </xf>
    <xf numFmtId="0" fontId="63" fillId="0" borderId="37" xfId="0" applyFont="1" applyBorder="1" applyAlignment="1">
      <alignment horizontal="center"/>
    </xf>
    <xf numFmtId="0" fontId="63" fillId="0" borderId="38" xfId="0" applyFont="1" applyBorder="1" applyAlignment="1">
      <alignment horizontal="center"/>
    </xf>
    <xf numFmtId="0" fontId="63" fillId="0" borderId="39" xfId="0" applyFont="1" applyBorder="1" applyAlignment="1">
      <alignment horizontal="center"/>
    </xf>
    <xf numFmtId="0" fontId="71" fillId="2" borderId="7" xfId="0" applyFont="1" applyFill="1" applyBorder="1" applyAlignment="1" applyProtection="1">
      <alignment horizontal="center"/>
      <protection locked="0"/>
    </xf>
    <xf numFmtId="0" fontId="71" fillId="2" borderId="10" xfId="0" applyFont="1" applyFill="1" applyBorder="1" applyAlignment="1" applyProtection="1">
      <alignment horizontal="center"/>
      <protection locked="0"/>
    </xf>
    <xf numFmtId="0" fontId="70" fillId="0" borderId="21" xfId="0" applyFont="1" applyBorder="1" applyAlignment="1">
      <alignment horizontal="center"/>
    </xf>
    <xf numFmtId="0" fontId="70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 applyAlignment="1">
      <alignment horizontal="center"/>
    </xf>
    <xf numFmtId="2" fontId="22" fillId="17" borderId="28" xfId="0" applyNumberFormat="1" applyFont="1" applyFill="1" applyBorder="1" applyAlignment="1">
      <alignment horizontal="center" vertical="center"/>
    </xf>
    <xf numFmtId="2" fontId="22" fillId="17" borderId="29" xfId="0" applyNumberFormat="1" applyFont="1" applyFill="1" applyBorder="1" applyAlignment="1">
      <alignment horizontal="center" vertical="center"/>
    </xf>
    <xf numFmtId="2" fontId="22" fillId="17" borderId="30" xfId="0" applyNumberFormat="1" applyFont="1" applyFill="1" applyBorder="1" applyAlignment="1">
      <alignment horizontal="center" vertical="center"/>
    </xf>
    <xf numFmtId="2" fontId="22" fillId="17" borderId="4" xfId="0" applyNumberFormat="1" applyFont="1" applyFill="1" applyBorder="1" applyAlignment="1">
      <alignment horizontal="center" vertical="center"/>
    </xf>
    <xf numFmtId="2" fontId="22" fillId="17" borderId="0" xfId="0" applyNumberFormat="1" applyFont="1" applyFill="1" applyAlignment="1">
      <alignment horizontal="center" vertical="center"/>
    </xf>
    <xf numFmtId="2" fontId="22" fillId="17" borderId="5" xfId="0" applyNumberFormat="1" applyFont="1" applyFill="1" applyBorder="1" applyAlignment="1">
      <alignment horizontal="center" vertical="center"/>
    </xf>
    <xf numFmtId="2" fontId="22" fillId="17" borderId="24" xfId="0" applyNumberFormat="1" applyFont="1" applyFill="1" applyBorder="1" applyAlignment="1">
      <alignment horizontal="center" vertical="center"/>
    </xf>
    <xf numFmtId="2" fontId="22" fillId="17" borderId="25" xfId="0" applyNumberFormat="1" applyFont="1" applyFill="1" applyBorder="1" applyAlignment="1">
      <alignment horizontal="center" vertical="center"/>
    </xf>
    <xf numFmtId="2" fontId="22" fillId="17" borderId="26" xfId="0" applyNumberFormat="1" applyFont="1" applyFill="1" applyBorder="1" applyAlignment="1">
      <alignment horizontal="center" vertical="center"/>
    </xf>
    <xf numFmtId="0" fontId="143" fillId="8" borderId="49" xfId="0" applyFont="1" applyFill="1" applyBorder="1" applyAlignment="1">
      <alignment horizontal="center"/>
    </xf>
    <xf numFmtId="0" fontId="143" fillId="8" borderId="50" xfId="0" applyFont="1" applyFill="1" applyBorder="1" applyAlignment="1">
      <alignment horizontal="center"/>
    </xf>
    <xf numFmtId="0" fontId="143" fillId="8" borderId="46" xfId="0" applyFont="1" applyFill="1" applyBorder="1" applyAlignment="1">
      <alignment horizontal="center"/>
    </xf>
    <xf numFmtId="0" fontId="171" fillId="0" borderId="48" xfId="0" applyFont="1" applyBorder="1" applyAlignment="1" applyProtection="1">
      <alignment horizontal="center" vertical="center"/>
      <protection locked="0"/>
    </xf>
    <xf numFmtId="0" fontId="171" fillId="0" borderId="47" xfId="0" applyFont="1" applyBorder="1" applyAlignment="1" applyProtection="1">
      <alignment horizontal="center" vertical="center"/>
      <protection locked="0"/>
    </xf>
    <xf numFmtId="0" fontId="171" fillId="0" borderId="48" xfId="0" applyFont="1" applyBorder="1" applyAlignment="1">
      <alignment horizontal="center" vertical="center"/>
    </xf>
    <xf numFmtId="0" fontId="171" fillId="0" borderId="30" xfId="0" applyFont="1" applyBorder="1" applyAlignment="1">
      <alignment horizontal="center" vertical="center"/>
    </xf>
    <xf numFmtId="0" fontId="42" fillId="13" borderId="37" xfId="0" applyFont="1" applyFill="1" applyBorder="1" applyAlignment="1">
      <alignment horizontal="center" vertical="center"/>
    </xf>
    <xf numFmtId="0" fontId="42" fillId="13" borderId="38" xfId="0" applyFont="1" applyFill="1" applyBorder="1" applyAlignment="1">
      <alignment horizontal="center" vertical="center"/>
    </xf>
    <xf numFmtId="0" fontId="42" fillId="13" borderId="39" xfId="0" applyFont="1" applyFill="1" applyBorder="1" applyAlignment="1">
      <alignment horizontal="center" vertical="center"/>
    </xf>
    <xf numFmtId="0" fontId="173" fillId="6" borderId="71" xfId="0" applyFont="1" applyFill="1" applyBorder="1" applyAlignment="1">
      <alignment horizontal="center"/>
    </xf>
    <xf numFmtId="0" fontId="173" fillId="6" borderId="57" xfId="0" applyFont="1" applyFill="1" applyBorder="1" applyAlignment="1">
      <alignment horizontal="center"/>
    </xf>
    <xf numFmtId="0" fontId="173" fillId="6" borderId="70" xfId="0" applyFont="1" applyFill="1" applyBorder="1" applyAlignment="1">
      <alignment horizontal="center"/>
    </xf>
    <xf numFmtId="0" fontId="116" fillId="5" borderId="37" xfId="0" applyFont="1" applyFill="1" applyBorder="1" applyAlignment="1" applyProtection="1">
      <alignment horizontal="center" vertical="center"/>
      <protection locked="0"/>
    </xf>
    <xf numFmtId="0" fontId="116" fillId="5" borderId="39" xfId="0" applyFont="1" applyFill="1" applyBorder="1" applyAlignment="1" applyProtection="1">
      <alignment horizontal="center" vertical="center"/>
      <protection locked="0"/>
    </xf>
    <xf numFmtId="0" fontId="74" fillId="0" borderId="7" xfId="0" applyFont="1" applyBorder="1" applyAlignment="1">
      <alignment horizontal="center"/>
    </xf>
    <xf numFmtId="0" fontId="74" fillId="0" borderId="22" xfId="0" applyFont="1" applyBorder="1" applyAlignment="1">
      <alignment horizontal="center"/>
    </xf>
    <xf numFmtId="0" fontId="74" fillId="0" borderId="23" xfId="0" applyFont="1" applyBorder="1" applyAlignment="1">
      <alignment horizontal="center"/>
    </xf>
    <xf numFmtId="0" fontId="71" fillId="2" borderId="55" xfId="0" applyFont="1" applyFill="1" applyBorder="1" applyAlignment="1" applyProtection="1">
      <alignment horizontal="center"/>
      <protection locked="0"/>
    </xf>
    <xf numFmtId="0" fontId="71" fillId="2" borderId="67" xfId="0" applyFont="1" applyFill="1" applyBorder="1" applyAlignment="1" applyProtection="1">
      <alignment horizontal="center"/>
      <protection locked="0"/>
    </xf>
    <xf numFmtId="0" fontId="71" fillId="2" borderId="19" xfId="0" applyFont="1" applyFill="1" applyBorder="1" applyAlignment="1" applyProtection="1">
      <alignment horizontal="center"/>
      <protection locked="0"/>
    </xf>
    <xf numFmtId="0" fontId="71" fillId="2" borderId="18" xfId="0" applyFont="1" applyFill="1" applyBorder="1" applyAlignment="1" applyProtection="1">
      <alignment horizontal="center"/>
      <protection locked="0"/>
    </xf>
    <xf numFmtId="0" fontId="22" fillId="13" borderId="4" xfId="0" applyFont="1" applyFill="1" applyBorder="1" applyAlignment="1">
      <alignment horizontal="center" vertical="center"/>
    </xf>
    <xf numFmtId="0" fontId="22" fillId="13" borderId="0" xfId="0" applyFont="1" applyFill="1" applyAlignment="1">
      <alignment horizontal="center" vertical="center"/>
    </xf>
    <xf numFmtId="0" fontId="22" fillId="13" borderId="5" xfId="0" applyFont="1" applyFill="1" applyBorder="1" applyAlignment="1">
      <alignment horizontal="center" vertical="center"/>
    </xf>
    <xf numFmtId="0" fontId="22" fillId="13" borderId="24" xfId="0" applyFont="1" applyFill="1" applyBorder="1" applyAlignment="1">
      <alignment horizontal="center" vertical="center"/>
    </xf>
    <xf numFmtId="0" fontId="22" fillId="13" borderId="25" xfId="0" applyFont="1" applyFill="1" applyBorder="1" applyAlignment="1">
      <alignment horizontal="center" vertical="center"/>
    </xf>
    <xf numFmtId="0" fontId="22" fillId="13" borderId="26" xfId="0" applyFont="1" applyFill="1" applyBorder="1" applyAlignment="1">
      <alignment horizontal="center" vertical="center"/>
    </xf>
    <xf numFmtId="0" fontId="174" fillId="8" borderId="28" xfId="0" applyFont="1" applyFill="1" applyBorder="1" applyAlignment="1">
      <alignment horizontal="center" vertical="center"/>
    </xf>
    <xf numFmtId="0" fontId="174" fillId="8" borderId="29" xfId="0" applyFont="1" applyFill="1" applyBorder="1" applyAlignment="1">
      <alignment horizontal="center" vertical="center"/>
    </xf>
    <xf numFmtId="0" fontId="174" fillId="8" borderId="30" xfId="0" applyFont="1" applyFill="1" applyBorder="1" applyAlignment="1">
      <alignment horizontal="center" vertical="center"/>
    </xf>
    <xf numFmtId="0" fontId="174" fillId="8" borderId="4" xfId="0" applyFont="1" applyFill="1" applyBorder="1" applyAlignment="1">
      <alignment horizontal="center" vertical="center"/>
    </xf>
    <xf numFmtId="0" fontId="174" fillId="8" borderId="0" xfId="0" applyFont="1" applyFill="1" applyAlignment="1">
      <alignment horizontal="center" vertical="center"/>
    </xf>
    <xf numFmtId="0" fontId="174" fillId="8" borderId="5" xfId="0" applyFont="1" applyFill="1" applyBorder="1" applyAlignment="1">
      <alignment horizontal="center" vertical="center"/>
    </xf>
    <xf numFmtId="0" fontId="174" fillId="8" borderId="24" xfId="0" applyFont="1" applyFill="1" applyBorder="1" applyAlignment="1">
      <alignment horizontal="center" vertical="center"/>
    </xf>
    <xf numFmtId="0" fontId="174" fillId="8" borderId="25" xfId="0" applyFont="1" applyFill="1" applyBorder="1" applyAlignment="1">
      <alignment horizontal="center" vertical="center"/>
    </xf>
    <xf numFmtId="0" fontId="174" fillId="8" borderId="26" xfId="0" applyFont="1" applyFill="1" applyBorder="1" applyAlignment="1">
      <alignment horizontal="center" vertical="center"/>
    </xf>
    <xf numFmtId="0" fontId="74" fillId="0" borderId="19" xfId="0" applyFont="1" applyBorder="1" applyAlignment="1">
      <alignment horizontal="center"/>
    </xf>
    <xf numFmtId="0" fontId="74" fillId="0" borderId="15" xfId="0" applyFont="1" applyBorder="1" applyAlignment="1">
      <alignment horizontal="center"/>
    </xf>
    <xf numFmtId="0" fontId="74" fillId="0" borderId="55" xfId="0" applyFont="1" applyBorder="1" applyAlignment="1">
      <alignment horizontal="center"/>
    </xf>
    <xf numFmtId="0" fontId="74" fillId="0" borderId="13" xfId="0" applyFont="1" applyBorder="1" applyAlignment="1">
      <alignment horizontal="center"/>
    </xf>
    <xf numFmtId="0" fontId="98" fillId="0" borderId="7" xfId="0" applyFont="1" applyBorder="1" applyAlignment="1">
      <alignment horizontal="center" vertical="center"/>
    </xf>
    <xf numFmtId="0" fontId="98" fillId="0" borderId="23" xfId="0" applyFont="1" applyBorder="1" applyAlignment="1">
      <alignment horizontal="center" vertical="center"/>
    </xf>
    <xf numFmtId="0" fontId="73" fillId="0" borderId="55" xfId="0" applyFont="1" applyBorder="1" applyAlignment="1">
      <alignment horizontal="center"/>
    </xf>
    <xf numFmtId="0" fontId="73" fillId="0" borderId="13" xfId="0" applyFont="1" applyBorder="1" applyAlignment="1">
      <alignment horizontal="center"/>
    </xf>
    <xf numFmtId="0" fontId="101" fillId="0" borderId="37" xfId="0" applyFont="1" applyBorder="1" applyAlignment="1">
      <alignment horizontal="center"/>
    </xf>
    <xf numFmtId="0" fontId="101" fillId="0" borderId="38" xfId="0" applyFont="1" applyBorder="1" applyAlignment="1">
      <alignment horizontal="center"/>
    </xf>
    <xf numFmtId="0" fontId="101" fillId="0" borderId="39" xfId="0" applyFont="1" applyBorder="1" applyAlignment="1">
      <alignment horizontal="center"/>
    </xf>
    <xf numFmtId="0" fontId="196" fillId="0" borderId="37" xfId="0" applyFont="1" applyBorder="1" applyAlignment="1">
      <alignment horizontal="center"/>
    </xf>
    <xf numFmtId="0" fontId="196" fillId="0" borderId="39" xfId="0" applyFont="1" applyBorder="1" applyAlignment="1">
      <alignment horizontal="center"/>
    </xf>
    <xf numFmtId="0" fontId="197" fillId="0" borderId="37" xfId="0" applyFont="1" applyBorder="1" applyAlignment="1">
      <alignment horizontal="center"/>
    </xf>
    <xf numFmtId="0" fontId="197" fillId="0" borderId="39" xfId="0" applyFont="1" applyBorder="1" applyAlignment="1">
      <alignment horizontal="center"/>
    </xf>
    <xf numFmtId="0" fontId="98" fillId="0" borderId="7" xfId="0" applyFont="1" applyBorder="1" applyAlignment="1">
      <alignment horizontal="center"/>
    </xf>
    <xf numFmtId="0" fontId="98" fillId="0" borderId="23" xfId="0" applyFont="1" applyBorder="1" applyAlignment="1">
      <alignment horizontal="center"/>
    </xf>
    <xf numFmtId="0" fontId="137" fillId="0" borderId="0" xfId="0" applyFont="1" applyAlignment="1">
      <alignment horizontal="right" vertical="center" textRotation="180"/>
    </xf>
    <xf numFmtId="0" fontId="3" fillId="0" borderId="5" xfId="0" applyFont="1" applyBorder="1" applyAlignment="1">
      <alignment horizontal="center"/>
    </xf>
    <xf numFmtId="0" fontId="98" fillId="0" borderId="41" xfId="0" applyFont="1" applyBorder="1" applyAlignment="1">
      <alignment horizontal="center" vertical="center"/>
    </xf>
    <xf numFmtId="0" fontId="98" fillId="0" borderId="43" xfId="0" applyFont="1" applyBorder="1" applyAlignment="1">
      <alignment horizontal="center" vertical="center"/>
    </xf>
    <xf numFmtId="0" fontId="146" fillId="5" borderId="37" xfId="0" applyFont="1" applyFill="1" applyBorder="1" applyAlignment="1" applyProtection="1">
      <alignment horizontal="center" vertical="center"/>
      <protection locked="0"/>
    </xf>
    <xf numFmtId="0" fontId="146" fillId="5" borderId="39" xfId="0" applyFont="1" applyFill="1" applyBorder="1" applyAlignment="1" applyProtection="1">
      <alignment horizontal="center" vertical="center"/>
      <protection locked="0"/>
    </xf>
    <xf numFmtId="0" fontId="62" fillId="0" borderId="37" xfId="0" applyFont="1" applyBorder="1" applyAlignment="1">
      <alignment horizontal="center" vertical="center"/>
    </xf>
    <xf numFmtId="0" fontId="62" fillId="0" borderId="38" xfId="0" applyFont="1" applyBorder="1" applyAlignment="1">
      <alignment horizontal="center" vertical="center"/>
    </xf>
    <xf numFmtId="0" fontId="62" fillId="0" borderId="39" xfId="0" applyFont="1" applyBorder="1" applyAlignment="1">
      <alignment horizontal="center" vertical="center"/>
    </xf>
    <xf numFmtId="0" fontId="226" fillId="0" borderId="37" xfId="2" applyFont="1" applyBorder="1" applyAlignment="1" applyProtection="1">
      <alignment horizontal="center" vertical="center"/>
      <protection hidden="1"/>
    </xf>
    <xf numFmtId="0" fontId="226" fillId="0" borderId="38" xfId="2" applyFont="1" applyBorder="1" applyAlignment="1" applyProtection="1">
      <alignment horizontal="center" vertical="center"/>
      <protection hidden="1"/>
    </xf>
    <xf numFmtId="0" fontId="226" fillId="0" borderId="39" xfId="2" applyFont="1" applyBorder="1" applyAlignment="1" applyProtection="1">
      <alignment horizontal="center" vertical="center"/>
      <protection hidden="1"/>
    </xf>
    <xf numFmtId="0" fontId="21" fillId="17" borderId="38" xfId="0" applyFont="1" applyFill="1" applyBorder="1" applyAlignment="1">
      <alignment horizontal="center"/>
    </xf>
    <xf numFmtId="0" fontId="74" fillId="3" borderId="37" xfId="0" applyFont="1" applyFill="1" applyBorder="1" applyAlignment="1">
      <alignment horizontal="center"/>
    </xf>
    <xf numFmtId="0" fontId="74" fillId="3" borderId="38" xfId="0" applyFont="1" applyFill="1" applyBorder="1" applyAlignment="1">
      <alignment horizontal="center"/>
    </xf>
    <xf numFmtId="0" fontId="74" fillId="3" borderId="39" xfId="0" applyFont="1" applyFill="1" applyBorder="1" applyAlignment="1">
      <alignment horizontal="center"/>
    </xf>
    <xf numFmtId="0" fontId="70" fillId="0" borderId="12" xfId="0" applyFont="1" applyBorder="1" applyAlignment="1">
      <alignment horizontal="center"/>
    </xf>
    <xf numFmtId="0" fontId="70" fillId="0" borderId="67" xfId="0" applyFont="1" applyBorder="1" applyAlignment="1">
      <alignment horizontal="center"/>
    </xf>
    <xf numFmtId="0" fontId="42" fillId="17" borderId="37" xfId="0" applyFont="1" applyFill="1" applyBorder="1" applyAlignment="1">
      <alignment horizontal="center" vertical="center"/>
    </xf>
    <xf numFmtId="0" fontId="42" fillId="17" borderId="38" xfId="0" applyFont="1" applyFill="1" applyBorder="1" applyAlignment="1">
      <alignment horizontal="center" vertical="center"/>
    </xf>
    <xf numFmtId="0" fontId="42" fillId="17" borderId="39" xfId="0" applyFont="1" applyFill="1" applyBorder="1" applyAlignment="1">
      <alignment horizontal="center" vertical="center"/>
    </xf>
    <xf numFmtId="0" fontId="70" fillId="0" borderId="14" xfId="0" applyFont="1" applyBorder="1" applyAlignment="1">
      <alignment horizontal="center"/>
    </xf>
    <xf numFmtId="0" fontId="70" fillId="0" borderId="18" xfId="0" applyFont="1" applyBorder="1" applyAlignment="1">
      <alignment horizontal="center"/>
    </xf>
    <xf numFmtId="0" fontId="225" fillId="20" borderId="37" xfId="0" applyFont="1" applyFill="1" applyBorder="1" applyAlignment="1">
      <alignment horizontal="center" vertical="center"/>
    </xf>
    <xf numFmtId="0" fontId="225" fillId="20" borderId="38" xfId="0" applyFont="1" applyFill="1" applyBorder="1" applyAlignment="1">
      <alignment horizontal="center" vertical="center"/>
    </xf>
    <xf numFmtId="0" fontId="225" fillId="20" borderId="39" xfId="0" applyFont="1" applyFill="1" applyBorder="1" applyAlignment="1">
      <alignment horizontal="center" vertical="center"/>
    </xf>
    <xf numFmtId="0" fontId="225" fillId="17" borderId="37" xfId="0" applyFont="1" applyFill="1" applyBorder="1" applyAlignment="1">
      <alignment horizontal="center" vertical="center"/>
    </xf>
    <xf numFmtId="0" fontId="225" fillId="17" borderId="38" xfId="0" applyFont="1" applyFill="1" applyBorder="1" applyAlignment="1">
      <alignment horizontal="center" vertical="center"/>
    </xf>
    <xf numFmtId="0" fontId="225" fillId="17" borderId="39" xfId="0" applyFont="1" applyFill="1" applyBorder="1" applyAlignment="1">
      <alignment horizontal="center" vertical="center"/>
    </xf>
    <xf numFmtId="0" fontId="74" fillId="0" borderId="37" xfId="0" applyFont="1" applyBorder="1" applyAlignment="1">
      <alignment horizontal="center"/>
    </xf>
    <xf numFmtId="0" fontId="74" fillId="0" borderId="39" xfId="0" applyFont="1" applyBorder="1" applyAlignment="1">
      <alignment horizontal="center"/>
    </xf>
    <xf numFmtId="0" fontId="135" fillId="16" borderId="64" xfId="0" applyFont="1" applyFill="1" applyBorder="1" applyAlignment="1">
      <alignment horizontal="center" vertical="center" wrapText="1"/>
    </xf>
    <xf numFmtId="0" fontId="135" fillId="16" borderId="69" xfId="0" applyFont="1" applyFill="1" applyBorder="1" applyAlignment="1">
      <alignment horizontal="center" vertical="center" wrapText="1"/>
    </xf>
    <xf numFmtId="0" fontId="99" fillId="0" borderId="7" xfId="0" applyFont="1" applyBorder="1" applyAlignment="1">
      <alignment horizontal="center"/>
    </xf>
    <xf numFmtId="0" fontId="99" fillId="0" borderId="22" xfId="0" applyFont="1" applyBorder="1" applyAlignment="1">
      <alignment horizontal="center"/>
    </xf>
    <xf numFmtId="0" fontId="99" fillId="0" borderId="23" xfId="0" applyFont="1" applyBorder="1" applyAlignment="1">
      <alignment horizontal="center"/>
    </xf>
    <xf numFmtId="0" fontId="98" fillId="0" borderId="6" xfId="0" applyFont="1" applyBorder="1" applyAlignment="1">
      <alignment horizontal="center"/>
    </xf>
    <xf numFmtId="0" fontId="70" fillId="0" borderId="38" xfId="0" applyFont="1" applyBorder="1" applyAlignment="1">
      <alignment horizontal="center"/>
    </xf>
    <xf numFmtId="0" fontId="70" fillId="0" borderId="39" xfId="0" applyFont="1" applyBorder="1" applyAlignment="1">
      <alignment horizontal="center"/>
    </xf>
    <xf numFmtId="0" fontId="99" fillId="0" borderId="41" xfId="0" applyFont="1" applyBorder="1" applyAlignment="1">
      <alignment horizontal="center"/>
    </xf>
    <xf numFmtId="0" fontId="99" fillId="0" borderId="42" xfId="0" applyFont="1" applyBorder="1" applyAlignment="1">
      <alignment horizontal="center"/>
    </xf>
    <xf numFmtId="0" fontId="99" fillId="0" borderId="43" xfId="0" applyFont="1" applyBorder="1" applyAlignment="1">
      <alignment horizontal="center"/>
    </xf>
    <xf numFmtId="0" fontId="226" fillId="0" borderId="37" xfId="0" applyFont="1" applyBorder="1" applyAlignment="1">
      <alignment horizontal="center"/>
    </xf>
    <xf numFmtId="0" fontId="226" fillId="0" borderId="38" xfId="0" applyFont="1" applyBorder="1" applyAlignment="1">
      <alignment horizontal="center"/>
    </xf>
    <xf numFmtId="0" fontId="226" fillId="0" borderId="39" xfId="0" applyFont="1" applyBorder="1" applyAlignment="1">
      <alignment horizontal="center"/>
    </xf>
    <xf numFmtId="0" fontId="45" fillId="0" borderId="41" xfId="0" applyFont="1" applyBorder="1" applyAlignment="1">
      <alignment horizontal="center"/>
    </xf>
    <xf numFmtId="0" fontId="45" fillId="0" borderId="43" xfId="0" applyFont="1" applyBorder="1" applyAlignment="1">
      <alignment horizontal="center"/>
    </xf>
    <xf numFmtId="0" fontId="70" fillId="0" borderId="25" xfId="0" applyFont="1" applyBorder="1" applyAlignment="1">
      <alignment horizontal="center"/>
    </xf>
    <xf numFmtId="0" fontId="70" fillId="0" borderId="26" xfId="0" applyFont="1" applyBorder="1" applyAlignment="1">
      <alignment horizontal="center"/>
    </xf>
    <xf numFmtId="0" fontId="70" fillId="0" borderId="4" xfId="0" applyFont="1" applyBorder="1" applyAlignment="1">
      <alignment horizontal="center"/>
    </xf>
    <xf numFmtId="0" fontId="70" fillId="0" borderId="0" xfId="0" applyFont="1" applyAlignment="1">
      <alignment horizontal="center"/>
    </xf>
    <xf numFmtId="0" fontId="227" fillId="3" borderId="37" xfId="0" applyFont="1" applyFill="1" applyBorder="1" applyAlignment="1">
      <alignment horizontal="center" vertical="center"/>
    </xf>
    <xf numFmtId="0" fontId="227" fillId="3" borderId="38" xfId="0" applyFont="1" applyFill="1" applyBorder="1" applyAlignment="1">
      <alignment horizontal="center" vertical="center"/>
    </xf>
    <xf numFmtId="0" fontId="227" fillId="3" borderId="39" xfId="0" applyFont="1" applyFill="1" applyBorder="1" applyAlignment="1">
      <alignment horizontal="center" vertical="center"/>
    </xf>
    <xf numFmtId="0" fontId="77" fillId="3" borderId="28" xfId="0" applyFont="1" applyFill="1" applyBorder="1" applyAlignment="1">
      <alignment horizontal="left"/>
    </xf>
    <xf numFmtId="0" fontId="77" fillId="3" borderId="29" xfId="0" applyFont="1" applyFill="1" applyBorder="1" applyAlignment="1">
      <alignment horizontal="left"/>
    </xf>
    <xf numFmtId="0" fontId="217" fillId="0" borderId="37" xfId="0" applyFont="1" applyBorder="1" applyAlignment="1">
      <alignment horizontal="center" vertical="center"/>
    </xf>
    <xf numFmtId="0" fontId="217" fillId="0" borderId="38" xfId="0" applyFont="1" applyBorder="1" applyAlignment="1">
      <alignment horizontal="center" vertical="center"/>
    </xf>
    <xf numFmtId="0" fontId="217" fillId="0" borderId="39" xfId="0" applyFont="1" applyBorder="1" applyAlignment="1">
      <alignment horizontal="center" vertical="center"/>
    </xf>
    <xf numFmtId="0" fontId="23" fillId="20" borderId="37" xfId="0" applyFont="1" applyFill="1" applyBorder="1" applyAlignment="1">
      <alignment horizontal="center"/>
    </xf>
    <xf numFmtId="0" fontId="23" fillId="20" borderId="38" xfId="0" applyFont="1" applyFill="1" applyBorder="1" applyAlignment="1">
      <alignment horizontal="center"/>
    </xf>
    <xf numFmtId="0" fontId="23" fillId="20" borderId="39" xfId="0" applyFont="1" applyFill="1" applyBorder="1" applyAlignment="1">
      <alignment horizontal="center"/>
    </xf>
    <xf numFmtId="0" fontId="23" fillId="17" borderId="37" xfId="0" applyFont="1" applyFill="1" applyBorder="1" applyAlignment="1">
      <alignment horizontal="center"/>
    </xf>
    <xf numFmtId="0" fontId="23" fillId="17" borderId="38" xfId="0" applyFont="1" applyFill="1" applyBorder="1" applyAlignment="1">
      <alignment horizontal="center"/>
    </xf>
    <xf numFmtId="0" fontId="23" fillId="17" borderId="39" xfId="0" applyFont="1" applyFill="1" applyBorder="1" applyAlignment="1">
      <alignment horizontal="center"/>
    </xf>
    <xf numFmtId="0" fontId="70" fillId="0" borderId="9" xfId="0" applyFont="1" applyBorder="1" applyAlignment="1">
      <alignment horizontal="center"/>
    </xf>
    <xf numFmtId="0" fontId="70" fillId="0" borderId="37" xfId="0" applyFont="1" applyBorder="1" applyAlignment="1">
      <alignment horizontal="center"/>
    </xf>
    <xf numFmtId="0" fontId="98" fillId="0" borderId="31" xfId="0" applyFont="1" applyBorder="1" applyAlignment="1">
      <alignment horizontal="center"/>
    </xf>
    <xf numFmtId="0" fontId="98" fillId="0" borderId="53" xfId="0" applyFont="1" applyBorder="1" applyAlignment="1">
      <alignment horizontal="center" vertical="center"/>
    </xf>
    <xf numFmtId="0" fontId="98" fillId="0" borderId="54" xfId="0" applyFont="1" applyBorder="1" applyAlignment="1">
      <alignment horizontal="center" vertical="center"/>
    </xf>
    <xf numFmtId="0" fontId="72" fillId="13" borderId="38" xfId="0" applyFont="1" applyFill="1" applyBorder="1" applyAlignment="1">
      <alignment horizontal="center" vertical="center"/>
    </xf>
    <xf numFmtId="0" fontId="72" fillId="13" borderId="39" xfId="0" applyFont="1" applyFill="1" applyBorder="1" applyAlignment="1">
      <alignment horizontal="center" vertical="center"/>
    </xf>
    <xf numFmtId="0" fontId="143" fillId="8" borderId="49" xfId="0" applyFont="1" applyFill="1" applyBorder="1" applyAlignment="1">
      <alignment horizontal="center" vertical="center"/>
    </xf>
    <xf numFmtId="0" fontId="143" fillId="8" borderId="50" xfId="0" applyFont="1" applyFill="1" applyBorder="1" applyAlignment="1">
      <alignment horizontal="center" vertical="center"/>
    </xf>
    <xf numFmtId="0" fontId="143" fillId="8" borderId="46" xfId="0" applyFont="1" applyFill="1" applyBorder="1" applyAlignment="1">
      <alignment horizontal="center" vertical="center"/>
    </xf>
    <xf numFmtId="0" fontId="99" fillId="5" borderId="37" xfId="0" applyFont="1" applyFill="1" applyBorder="1" applyAlignment="1" applyProtection="1">
      <alignment horizontal="center" vertical="center"/>
      <protection locked="0"/>
    </xf>
    <xf numFmtId="0" fontId="99" fillId="5" borderId="39" xfId="0" applyFont="1" applyFill="1" applyBorder="1" applyAlignment="1" applyProtection="1">
      <alignment horizontal="center" vertical="center"/>
      <protection locked="0"/>
    </xf>
    <xf numFmtId="0" fontId="45" fillId="0" borderId="0" xfId="0" applyFont="1" applyAlignment="1">
      <alignment horizontal="center" vertical="center" textRotation="180"/>
    </xf>
    <xf numFmtId="0" fontId="45" fillId="0" borderId="48" xfId="0" applyFont="1" applyBorder="1" applyAlignment="1" applyProtection="1">
      <alignment horizontal="center"/>
      <protection locked="0"/>
    </xf>
    <xf numFmtId="0" fontId="45" fillId="0" borderId="47" xfId="0" applyFont="1" applyBorder="1" applyAlignment="1" applyProtection="1">
      <alignment horizontal="center"/>
      <protection locked="0"/>
    </xf>
    <xf numFmtId="0" fontId="45" fillId="0" borderId="48" xfId="0" applyFont="1" applyBorder="1" applyAlignment="1">
      <alignment horizontal="center"/>
    </xf>
    <xf numFmtId="0" fontId="45" fillId="0" borderId="30" xfId="0" applyFont="1" applyBorder="1" applyAlignment="1">
      <alignment horizontal="center"/>
    </xf>
    <xf numFmtId="0" fontId="70" fillId="0" borderId="22" xfId="0" applyFont="1" applyBorder="1" applyAlignment="1">
      <alignment horizontal="center"/>
    </xf>
    <xf numFmtId="188" fontId="226" fillId="0" borderId="44" xfId="0" applyNumberFormat="1" applyFont="1" applyBorder="1" applyAlignment="1">
      <alignment horizontal="center"/>
    </xf>
    <xf numFmtId="188" fontId="226" fillId="0" borderId="46" xfId="0" applyNumberFormat="1" applyFont="1" applyBorder="1" applyAlignment="1">
      <alignment horizontal="center"/>
    </xf>
    <xf numFmtId="0" fontId="70" fillId="0" borderId="8" xfId="0" applyFont="1" applyBorder="1" applyAlignment="1">
      <alignment horizontal="center"/>
    </xf>
    <xf numFmtId="0" fontId="72" fillId="17" borderId="38" xfId="0" applyFont="1" applyFill="1" applyBorder="1" applyAlignment="1">
      <alignment horizontal="center" vertical="center"/>
    </xf>
    <xf numFmtId="0" fontId="72" fillId="17" borderId="39" xfId="0" applyFont="1" applyFill="1" applyBorder="1" applyAlignment="1">
      <alignment horizontal="center" vertical="center"/>
    </xf>
    <xf numFmtId="0" fontId="173" fillId="6" borderId="1" xfId="0" applyFont="1" applyFill="1" applyBorder="1" applyAlignment="1">
      <alignment horizontal="center"/>
    </xf>
    <xf numFmtId="0" fontId="173" fillId="6" borderId="2" xfId="0" applyFont="1" applyFill="1" applyBorder="1" applyAlignment="1">
      <alignment horizontal="center"/>
    </xf>
    <xf numFmtId="0" fontId="173" fillId="6" borderId="35" xfId="0" applyFont="1" applyFill="1" applyBorder="1" applyAlignment="1">
      <alignment horizontal="center"/>
    </xf>
    <xf numFmtId="0" fontId="173" fillId="6" borderId="3" xfId="0" applyFont="1" applyFill="1" applyBorder="1" applyAlignment="1">
      <alignment horizontal="center"/>
    </xf>
    <xf numFmtId="0" fontId="23" fillId="13" borderId="28" xfId="0" applyFont="1" applyFill="1" applyBorder="1" applyAlignment="1">
      <alignment horizontal="center" vertical="center"/>
    </xf>
    <xf numFmtId="0" fontId="23" fillId="13" borderId="29" xfId="0" applyFont="1" applyFill="1" applyBorder="1" applyAlignment="1">
      <alignment horizontal="center" vertical="center"/>
    </xf>
    <xf numFmtId="0" fontId="23" fillId="13" borderId="30" xfId="0" applyFont="1" applyFill="1" applyBorder="1" applyAlignment="1">
      <alignment horizontal="center" vertical="center"/>
    </xf>
    <xf numFmtId="0" fontId="23" fillId="13" borderId="4" xfId="0" applyFont="1" applyFill="1" applyBorder="1" applyAlignment="1">
      <alignment horizontal="center" vertical="center"/>
    </xf>
    <xf numFmtId="0" fontId="23" fillId="13" borderId="0" xfId="0" applyFont="1" applyFill="1" applyAlignment="1">
      <alignment horizontal="center" vertical="center"/>
    </xf>
    <xf numFmtId="0" fontId="23" fillId="13" borderId="5" xfId="0" applyFont="1" applyFill="1" applyBorder="1" applyAlignment="1">
      <alignment horizontal="center" vertical="center"/>
    </xf>
    <xf numFmtId="0" fontId="23" fillId="13" borderId="24" xfId="0" applyFont="1" applyFill="1" applyBorder="1" applyAlignment="1">
      <alignment horizontal="center" vertical="center"/>
    </xf>
    <xf numFmtId="0" fontId="23" fillId="13" borderId="25" xfId="0" applyFont="1" applyFill="1" applyBorder="1" applyAlignment="1">
      <alignment horizontal="center" vertical="center"/>
    </xf>
    <xf numFmtId="0" fontId="23" fillId="13" borderId="26" xfId="0" applyFont="1" applyFill="1" applyBorder="1" applyAlignment="1">
      <alignment horizontal="center" vertical="center"/>
    </xf>
    <xf numFmtId="191" fontId="226" fillId="0" borderId="7" xfId="0" applyNumberFormat="1" applyFont="1" applyBorder="1" applyAlignment="1">
      <alignment horizontal="center"/>
    </xf>
    <xf numFmtId="191" fontId="226" fillId="0" borderId="23" xfId="0" applyNumberFormat="1" applyFont="1" applyBorder="1" applyAlignment="1">
      <alignment horizontal="center"/>
    </xf>
    <xf numFmtId="0" fontId="185" fillId="0" borderId="64" xfId="0" applyFont="1" applyBorder="1" applyAlignment="1">
      <alignment horizontal="center" vertical="center"/>
    </xf>
    <xf numFmtId="0" fontId="185" fillId="0" borderId="69" xfId="0" applyFont="1" applyBorder="1" applyAlignment="1">
      <alignment horizontal="center" vertical="center"/>
    </xf>
    <xf numFmtId="0" fontId="17" fillId="0" borderId="4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98" fillId="0" borderId="71" xfId="0" applyFont="1" applyBorder="1" applyAlignment="1" applyProtection="1">
      <alignment horizontal="center" vertical="center"/>
      <protection locked="0"/>
    </xf>
    <xf numFmtId="0" fontId="98" fillId="0" borderId="57" xfId="0" applyFont="1" applyBorder="1" applyAlignment="1" applyProtection="1">
      <alignment horizontal="center" vertical="center"/>
      <protection locked="0"/>
    </xf>
    <xf numFmtId="0" fontId="98" fillId="0" borderId="70" xfId="0" applyFont="1" applyBorder="1" applyAlignment="1" applyProtection="1">
      <alignment horizontal="center" vertical="center"/>
      <protection locked="0"/>
    </xf>
    <xf numFmtId="0" fontId="70" fillId="0" borderId="49" xfId="0" applyFont="1" applyBorder="1" applyAlignment="1">
      <alignment horizontal="center"/>
    </xf>
    <xf numFmtId="0" fontId="70" fillId="0" borderId="45" xfId="0" applyFont="1" applyBorder="1" applyAlignment="1">
      <alignment horizontal="center"/>
    </xf>
    <xf numFmtId="0" fontId="45" fillId="0" borderId="7" xfId="0" applyFont="1" applyBorder="1" applyAlignment="1">
      <alignment horizontal="center"/>
    </xf>
    <xf numFmtId="0" fontId="45" fillId="0" borderId="23" xfId="0" applyFont="1" applyBorder="1" applyAlignment="1">
      <alignment horizontal="center"/>
    </xf>
    <xf numFmtId="0" fontId="146" fillId="5" borderId="28" xfId="0" applyFont="1" applyFill="1" applyBorder="1" applyAlignment="1" applyProtection="1">
      <alignment horizontal="center" vertical="center"/>
      <protection locked="0"/>
    </xf>
    <xf numFmtId="0" fontId="146" fillId="5" borderId="30" xfId="0" applyFont="1" applyFill="1" applyBorder="1" applyAlignment="1" applyProtection="1">
      <alignment horizontal="center" vertical="center"/>
      <protection locked="0"/>
    </xf>
    <xf numFmtId="0" fontId="70" fillId="0" borderId="51" xfId="0" applyFont="1" applyBorder="1" applyAlignment="1">
      <alignment horizontal="center"/>
    </xf>
    <xf numFmtId="0" fontId="70" fillId="0" borderId="52" xfId="0" applyFont="1" applyBorder="1" applyAlignment="1">
      <alignment horizontal="center"/>
    </xf>
    <xf numFmtId="0" fontId="72" fillId="17" borderId="4" xfId="0" applyFont="1" applyFill="1" applyBorder="1" applyAlignment="1">
      <alignment horizontal="center"/>
    </xf>
    <xf numFmtId="0" fontId="72" fillId="17" borderId="0" xfId="0" applyFont="1" applyFill="1" applyAlignment="1">
      <alignment horizontal="center"/>
    </xf>
    <xf numFmtId="0" fontId="72" fillId="17" borderId="5" xfId="0" applyFont="1" applyFill="1" applyBorder="1" applyAlignment="1">
      <alignment horizontal="center"/>
    </xf>
    <xf numFmtId="0" fontId="26" fillId="0" borderId="4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71" fillId="2" borderId="6" xfId="0" applyFont="1" applyFill="1" applyBorder="1" applyAlignment="1" applyProtection="1">
      <alignment horizontal="center"/>
      <protection locked="0"/>
    </xf>
    <xf numFmtId="0" fontId="71" fillId="2" borderId="17" xfId="0" applyFont="1" applyFill="1" applyBorder="1" applyAlignment="1" applyProtection="1">
      <alignment horizontal="center"/>
      <protection locked="0"/>
    </xf>
    <xf numFmtId="0" fontId="71" fillId="2" borderId="31" xfId="0" applyFont="1" applyFill="1" applyBorder="1" applyAlignment="1" applyProtection="1">
      <alignment horizontal="center"/>
      <protection locked="0"/>
    </xf>
    <xf numFmtId="0" fontId="71" fillId="2" borderId="32" xfId="0" applyFont="1" applyFill="1" applyBorder="1" applyAlignment="1" applyProtection="1">
      <alignment horizontal="center"/>
      <protection locked="0"/>
    </xf>
    <xf numFmtId="0" fontId="71" fillId="2" borderId="2" xfId="0" applyFont="1" applyFill="1" applyBorder="1" applyAlignment="1" applyProtection="1">
      <alignment horizontal="center"/>
      <protection locked="0"/>
    </xf>
    <xf numFmtId="0" fontId="71" fillId="2" borderId="3" xfId="0" applyFont="1" applyFill="1" applyBorder="1" applyAlignment="1" applyProtection="1">
      <alignment horizontal="center"/>
      <protection locked="0"/>
    </xf>
    <xf numFmtId="0" fontId="42" fillId="13" borderId="37" xfId="0" applyFont="1" applyFill="1" applyBorder="1" applyAlignment="1">
      <alignment horizontal="center"/>
    </xf>
    <xf numFmtId="0" fontId="42" fillId="13" borderId="38" xfId="0" applyFont="1" applyFill="1" applyBorder="1" applyAlignment="1">
      <alignment horizontal="center"/>
    </xf>
    <xf numFmtId="0" fontId="42" fillId="13" borderId="39" xfId="0" applyFont="1" applyFill="1" applyBorder="1" applyAlignment="1">
      <alignment horizontal="center"/>
    </xf>
    <xf numFmtId="0" fontId="71" fillId="2" borderId="6" xfId="0" applyFont="1" applyFill="1" applyBorder="1" applyAlignment="1" applyProtection="1">
      <alignment horizontal="center" wrapText="1"/>
      <protection locked="0"/>
    </xf>
    <xf numFmtId="0" fontId="73" fillId="0" borderId="25" xfId="0" applyFont="1" applyBorder="1" applyAlignment="1">
      <alignment horizontal="center" vertical="center"/>
    </xf>
    <xf numFmtId="0" fontId="135" fillId="16" borderId="64" xfId="0" applyFont="1" applyFill="1" applyBorder="1" applyAlignment="1">
      <alignment horizontal="center" vertical="center"/>
    </xf>
    <xf numFmtId="0" fontId="135" fillId="16" borderId="69" xfId="0" applyFont="1" applyFill="1" applyBorder="1" applyAlignment="1">
      <alignment horizontal="center" vertical="center"/>
    </xf>
    <xf numFmtId="1" fontId="142" fillId="3" borderId="64" xfId="0" applyNumberFormat="1" applyFont="1" applyFill="1" applyBorder="1" applyAlignment="1">
      <alignment horizontal="center" vertical="center"/>
    </xf>
    <xf numFmtId="1" fontId="142" fillId="3" borderId="69" xfId="0" applyNumberFormat="1" applyFont="1" applyFill="1" applyBorder="1" applyAlignment="1">
      <alignment horizontal="center" vertical="center"/>
    </xf>
    <xf numFmtId="0" fontId="98" fillId="0" borderId="48" xfId="0" applyFont="1" applyBorder="1" applyAlignment="1">
      <alignment horizontal="center" vertical="center"/>
    </xf>
    <xf numFmtId="0" fontId="98" fillId="0" borderId="29" xfId="0" applyFont="1" applyBorder="1" applyAlignment="1">
      <alignment horizontal="center" vertical="center"/>
    </xf>
    <xf numFmtId="0" fontId="71" fillId="5" borderId="58" xfId="0" applyFont="1" applyFill="1" applyBorder="1" applyAlignment="1" applyProtection="1">
      <alignment horizontal="center" vertical="center"/>
      <protection locked="0"/>
    </xf>
    <xf numFmtId="0" fontId="71" fillId="5" borderId="56" xfId="0" applyFont="1" applyFill="1" applyBorder="1" applyAlignment="1" applyProtection="1">
      <alignment horizontal="center" vertical="center"/>
      <protection locked="0"/>
    </xf>
    <xf numFmtId="0" fontId="79" fillId="4" borderId="7" xfId="0" applyFont="1" applyFill="1" applyBorder="1" applyAlignment="1">
      <alignment horizontal="center" vertical="center"/>
    </xf>
    <xf numFmtId="0" fontId="79" fillId="4" borderId="10" xfId="0" applyFont="1" applyFill="1" applyBorder="1" applyAlignment="1">
      <alignment horizontal="center" vertical="center"/>
    </xf>
    <xf numFmtId="0" fontId="73" fillId="0" borderId="22" xfId="0" applyFont="1" applyBorder="1" applyAlignment="1">
      <alignment horizontal="center" vertical="center"/>
    </xf>
    <xf numFmtId="0" fontId="79" fillId="4" borderId="6" xfId="0" applyFont="1" applyFill="1" applyBorder="1" applyAlignment="1">
      <alignment horizontal="center" vertical="center"/>
    </xf>
    <xf numFmtId="0" fontId="71" fillId="5" borderId="33" xfId="0" applyFont="1" applyFill="1" applyBorder="1" applyAlignment="1" applyProtection="1">
      <alignment horizontal="center" vertical="center"/>
      <protection locked="0"/>
    </xf>
    <xf numFmtId="0" fontId="71" fillId="5" borderId="65" xfId="0" applyFont="1" applyFill="1" applyBorder="1" applyAlignment="1" applyProtection="1">
      <alignment horizontal="center" vertical="center"/>
      <protection locked="0"/>
    </xf>
    <xf numFmtId="0" fontId="62" fillId="0" borderId="8" xfId="0" applyFont="1" applyBorder="1" applyAlignment="1">
      <alignment horizontal="center" vertical="center"/>
    </xf>
    <xf numFmtId="0" fontId="62" fillId="0" borderId="67" xfId="0" applyFont="1" applyBorder="1" applyAlignment="1">
      <alignment horizontal="center" vertical="center"/>
    </xf>
    <xf numFmtId="0" fontId="62" fillId="0" borderId="22" xfId="0" applyFont="1" applyBorder="1" applyAlignment="1">
      <alignment horizontal="center" vertical="center"/>
    </xf>
    <xf numFmtId="0" fontId="62" fillId="0" borderId="10" xfId="0" applyFont="1" applyBorder="1" applyAlignment="1">
      <alignment horizontal="center" vertical="center"/>
    </xf>
    <xf numFmtId="0" fontId="137" fillId="0" borderId="0" xfId="0" applyFont="1" applyAlignment="1">
      <alignment horizontal="center" vertical="center" textRotation="180"/>
    </xf>
    <xf numFmtId="0" fontId="73" fillId="0" borderId="55" xfId="0" applyFont="1" applyBorder="1" applyAlignment="1">
      <alignment horizontal="center" vertical="center"/>
    </xf>
    <xf numFmtId="0" fontId="73" fillId="0" borderId="8" xfId="0" applyFont="1" applyBorder="1" applyAlignment="1">
      <alignment horizontal="center" vertical="center"/>
    </xf>
    <xf numFmtId="0" fontId="45" fillId="0" borderId="21" xfId="0" quotePrefix="1" applyFont="1" applyBorder="1" applyAlignment="1">
      <alignment horizontal="center" vertical="center" shrinkToFit="1"/>
    </xf>
    <xf numFmtId="0" fontId="45" fillId="0" borderId="10" xfId="0" quotePrefix="1" applyFont="1" applyBorder="1" applyAlignment="1">
      <alignment horizontal="center" vertical="center" shrinkToFit="1"/>
    </xf>
    <xf numFmtId="0" fontId="45" fillId="0" borderId="51" xfId="0" applyFont="1" applyBorder="1" applyAlignment="1">
      <alignment horizontal="center" vertical="center"/>
    </xf>
    <xf numFmtId="0" fontId="45" fillId="0" borderId="52" xfId="0" applyFont="1" applyBorder="1" applyAlignment="1">
      <alignment horizontal="center" vertical="center"/>
    </xf>
    <xf numFmtId="189" fontId="228" fillId="0" borderId="7" xfId="1" applyNumberFormat="1" applyFont="1" applyFill="1" applyBorder="1" applyAlignment="1" applyProtection="1">
      <alignment horizontal="center" vertical="center"/>
    </xf>
    <xf numFmtId="189" fontId="228" fillId="0" borderId="22" xfId="1" applyNumberFormat="1" applyFont="1" applyFill="1" applyBorder="1" applyAlignment="1" applyProtection="1">
      <alignment horizontal="center" vertical="center"/>
    </xf>
    <xf numFmtId="189" fontId="228" fillId="0" borderId="23" xfId="1" applyNumberFormat="1" applyFont="1" applyFill="1" applyBorder="1" applyAlignment="1" applyProtection="1">
      <alignment horizontal="center" vertical="center"/>
    </xf>
    <xf numFmtId="0" fontId="229" fillId="0" borderId="37" xfId="0" applyFont="1" applyBorder="1" applyAlignment="1">
      <alignment horizontal="center" vertical="center"/>
    </xf>
    <xf numFmtId="0" fontId="229" fillId="0" borderId="38" xfId="0" applyFont="1" applyBorder="1" applyAlignment="1">
      <alignment horizontal="center" vertical="center"/>
    </xf>
    <xf numFmtId="0" fontId="229" fillId="0" borderId="39" xfId="0" applyFont="1" applyBorder="1" applyAlignment="1">
      <alignment horizontal="center" vertical="center"/>
    </xf>
    <xf numFmtId="189" fontId="228" fillId="0" borderId="41" xfId="1" applyNumberFormat="1" applyFont="1" applyFill="1" applyBorder="1" applyAlignment="1" applyProtection="1">
      <alignment horizontal="center" vertical="center"/>
    </xf>
    <xf numFmtId="189" fontId="228" fillId="0" borderId="42" xfId="1" applyNumberFormat="1" applyFont="1" applyFill="1" applyBorder="1" applyAlignment="1" applyProtection="1">
      <alignment horizontal="center" vertical="center"/>
    </xf>
    <xf numFmtId="189" fontId="228" fillId="0" borderId="43" xfId="1" applyNumberFormat="1" applyFont="1" applyFill="1" applyBorder="1" applyAlignment="1" applyProtection="1">
      <alignment horizontal="center" vertical="center"/>
    </xf>
    <xf numFmtId="0" fontId="74" fillId="0" borderId="19" xfId="0" applyFont="1" applyBorder="1" applyAlignment="1">
      <alignment horizontal="center" vertical="center"/>
    </xf>
    <xf numFmtId="0" fontId="74" fillId="0" borderId="9" xfId="0" applyFont="1" applyBorder="1" applyAlignment="1">
      <alignment horizontal="center" vertical="center"/>
    </xf>
    <xf numFmtId="0" fontId="71" fillId="2" borderId="19" xfId="0" applyFont="1" applyFill="1" applyBorder="1" applyAlignment="1" applyProtection="1">
      <alignment horizontal="center" vertical="center"/>
      <protection locked="0"/>
    </xf>
    <xf numFmtId="0" fontId="71" fillId="2" borderId="18" xfId="0" applyFont="1" applyFill="1" applyBorder="1" applyAlignment="1" applyProtection="1">
      <alignment horizontal="center" vertical="center"/>
      <protection locked="0"/>
    </xf>
    <xf numFmtId="0" fontId="23" fillId="20" borderId="37" xfId="0" applyFont="1" applyFill="1" applyBorder="1" applyAlignment="1">
      <alignment horizontal="center" vertical="center"/>
    </xf>
    <xf numFmtId="0" fontId="23" fillId="20" borderId="38" xfId="0" applyFont="1" applyFill="1" applyBorder="1" applyAlignment="1">
      <alignment horizontal="center" vertical="center"/>
    </xf>
    <xf numFmtId="0" fontId="23" fillId="20" borderId="39" xfId="0" applyFont="1" applyFill="1" applyBorder="1" applyAlignment="1">
      <alignment horizontal="center" vertical="center"/>
    </xf>
    <xf numFmtId="0" fontId="23" fillId="17" borderId="37" xfId="0" applyFont="1" applyFill="1" applyBorder="1" applyAlignment="1">
      <alignment horizontal="center" vertical="center"/>
    </xf>
    <xf numFmtId="0" fontId="23" fillId="17" borderId="38" xfId="0" applyFont="1" applyFill="1" applyBorder="1" applyAlignment="1">
      <alignment horizontal="center" vertical="center"/>
    </xf>
    <xf numFmtId="0" fontId="23" fillId="17" borderId="39" xfId="0" applyFont="1" applyFill="1" applyBorder="1" applyAlignment="1">
      <alignment horizontal="center" vertical="center"/>
    </xf>
    <xf numFmtId="0" fontId="210" fillId="0" borderId="37" xfId="0" applyFont="1" applyBorder="1" applyAlignment="1">
      <alignment horizontal="center" vertical="center"/>
    </xf>
    <xf numFmtId="0" fontId="210" fillId="0" borderId="38" xfId="0" applyFont="1" applyBorder="1" applyAlignment="1">
      <alignment horizontal="center" vertical="center"/>
    </xf>
    <xf numFmtId="0" fontId="210" fillId="0" borderId="39" xfId="0" applyFont="1" applyBorder="1" applyAlignment="1">
      <alignment horizontal="center" vertical="center"/>
    </xf>
    <xf numFmtId="0" fontId="70" fillId="0" borderId="24" xfId="0" applyFont="1" applyBorder="1" applyAlignment="1">
      <alignment horizontal="center" vertical="center"/>
    </xf>
    <xf numFmtId="0" fontId="70" fillId="0" borderId="25" xfId="0" applyFont="1" applyBorder="1" applyAlignment="1">
      <alignment horizontal="center" vertical="center"/>
    </xf>
    <xf numFmtId="0" fontId="70" fillId="0" borderId="42" xfId="0" applyFont="1" applyBorder="1" applyAlignment="1">
      <alignment horizontal="center" vertical="center"/>
    </xf>
    <xf numFmtId="0" fontId="74" fillId="0" borderId="41" xfId="0" applyFont="1" applyBorder="1" applyAlignment="1">
      <alignment horizontal="center" vertical="center"/>
    </xf>
    <xf numFmtId="0" fontId="74" fillId="0" borderId="43" xfId="0" applyFont="1" applyBorder="1" applyAlignment="1">
      <alignment horizontal="center" vertical="center"/>
    </xf>
    <xf numFmtId="0" fontId="70" fillId="0" borderId="8" xfId="0" applyFont="1" applyBorder="1" applyAlignment="1">
      <alignment horizontal="center" vertical="center"/>
    </xf>
    <xf numFmtId="0" fontId="70" fillId="0" borderId="67" xfId="0" applyFont="1" applyBorder="1" applyAlignment="1">
      <alignment horizontal="center" vertical="center"/>
    </xf>
    <xf numFmtId="0" fontId="74" fillId="0" borderId="55" xfId="0" applyFont="1" applyBorder="1" applyAlignment="1">
      <alignment horizontal="center" vertical="center"/>
    </xf>
    <xf numFmtId="0" fontId="74" fillId="0" borderId="13" xfId="0" applyFont="1" applyBorder="1" applyAlignment="1">
      <alignment horizontal="center" vertical="center"/>
    </xf>
    <xf numFmtId="0" fontId="79" fillId="4" borderId="19" xfId="0" applyFont="1" applyFill="1" applyBorder="1" applyAlignment="1">
      <alignment horizontal="center" vertical="center"/>
    </xf>
    <xf numFmtId="0" fontId="79" fillId="4" borderId="18" xfId="0" applyFont="1" applyFill="1" applyBorder="1" applyAlignment="1">
      <alignment horizontal="center" vertical="center"/>
    </xf>
    <xf numFmtId="0" fontId="70" fillId="0" borderId="9" xfId="0" applyFont="1" applyBorder="1" applyAlignment="1">
      <alignment horizontal="center" vertical="center"/>
    </xf>
    <xf numFmtId="0" fontId="79" fillId="4" borderId="44" xfId="0" applyFont="1" applyFill="1" applyBorder="1" applyAlignment="1">
      <alignment horizontal="center" vertical="center"/>
    </xf>
    <xf numFmtId="0" fontId="79" fillId="4" borderId="45" xfId="0" applyFont="1" applyFill="1" applyBorder="1" applyAlignment="1">
      <alignment horizontal="center" vertical="center"/>
    </xf>
    <xf numFmtId="0" fontId="98" fillId="0" borderId="34" xfId="0" applyFont="1" applyBorder="1" applyAlignment="1">
      <alignment horizontal="center"/>
    </xf>
    <xf numFmtId="0" fontId="98" fillId="0" borderId="72" xfId="0" applyFont="1" applyBorder="1" applyAlignment="1">
      <alignment horizontal="center"/>
    </xf>
    <xf numFmtId="0" fontId="98" fillId="0" borderId="19" xfId="0" applyFont="1" applyBorder="1" applyAlignment="1">
      <alignment horizontal="center"/>
    </xf>
    <xf numFmtId="0" fontId="98" fillId="0" borderId="15" xfId="0" applyFont="1" applyBorder="1" applyAlignment="1">
      <alignment horizontal="center"/>
    </xf>
    <xf numFmtId="0" fontId="98" fillId="0" borderId="33" xfId="0" applyFont="1" applyBorder="1" applyAlignment="1">
      <alignment horizontal="center"/>
    </xf>
    <xf numFmtId="0" fontId="98" fillId="0" borderId="26" xfId="0" applyFont="1" applyBorder="1" applyAlignment="1">
      <alignment horizontal="center"/>
    </xf>
    <xf numFmtId="0" fontId="228" fillId="0" borderId="21" xfId="0" quotePrefix="1" applyFont="1" applyBorder="1" applyAlignment="1">
      <alignment horizontal="center" vertical="center" shrinkToFit="1"/>
    </xf>
    <xf numFmtId="0" fontId="228" fillId="0" borderId="10" xfId="0" quotePrefix="1" applyFont="1" applyBorder="1" applyAlignment="1">
      <alignment horizontal="center" vertical="center" shrinkToFit="1"/>
    </xf>
    <xf numFmtId="43" fontId="228" fillId="0" borderId="7" xfId="1" applyFont="1" applyFill="1" applyBorder="1" applyAlignment="1" applyProtection="1">
      <alignment horizontal="center" vertical="center"/>
    </xf>
    <xf numFmtId="43" fontId="228" fillId="0" borderId="22" xfId="1" applyFont="1" applyFill="1" applyBorder="1" applyAlignment="1" applyProtection="1">
      <alignment horizontal="center" vertical="center"/>
    </xf>
    <xf numFmtId="43" fontId="228" fillId="0" borderId="23" xfId="1" applyFont="1" applyFill="1" applyBorder="1" applyAlignment="1" applyProtection="1">
      <alignment horizontal="center" vertical="center"/>
    </xf>
    <xf numFmtId="43" fontId="228" fillId="0" borderId="44" xfId="1" applyFont="1" applyFill="1" applyBorder="1" applyAlignment="1" applyProtection="1">
      <alignment horizontal="center" vertical="center"/>
    </xf>
    <xf numFmtId="43" fontId="228" fillId="0" borderId="50" xfId="1" applyFont="1" applyFill="1" applyBorder="1" applyAlignment="1" applyProtection="1">
      <alignment horizontal="center" vertical="center"/>
    </xf>
    <xf numFmtId="43" fontId="228" fillId="0" borderId="46" xfId="1" applyFont="1" applyFill="1" applyBorder="1" applyAlignment="1" applyProtection="1">
      <alignment horizontal="center" vertical="center"/>
    </xf>
    <xf numFmtId="0" fontId="228" fillId="0" borderId="28" xfId="0" applyFont="1" applyBorder="1" applyAlignment="1">
      <alignment horizontal="center" vertical="center"/>
    </xf>
    <xf numFmtId="0" fontId="228" fillId="0" borderId="47" xfId="0" applyFont="1" applyBorder="1" applyAlignment="1">
      <alignment horizontal="center" vertical="center"/>
    </xf>
    <xf numFmtId="0" fontId="228" fillId="0" borderId="12" xfId="0" applyFont="1" applyBorder="1" applyAlignment="1">
      <alignment horizontal="center" vertical="center"/>
    </xf>
    <xf numFmtId="0" fontId="228" fillId="0" borderId="67" xfId="0" applyFont="1" applyBorder="1" applyAlignment="1">
      <alignment horizontal="center" vertical="center"/>
    </xf>
    <xf numFmtId="0" fontId="72" fillId="0" borderId="38" xfId="0" applyFont="1" applyBorder="1" applyAlignment="1">
      <alignment horizontal="center" vertical="center"/>
    </xf>
    <xf numFmtId="0" fontId="72" fillId="0" borderId="39" xfId="0" applyFont="1" applyBorder="1" applyAlignment="1">
      <alignment horizontal="center" vertical="center"/>
    </xf>
    <xf numFmtId="0" fontId="159" fillId="0" borderId="6" xfId="0" applyFont="1" applyBorder="1" applyAlignment="1">
      <alignment horizontal="center" vertical="center"/>
    </xf>
    <xf numFmtId="0" fontId="159" fillId="0" borderId="23" xfId="0" applyFont="1" applyBorder="1" applyAlignment="1">
      <alignment horizontal="center" vertical="center"/>
    </xf>
    <xf numFmtId="0" fontId="129" fillId="16" borderId="64" xfId="0" applyFont="1" applyFill="1" applyBorder="1" applyAlignment="1">
      <alignment horizontal="center" vertical="center"/>
    </xf>
    <xf numFmtId="0" fontId="129" fillId="16" borderId="69" xfId="0" applyFont="1" applyFill="1" applyBorder="1" applyAlignment="1">
      <alignment horizontal="center" vertical="center"/>
    </xf>
    <xf numFmtId="0" fontId="70" fillId="0" borderId="38" xfId="0" applyFont="1" applyBorder="1" applyAlignment="1">
      <alignment horizontal="center" vertical="center"/>
    </xf>
    <xf numFmtId="43" fontId="79" fillId="0" borderId="44" xfId="1" applyFont="1" applyFill="1" applyBorder="1" applyAlignment="1" applyProtection="1">
      <alignment horizontal="center" vertical="center"/>
    </xf>
    <xf numFmtId="43" fontId="79" fillId="0" borderId="50" xfId="1" applyFont="1" applyFill="1" applyBorder="1" applyAlignment="1" applyProtection="1">
      <alignment horizontal="center" vertical="center"/>
    </xf>
    <xf numFmtId="43" fontId="79" fillId="0" borderId="46" xfId="1" applyFont="1" applyFill="1" applyBorder="1" applyAlignment="1" applyProtection="1">
      <alignment horizontal="center" vertical="center"/>
    </xf>
    <xf numFmtId="191" fontId="73" fillId="0" borderId="6" xfId="0" applyNumberFormat="1" applyFont="1" applyBorder="1" applyAlignment="1">
      <alignment horizontal="center" vertical="center"/>
    </xf>
    <xf numFmtId="191" fontId="73" fillId="0" borderId="17" xfId="0" applyNumberFormat="1" applyFont="1" applyBorder="1" applyAlignment="1">
      <alignment horizontal="center" vertical="center"/>
    </xf>
    <xf numFmtId="188" fontId="73" fillId="0" borderId="2" xfId="0" applyNumberFormat="1" applyFont="1" applyBorder="1" applyAlignment="1">
      <alignment horizontal="center" vertical="center"/>
    </xf>
    <xf numFmtId="188" fontId="73" fillId="0" borderId="3" xfId="0" applyNumberFormat="1" applyFont="1" applyBorder="1" applyAlignment="1">
      <alignment horizontal="center" vertical="center"/>
    </xf>
    <xf numFmtId="0" fontId="72" fillId="0" borderId="58" xfId="0" applyFont="1" applyBorder="1" applyAlignment="1">
      <alignment horizontal="center" vertical="center"/>
    </xf>
    <xf numFmtId="0" fontId="73" fillId="0" borderId="28" xfId="0" applyFont="1" applyBorder="1" applyAlignment="1">
      <alignment horizontal="center" vertical="center"/>
    </xf>
    <xf numFmtId="0" fontId="73" fillId="0" borderId="29" xfId="0" applyFont="1" applyBorder="1" applyAlignment="1">
      <alignment horizontal="center" vertical="center"/>
    </xf>
    <xf numFmtId="0" fontId="73" fillId="0" borderId="30" xfId="0" applyFont="1" applyBorder="1" applyAlignment="1">
      <alignment horizontal="center" vertical="center"/>
    </xf>
    <xf numFmtId="0" fontId="74" fillId="0" borderId="42" xfId="0" applyFont="1" applyBorder="1" applyAlignment="1">
      <alignment horizontal="center" vertical="center"/>
    </xf>
    <xf numFmtId="0" fontId="45" fillId="0" borderId="48" xfId="0" applyFont="1" applyBorder="1" applyAlignment="1" applyProtection="1">
      <alignment horizontal="center" vertical="center"/>
      <protection locked="0"/>
    </xf>
    <xf numFmtId="0" fontId="45" fillId="0" borderId="47" xfId="0" applyFont="1" applyBorder="1" applyAlignment="1" applyProtection="1">
      <alignment horizontal="center" vertical="center"/>
      <protection locked="0"/>
    </xf>
    <xf numFmtId="0" fontId="45" fillId="0" borderId="48" xfId="0" applyFont="1" applyBorder="1" applyAlignment="1">
      <alignment horizontal="center" vertical="center"/>
    </xf>
    <xf numFmtId="0" fontId="45" fillId="0" borderId="30" xfId="0" applyFont="1" applyBorder="1" applyAlignment="1">
      <alignment horizontal="center" vertical="center"/>
    </xf>
    <xf numFmtId="0" fontId="121" fillId="0" borderId="0" xfId="0" applyFont="1" applyAlignment="1">
      <alignment horizontal="center" vertical="center" textRotation="180"/>
    </xf>
    <xf numFmtId="0" fontId="200" fillId="0" borderId="7" xfId="0" applyFont="1" applyBorder="1" applyAlignment="1">
      <alignment horizontal="center"/>
    </xf>
    <xf numFmtId="0" fontId="200" fillId="0" borderId="23" xfId="0" applyFont="1" applyBorder="1" applyAlignment="1">
      <alignment horizontal="center"/>
    </xf>
    <xf numFmtId="0" fontId="73" fillId="0" borderId="44" xfId="0" applyFont="1" applyBorder="1" applyAlignment="1">
      <alignment horizontal="center" vertical="center"/>
    </xf>
    <xf numFmtId="0" fontId="62" fillId="0" borderId="50" xfId="0" applyFont="1" applyBorder="1" applyAlignment="1">
      <alignment horizontal="center" vertical="center"/>
    </xf>
    <xf numFmtId="0" fontId="62" fillId="0" borderId="45" xfId="0" applyFont="1" applyBorder="1" applyAlignment="1">
      <alignment horizontal="center" vertical="center"/>
    </xf>
    <xf numFmtId="0" fontId="200" fillId="0" borderId="34" xfId="0" applyFont="1" applyBorder="1" applyAlignment="1">
      <alignment horizontal="center"/>
    </xf>
    <xf numFmtId="0" fontId="200" fillId="0" borderId="72" xfId="0" applyFont="1" applyBorder="1" applyAlignment="1">
      <alignment horizontal="center"/>
    </xf>
    <xf numFmtId="0" fontId="200" fillId="0" borderId="19" xfId="0" applyFont="1" applyBorder="1" applyAlignment="1">
      <alignment horizontal="center"/>
    </xf>
    <xf numFmtId="0" fontId="200" fillId="0" borderId="15" xfId="0" applyFont="1" applyBorder="1" applyAlignment="1">
      <alignment horizontal="center"/>
    </xf>
    <xf numFmtId="0" fontId="200" fillId="0" borderId="33" xfId="0" applyFont="1" applyBorder="1" applyAlignment="1">
      <alignment horizontal="center"/>
    </xf>
    <xf numFmtId="0" fontId="200" fillId="0" borderId="26" xfId="0" applyFont="1" applyBorder="1" applyAlignment="1">
      <alignment horizontal="center"/>
    </xf>
    <xf numFmtId="0" fontId="79" fillId="0" borderId="49" xfId="0" applyFont="1" applyBorder="1" applyAlignment="1">
      <alignment horizontal="center" vertical="center"/>
    </xf>
    <xf numFmtId="0" fontId="79" fillId="0" borderId="45" xfId="0" applyFont="1" applyBorder="1" applyAlignment="1">
      <alignment horizontal="center" vertical="center"/>
    </xf>
    <xf numFmtId="0" fontId="210" fillId="3" borderId="28" xfId="0" applyFont="1" applyFill="1" applyBorder="1" applyAlignment="1">
      <alignment horizontal="center" vertical="center"/>
    </xf>
    <xf numFmtId="0" fontId="210" fillId="3" borderId="29" xfId="0" applyFont="1" applyFill="1" applyBorder="1" applyAlignment="1">
      <alignment horizontal="center" vertical="center"/>
    </xf>
    <xf numFmtId="0" fontId="192" fillId="0" borderId="34" xfId="0" applyFont="1" applyBorder="1" applyAlignment="1">
      <alignment horizontal="center"/>
    </xf>
    <xf numFmtId="0" fontId="192" fillId="0" borderId="72" xfId="0" applyFont="1" applyBorder="1" applyAlignment="1">
      <alignment horizontal="center"/>
    </xf>
    <xf numFmtId="0" fontId="192" fillId="0" borderId="19" xfId="0" applyFont="1" applyBorder="1" applyAlignment="1">
      <alignment horizontal="center"/>
    </xf>
    <xf numFmtId="0" fontId="192" fillId="0" borderId="15" xfId="0" applyFont="1" applyBorder="1" applyAlignment="1">
      <alignment horizontal="center"/>
    </xf>
    <xf numFmtId="0" fontId="192" fillId="0" borderId="33" xfId="0" applyFont="1" applyBorder="1" applyAlignment="1">
      <alignment horizontal="center"/>
    </xf>
    <xf numFmtId="0" fontId="192" fillId="0" borderId="26" xfId="0" applyFont="1" applyBorder="1" applyAlignment="1">
      <alignment horizontal="center"/>
    </xf>
    <xf numFmtId="0" fontId="236" fillId="5" borderId="37" xfId="0" applyFont="1" applyFill="1" applyBorder="1" applyAlignment="1" applyProtection="1">
      <alignment horizontal="center" vertical="center"/>
      <protection locked="0"/>
    </xf>
    <xf numFmtId="0" fontId="236" fillId="5" borderId="39" xfId="0" applyFont="1" applyFill="1" applyBorder="1" applyAlignment="1" applyProtection="1">
      <alignment horizontal="center" vertical="center"/>
      <protection locked="0"/>
    </xf>
    <xf numFmtId="0" fontId="70" fillId="0" borderId="48" xfId="0" applyFont="1" applyBorder="1" applyAlignment="1" applyProtection="1">
      <alignment horizontal="center" vertical="center"/>
      <protection locked="0"/>
    </xf>
    <xf numFmtId="0" fontId="70" fillId="0" borderId="47" xfId="0" applyFont="1" applyBorder="1" applyAlignment="1" applyProtection="1">
      <alignment horizontal="center" vertical="center"/>
      <protection locked="0"/>
    </xf>
    <xf numFmtId="0" fontId="70" fillId="0" borderId="30" xfId="0" applyFont="1" applyBorder="1" applyAlignment="1">
      <alignment horizontal="center" vertical="center"/>
    </xf>
    <xf numFmtId="0" fontId="192" fillId="0" borderId="7" xfId="0" applyFont="1" applyBorder="1" applyAlignment="1">
      <alignment horizontal="center"/>
    </xf>
    <xf numFmtId="0" fontId="192" fillId="0" borderId="23" xfId="0" applyFont="1" applyBorder="1" applyAlignment="1">
      <alignment horizontal="center"/>
    </xf>
    <xf numFmtId="0" fontId="70" fillId="4" borderId="44" xfId="0" applyFont="1" applyFill="1" applyBorder="1" applyAlignment="1">
      <alignment horizontal="center" vertical="center"/>
    </xf>
    <xf numFmtId="0" fontId="70" fillId="4" borderId="45" xfId="0" applyFont="1" applyFill="1" applyBorder="1" applyAlignment="1">
      <alignment horizontal="center" vertical="center"/>
    </xf>
    <xf numFmtId="0" fontId="71" fillId="4" borderId="44" xfId="0" applyFont="1" applyFill="1" applyBorder="1" applyAlignment="1">
      <alignment horizontal="center" vertical="center"/>
    </xf>
    <xf numFmtId="0" fontId="71" fillId="4" borderId="45" xfId="0" applyFont="1" applyFill="1" applyBorder="1" applyAlignment="1">
      <alignment horizontal="center" vertical="center"/>
    </xf>
    <xf numFmtId="0" fontId="70" fillId="4" borderId="7" xfId="0" applyFont="1" applyFill="1" applyBorder="1" applyAlignment="1">
      <alignment horizontal="center" vertical="center"/>
    </xf>
    <xf numFmtId="0" fontId="70" fillId="4" borderId="10" xfId="0" applyFont="1" applyFill="1" applyBorder="1" applyAlignment="1">
      <alignment horizontal="center" vertical="center"/>
    </xf>
    <xf numFmtId="0" fontId="71" fillId="4" borderId="7" xfId="0" applyFont="1" applyFill="1" applyBorder="1" applyAlignment="1">
      <alignment horizontal="center" vertical="center"/>
    </xf>
    <xf numFmtId="0" fontId="71" fillId="4" borderId="10" xfId="0" applyFont="1" applyFill="1" applyBorder="1" applyAlignment="1">
      <alignment horizontal="center" vertical="center"/>
    </xf>
    <xf numFmtId="188" fontId="73" fillId="0" borderId="6" xfId="0" applyNumberFormat="1" applyFont="1" applyBorder="1" applyAlignment="1">
      <alignment horizontal="center" vertical="center"/>
    </xf>
    <xf numFmtId="188" fontId="73" fillId="0" borderId="17" xfId="0" applyNumberFormat="1" applyFont="1" applyBorder="1" applyAlignment="1">
      <alignment horizontal="center" vertical="center"/>
    </xf>
    <xf numFmtId="0" fontId="147" fillId="0" borderId="37" xfId="0" applyFont="1" applyBorder="1" applyAlignment="1">
      <alignment horizontal="center" vertical="center"/>
    </xf>
    <xf numFmtId="0" fontId="147" fillId="0" borderId="38" xfId="0" applyFont="1" applyBorder="1" applyAlignment="1">
      <alignment horizontal="center" vertical="center"/>
    </xf>
    <xf numFmtId="0" fontId="147" fillId="0" borderId="39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43" fontId="70" fillId="0" borderId="4" xfId="1" applyFont="1" applyBorder="1" applyAlignment="1">
      <alignment horizontal="center" vertical="center"/>
    </xf>
    <xf numFmtId="43" fontId="70" fillId="0" borderId="0" xfId="1" applyFont="1" applyBorder="1" applyAlignment="1">
      <alignment horizontal="center" vertical="center"/>
    </xf>
    <xf numFmtId="0" fontId="72" fillId="13" borderId="37" xfId="0" applyFont="1" applyFill="1" applyBorder="1" applyAlignment="1">
      <alignment horizontal="center"/>
    </xf>
    <xf numFmtId="0" fontId="72" fillId="13" borderId="38" xfId="0" applyFont="1" applyFill="1" applyBorder="1" applyAlignment="1">
      <alignment horizontal="center"/>
    </xf>
    <xf numFmtId="0" fontId="72" fillId="13" borderId="39" xfId="0" applyFont="1" applyFill="1" applyBorder="1" applyAlignment="1">
      <alignment horizontal="center"/>
    </xf>
    <xf numFmtId="0" fontId="62" fillId="0" borderId="22" xfId="0" applyFont="1" applyBorder="1" applyAlignment="1">
      <alignment horizontal="center"/>
    </xf>
    <xf numFmtId="0" fontId="62" fillId="0" borderId="10" xfId="0" applyFont="1" applyBorder="1" applyAlignment="1">
      <alignment horizontal="center"/>
    </xf>
    <xf numFmtId="0" fontId="62" fillId="0" borderId="8" xfId="0" applyFont="1" applyBorder="1" applyAlignment="1">
      <alignment horizontal="center"/>
    </xf>
    <xf numFmtId="0" fontId="62" fillId="0" borderId="67" xfId="0" applyFont="1" applyBorder="1" applyAlignment="1">
      <alignment horizontal="center"/>
    </xf>
    <xf numFmtId="0" fontId="70" fillId="0" borderId="42" xfId="0" applyFont="1" applyBorder="1" applyAlignment="1">
      <alignment horizontal="center"/>
    </xf>
    <xf numFmtId="0" fontId="71" fillId="5" borderId="33" xfId="0" applyFont="1" applyFill="1" applyBorder="1" applyAlignment="1" applyProtection="1">
      <alignment horizontal="center"/>
      <protection locked="0"/>
    </xf>
    <xf numFmtId="0" fontId="71" fillId="5" borderId="65" xfId="0" applyFont="1" applyFill="1" applyBorder="1" applyAlignment="1" applyProtection="1">
      <alignment horizontal="center"/>
      <protection locked="0"/>
    </xf>
    <xf numFmtId="0" fontId="72" fillId="17" borderId="38" xfId="0" applyFont="1" applyFill="1" applyBorder="1" applyAlignment="1">
      <alignment horizontal="center"/>
    </xf>
    <xf numFmtId="0" fontId="72" fillId="17" borderId="39" xfId="0" applyFont="1" applyFill="1" applyBorder="1" applyAlignment="1">
      <alignment horizontal="center"/>
    </xf>
    <xf numFmtId="0" fontId="70" fillId="0" borderId="50" xfId="0" applyFont="1" applyBorder="1" applyAlignment="1">
      <alignment horizontal="center"/>
    </xf>
    <xf numFmtId="0" fontId="71" fillId="5" borderId="28" xfId="0" applyFont="1" applyFill="1" applyBorder="1" applyAlignment="1" applyProtection="1">
      <alignment horizontal="center" vertical="center"/>
      <protection locked="0"/>
    </xf>
    <xf numFmtId="0" fontId="71" fillId="5" borderId="30" xfId="0" applyFont="1" applyFill="1" applyBorder="1" applyAlignment="1" applyProtection="1">
      <alignment horizontal="center" vertical="center"/>
      <protection locked="0"/>
    </xf>
    <xf numFmtId="0" fontId="29" fillId="0" borderId="7" xfId="0" applyFont="1" applyBorder="1" applyAlignment="1">
      <alignment horizontal="center"/>
    </xf>
    <xf numFmtId="0" fontId="29" fillId="0" borderId="10" xfId="0" applyFont="1" applyBorder="1" applyAlignment="1">
      <alignment horizontal="center"/>
    </xf>
    <xf numFmtId="0" fontId="29" fillId="0" borderId="8" xfId="0" applyFont="1" applyBorder="1" applyAlignment="1">
      <alignment horizontal="center"/>
    </xf>
    <xf numFmtId="0" fontId="29" fillId="0" borderId="22" xfId="0" applyFont="1" applyBorder="1" applyAlignment="1">
      <alignment horizontal="center"/>
    </xf>
    <xf numFmtId="1" fontId="29" fillId="0" borderId="7" xfId="0" applyNumberFormat="1" applyFont="1" applyBorder="1" applyAlignment="1">
      <alignment horizontal="center"/>
    </xf>
    <xf numFmtId="0" fontId="71" fillId="5" borderId="63" xfId="0" applyFont="1" applyFill="1" applyBorder="1" applyAlignment="1" applyProtection="1">
      <alignment horizontal="center"/>
      <protection locked="0"/>
    </xf>
    <xf numFmtId="0" fontId="71" fillId="5" borderId="32" xfId="0" applyFont="1" applyFill="1" applyBorder="1" applyAlignment="1" applyProtection="1">
      <alignment horizontal="center"/>
      <protection locked="0"/>
    </xf>
    <xf numFmtId="0" fontId="39" fillId="3" borderId="37" xfId="0" applyFont="1" applyFill="1" applyBorder="1" applyAlignment="1">
      <alignment horizontal="left"/>
    </xf>
    <xf numFmtId="0" fontId="39" fillId="3" borderId="39" xfId="0" applyFont="1" applyFill="1" applyBorder="1" applyAlignment="1">
      <alignment horizontal="left"/>
    </xf>
    <xf numFmtId="0" fontId="39" fillId="0" borderId="37" xfId="0" applyFont="1" applyBorder="1" applyAlignment="1">
      <alignment horizontal="center"/>
    </xf>
    <xf numFmtId="0" fontId="39" fillId="0" borderId="39" xfId="0" applyFont="1" applyBorder="1" applyAlignment="1">
      <alignment horizontal="center"/>
    </xf>
    <xf numFmtId="0" fontId="74" fillId="0" borderId="38" xfId="0" applyFont="1" applyBorder="1" applyAlignment="1">
      <alignment horizontal="center"/>
    </xf>
    <xf numFmtId="0" fontId="76" fillId="0" borderId="37" xfId="0" applyFont="1" applyBorder="1" applyAlignment="1">
      <alignment horizontal="center"/>
    </xf>
    <xf numFmtId="0" fontId="76" fillId="0" borderId="38" xfId="0" applyFont="1" applyBorder="1" applyAlignment="1">
      <alignment horizontal="center"/>
    </xf>
    <xf numFmtId="0" fontId="76" fillId="0" borderId="39" xfId="0" applyFont="1" applyBorder="1" applyAlignment="1">
      <alignment horizontal="center"/>
    </xf>
    <xf numFmtId="0" fontId="73" fillId="0" borderId="37" xfId="0" applyFont="1" applyBorder="1" applyAlignment="1">
      <alignment horizontal="center"/>
    </xf>
    <xf numFmtId="0" fontId="73" fillId="0" borderId="38" xfId="0" applyFont="1" applyBorder="1" applyAlignment="1">
      <alignment horizontal="center"/>
    </xf>
    <xf numFmtId="0" fontId="73" fillId="0" borderId="39" xfId="0" applyFont="1" applyBorder="1" applyAlignment="1">
      <alignment horizontal="center"/>
    </xf>
    <xf numFmtId="0" fontId="76" fillId="0" borderId="28" xfId="0" applyFont="1" applyBorder="1" applyAlignment="1">
      <alignment horizontal="center"/>
    </xf>
    <xf numFmtId="0" fontId="76" fillId="0" borderId="29" xfId="0" applyFont="1" applyBorder="1" applyAlignment="1">
      <alignment horizontal="center"/>
    </xf>
    <xf numFmtId="0" fontId="76" fillId="0" borderId="30" xfId="0" applyFont="1" applyBorder="1" applyAlignment="1">
      <alignment horizontal="center"/>
    </xf>
    <xf numFmtId="0" fontId="76" fillId="3" borderId="24" xfId="0" applyFont="1" applyFill="1" applyBorder="1" applyAlignment="1">
      <alignment horizontal="center"/>
    </xf>
    <xf numFmtId="0" fontId="76" fillId="3" borderId="25" xfId="0" applyFont="1" applyFill="1" applyBorder="1" applyAlignment="1">
      <alignment horizontal="center"/>
    </xf>
    <xf numFmtId="0" fontId="76" fillId="3" borderId="26" xfId="0" applyFont="1" applyFill="1" applyBorder="1" applyAlignment="1">
      <alignment horizontal="center"/>
    </xf>
    <xf numFmtId="0" fontId="166" fillId="24" borderId="37" xfId="0" applyFont="1" applyFill="1" applyBorder="1" applyAlignment="1">
      <alignment horizontal="center" vertical="center"/>
    </xf>
    <xf numFmtId="0" fontId="166" fillId="24" borderId="38" xfId="0" applyFont="1" applyFill="1" applyBorder="1" applyAlignment="1">
      <alignment horizontal="center" vertical="center"/>
    </xf>
    <xf numFmtId="0" fontId="166" fillId="24" borderId="39" xfId="0" applyFont="1" applyFill="1" applyBorder="1" applyAlignment="1">
      <alignment horizontal="center" vertical="center"/>
    </xf>
    <xf numFmtId="0" fontId="70" fillId="0" borderId="44" xfId="0" applyFont="1" applyBorder="1" applyAlignment="1">
      <alignment horizontal="center"/>
    </xf>
    <xf numFmtId="0" fontId="70" fillId="0" borderId="46" xfId="0" applyFont="1" applyBorder="1" applyAlignment="1">
      <alignment horizontal="center"/>
    </xf>
    <xf numFmtId="0" fontId="74" fillId="0" borderId="33" xfId="0" applyFont="1" applyBorder="1" applyAlignment="1">
      <alignment horizontal="center"/>
    </xf>
    <xf numFmtId="0" fontId="74" fillId="0" borderId="25" xfId="0" applyFont="1" applyBorder="1" applyAlignment="1">
      <alignment horizontal="center"/>
    </xf>
    <xf numFmtId="0" fontId="74" fillId="0" borderId="26" xfId="0" applyFont="1" applyBorder="1" applyAlignment="1">
      <alignment horizontal="center"/>
    </xf>
    <xf numFmtId="0" fontId="70" fillId="0" borderId="44" xfId="0" applyFont="1" applyBorder="1" applyAlignment="1" applyProtection="1">
      <alignment horizontal="center"/>
      <protection locked="0"/>
    </xf>
    <xf numFmtId="0" fontId="70" fillId="0" borderId="45" xfId="0" applyFont="1" applyBorder="1" applyAlignment="1" applyProtection="1">
      <alignment horizontal="center"/>
      <protection locked="0"/>
    </xf>
    <xf numFmtId="0" fontId="73" fillId="0" borderId="7" xfId="0" applyFont="1" applyBorder="1" applyAlignment="1">
      <alignment horizontal="center"/>
    </xf>
    <xf numFmtId="0" fontId="73" fillId="0" borderId="23" xfId="0" applyFont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108" fillId="0" borderId="0" xfId="0" applyFont="1" applyAlignment="1">
      <alignment horizontal="center"/>
    </xf>
    <xf numFmtId="0" fontId="110" fillId="0" borderId="0" xfId="0" applyFont="1" applyAlignment="1">
      <alignment horizontal="center"/>
    </xf>
    <xf numFmtId="0" fontId="114" fillId="13" borderId="28" xfId="0" applyFont="1" applyFill="1" applyBorder="1" applyAlignment="1">
      <alignment horizontal="center" vertical="center"/>
    </xf>
    <xf numFmtId="0" fontId="114" fillId="13" borderId="30" xfId="0" applyFont="1" applyFill="1" applyBorder="1" applyAlignment="1">
      <alignment horizontal="center" vertical="center"/>
    </xf>
    <xf numFmtId="0" fontId="114" fillId="13" borderId="4" xfId="0" applyFont="1" applyFill="1" applyBorder="1" applyAlignment="1">
      <alignment horizontal="center" vertical="center"/>
    </xf>
    <xf numFmtId="0" fontId="114" fillId="13" borderId="5" xfId="0" applyFont="1" applyFill="1" applyBorder="1" applyAlignment="1">
      <alignment horizontal="center" vertical="center"/>
    </xf>
    <xf numFmtId="0" fontId="114" fillId="13" borderId="24" xfId="0" applyFont="1" applyFill="1" applyBorder="1" applyAlignment="1">
      <alignment horizontal="center" vertical="center"/>
    </xf>
    <xf numFmtId="0" fontId="114" fillId="13" borderId="26" xfId="0" applyFont="1" applyFill="1" applyBorder="1" applyAlignment="1">
      <alignment horizontal="center" vertical="center"/>
    </xf>
    <xf numFmtId="0" fontId="118" fillId="3" borderId="24" xfId="0" applyFont="1" applyFill="1" applyBorder="1" applyAlignment="1">
      <alignment horizontal="center" vertical="center"/>
    </xf>
    <xf numFmtId="0" fontId="118" fillId="3" borderId="25" xfId="0" applyFont="1" applyFill="1" applyBorder="1" applyAlignment="1">
      <alignment horizontal="center" vertical="center"/>
    </xf>
    <xf numFmtId="0" fontId="118" fillId="3" borderId="26" xfId="0" applyFont="1" applyFill="1" applyBorder="1" applyAlignment="1">
      <alignment horizontal="center" vertical="center"/>
    </xf>
    <xf numFmtId="0" fontId="210" fillId="3" borderId="37" xfId="0" applyFont="1" applyFill="1" applyBorder="1" applyAlignment="1">
      <alignment horizontal="center" vertical="center"/>
    </xf>
    <xf numFmtId="0" fontId="210" fillId="3" borderId="38" xfId="0" applyFont="1" applyFill="1" applyBorder="1" applyAlignment="1">
      <alignment horizontal="center" vertical="center"/>
    </xf>
    <xf numFmtId="0" fontId="210" fillId="3" borderId="39" xfId="0" applyFont="1" applyFill="1" applyBorder="1" applyAlignment="1">
      <alignment horizontal="center" vertical="center"/>
    </xf>
    <xf numFmtId="0" fontId="74" fillId="16" borderId="37" xfId="0" applyFont="1" applyFill="1" applyBorder="1" applyAlignment="1">
      <alignment horizontal="center"/>
    </xf>
    <xf numFmtId="0" fontId="74" fillId="16" borderId="38" xfId="0" applyFont="1" applyFill="1" applyBorder="1" applyAlignment="1">
      <alignment horizontal="center"/>
    </xf>
    <xf numFmtId="0" fontId="74" fillId="16" borderId="39" xfId="0" applyFont="1" applyFill="1" applyBorder="1" applyAlignment="1">
      <alignment horizontal="center"/>
    </xf>
    <xf numFmtId="0" fontId="77" fillId="3" borderId="24" xfId="0" applyFont="1" applyFill="1" applyBorder="1" applyAlignment="1">
      <alignment horizontal="center" vertical="center"/>
    </xf>
    <xf numFmtId="0" fontId="77" fillId="3" borderId="25" xfId="0" applyFont="1" applyFill="1" applyBorder="1" applyAlignment="1">
      <alignment horizontal="center" vertical="center"/>
    </xf>
    <xf numFmtId="0" fontId="77" fillId="3" borderId="26" xfId="0" applyFont="1" applyFill="1" applyBorder="1" applyAlignment="1">
      <alignment horizontal="center" vertical="center"/>
    </xf>
    <xf numFmtId="0" fontId="76" fillId="0" borderId="39" xfId="0" applyFont="1" applyBorder="1" applyAlignment="1">
      <alignment horizontal="center" vertical="center"/>
    </xf>
    <xf numFmtId="0" fontId="98" fillId="0" borderId="44" xfId="0" applyFont="1" applyBorder="1" applyAlignment="1" applyProtection="1">
      <alignment horizontal="center" vertical="center"/>
      <protection locked="0"/>
    </xf>
    <xf numFmtId="0" fontId="98" fillId="0" borderId="45" xfId="0" applyFont="1" applyBorder="1" applyAlignment="1" applyProtection="1">
      <alignment horizontal="center" vertical="center"/>
      <protection locked="0"/>
    </xf>
    <xf numFmtId="0" fontId="98" fillId="0" borderId="44" xfId="0" applyFont="1" applyBorder="1" applyAlignment="1">
      <alignment horizontal="center" vertical="center"/>
    </xf>
    <xf numFmtId="0" fontId="98" fillId="0" borderId="46" xfId="0" applyFont="1" applyBorder="1" applyAlignment="1">
      <alignment horizontal="center" vertical="center"/>
    </xf>
    <xf numFmtId="0" fontId="73" fillId="3" borderId="50" xfId="0" applyFont="1" applyFill="1" applyBorder="1" applyAlignment="1">
      <alignment horizontal="center" vertical="center"/>
    </xf>
    <xf numFmtId="0" fontId="73" fillId="3" borderId="46" xfId="0" applyFont="1" applyFill="1" applyBorder="1" applyAlignment="1">
      <alignment horizontal="center" vertical="center"/>
    </xf>
    <xf numFmtId="0" fontId="70" fillId="0" borderId="41" xfId="0" applyFont="1" applyBorder="1" applyAlignment="1">
      <alignment horizontal="center" vertical="center"/>
    </xf>
    <xf numFmtId="0" fontId="70" fillId="0" borderId="43" xfId="0" applyFont="1" applyBorder="1" applyAlignment="1">
      <alignment horizontal="center" vertical="center"/>
    </xf>
    <xf numFmtId="0" fontId="99" fillId="0" borderId="37" xfId="0" applyFont="1" applyBorder="1" applyAlignment="1">
      <alignment horizontal="center" vertical="center"/>
    </xf>
    <xf numFmtId="0" fontId="99" fillId="0" borderId="38" xfId="0" applyFont="1" applyBorder="1" applyAlignment="1">
      <alignment horizontal="center" vertical="center"/>
    </xf>
    <xf numFmtId="0" fontId="99" fillId="0" borderId="39" xfId="0" applyFont="1" applyBorder="1" applyAlignment="1">
      <alignment horizontal="center" vertical="center"/>
    </xf>
    <xf numFmtId="0" fontId="70" fillId="0" borderId="49" xfId="0" applyFont="1" applyBorder="1" applyAlignment="1">
      <alignment horizontal="center" vertical="center"/>
    </xf>
    <xf numFmtId="0" fontId="70" fillId="0" borderId="45" xfId="0" applyFont="1" applyBorder="1" applyAlignment="1">
      <alignment horizontal="center" vertical="center"/>
    </xf>
    <xf numFmtId="0" fontId="70" fillId="0" borderId="16" xfId="0" applyFont="1" applyBorder="1" applyAlignment="1">
      <alignment horizontal="center" vertical="center"/>
    </xf>
    <xf numFmtId="0" fontId="70" fillId="0" borderId="6" xfId="0" applyFont="1" applyBorder="1" applyAlignment="1">
      <alignment horizontal="center" vertical="center"/>
    </xf>
    <xf numFmtId="0" fontId="70" fillId="0" borderId="63" xfId="0" applyFont="1" applyBorder="1" applyAlignment="1">
      <alignment horizontal="center" vertical="center"/>
    </xf>
    <xf numFmtId="0" fontId="70" fillId="0" borderId="31" xfId="0" applyFont="1" applyBorder="1" applyAlignment="1">
      <alignment horizontal="center" vertical="center"/>
    </xf>
    <xf numFmtId="0" fontId="74" fillId="0" borderId="52" xfId="0" applyFont="1" applyBorder="1" applyAlignment="1">
      <alignment horizontal="center"/>
    </xf>
    <xf numFmtId="0" fontId="74" fillId="0" borderId="32" xfId="0" applyFont="1" applyBorder="1" applyAlignment="1">
      <alignment horizontal="center"/>
    </xf>
    <xf numFmtId="0" fontId="77" fillId="3" borderId="37" xfId="0" applyFont="1" applyFill="1" applyBorder="1" applyAlignment="1">
      <alignment horizontal="center" vertical="center"/>
    </xf>
    <xf numFmtId="0" fontId="77" fillId="3" borderId="38" xfId="0" applyFont="1" applyFill="1" applyBorder="1" applyAlignment="1">
      <alignment horizontal="center" vertical="center"/>
    </xf>
    <xf numFmtId="0" fontId="77" fillId="3" borderId="39" xfId="0" applyFont="1" applyFill="1" applyBorder="1" applyAlignment="1">
      <alignment horizontal="center" vertical="center"/>
    </xf>
    <xf numFmtId="0" fontId="70" fillId="0" borderId="0" xfId="0" applyFont="1" applyAlignment="1">
      <alignment horizontal="right"/>
    </xf>
    <xf numFmtId="0" fontId="71" fillId="2" borderId="41" xfId="0" applyFont="1" applyFill="1" applyBorder="1" applyAlignment="1" applyProtection="1">
      <alignment horizontal="center"/>
      <protection locked="0"/>
    </xf>
    <xf numFmtId="0" fontId="71" fillId="2" borderId="52" xfId="0" applyFont="1" applyFill="1" applyBorder="1" applyAlignment="1" applyProtection="1">
      <alignment horizontal="center"/>
      <protection locked="0"/>
    </xf>
    <xf numFmtId="0" fontId="91" fillId="0" borderId="0" xfId="0" applyFont="1" applyAlignment="1">
      <alignment horizontal="center"/>
    </xf>
    <xf numFmtId="2" fontId="90" fillId="0" borderId="0" xfId="0" applyNumberFormat="1" applyFont="1" applyAlignment="1">
      <alignment horizontal="center"/>
    </xf>
    <xf numFmtId="0" fontId="61" fillId="0" borderId="2" xfId="0" applyFont="1" applyBorder="1" applyAlignment="1">
      <alignment horizontal="center"/>
    </xf>
    <xf numFmtId="0" fontId="61" fillId="0" borderId="3" xfId="0" applyFont="1" applyBorder="1" applyAlignment="1">
      <alignment horizontal="center"/>
    </xf>
    <xf numFmtId="0" fontId="73" fillId="0" borderId="6" xfId="0" applyFont="1" applyBorder="1" applyAlignment="1">
      <alignment horizontal="center"/>
    </xf>
    <xf numFmtId="0" fontId="73" fillId="0" borderId="17" xfId="0" applyFont="1" applyBorder="1" applyAlignment="1">
      <alignment horizontal="center"/>
    </xf>
    <xf numFmtId="0" fontId="74" fillId="0" borderId="52" xfId="0" applyFont="1" applyBorder="1" applyAlignment="1">
      <alignment horizontal="center" vertical="center"/>
    </xf>
    <xf numFmtId="0" fontId="61" fillId="0" borderId="44" xfId="0" applyFont="1" applyBorder="1" applyAlignment="1" applyProtection="1">
      <alignment horizontal="center"/>
      <protection locked="0"/>
    </xf>
    <xf numFmtId="0" fontId="61" fillId="0" borderId="46" xfId="0" applyFont="1" applyBorder="1" applyAlignment="1" applyProtection="1">
      <alignment horizontal="center"/>
      <protection locked="0"/>
    </xf>
    <xf numFmtId="0" fontId="61" fillId="0" borderId="2" xfId="0" applyFont="1" applyBorder="1" applyAlignment="1" applyProtection="1">
      <alignment horizontal="center"/>
      <protection locked="0"/>
    </xf>
    <xf numFmtId="0" fontId="157" fillId="2" borderId="6" xfId="0" applyFont="1" applyFill="1" applyBorder="1" applyAlignment="1" applyProtection="1">
      <alignment horizontal="center"/>
      <protection locked="0"/>
    </xf>
    <xf numFmtId="0" fontId="157" fillId="2" borderId="31" xfId="0" applyFont="1" applyFill="1" applyBorder="1" applyAlignment="1" applyProtection="1">
      <alignment horizontal="center"/>
      <protection locked="0"/>
    </xf>
    <xf numFmtId="0" fontId="61" fillId="0" borderId="21" xfId="0" applyFont="1" applyBorder="1" applyAlignment="1">
      <alignment horizontal="center"/>
    </xf>
    <xf numFmtId="0" fontId="61" fillId="0" borderId="10" xfId="0" applyFont="1" applyBorder="1" applyAlignment="1">
      <alignment horizontal="center"/>
    </xf>
    <xf numFmtId="0" fontId="61" fillId="0" borderId="51" xfId="0" applyFont="1" applyBorder="1" applyAlignment="1">
      <alignment horizontal="center"/>
    </xf>
    <xf numFmtId="0" fontId="61" fillId="0" borderId="52" xfId="0" applyFont="1" applyBorder="1" applyAlignment="1">
      <alignment horizontal="center"/>
    </xf>
    <xf numFmtId="0" fontId="157" fillId="2" borderId="7" xfId="0" applyFont="1" applyFill="1" applyBorder="1" applyAlignment="1" applyProtection="1">
      <alignment horizontal="center"/>
      <protection locked="0"/>
    </xf>
    <xf numFmtId="0" fontId="157" fillId="2" borderId="23" xfId="0" applyFont="1" applyFill="1" applyBorder="1" applyAlignment="1" applyProtection="1">
      <alignment horizontal="center"/>
      <protection locked="0"/>
    </xf>
    <xf numFmtId="0" fontId="157" fillId="2" borderId="41" xfId="0" applyFont="1" applyFill="1" applyBorder="1" applyAlignment="1" applyProtection="1">
      <alignment horizontal="center"/>
      <protection locked="0"/>
    </xf>
    <xf numFmtId="0" fontId="157" fillId="2" borderId="43" xfId="0" applyFont="1" applyFill="1" applyBorder="1" applyAlignment="1" applyProtection="1">
      <alignment horizontal="center"/>
      <protection locked="0"/>
    </xf>
    <xf numFmtId="0" fontId="87" fillId="5" borderId="66" xfId="0" applyFont="1" applyFill="1" applyBorder="1" applyAlignment="1" applyProtection="1">
      <alignment horizontal="center"/>
      <protection locked="0"/>
    </xf>
    <xf numFmtId="0" fontId="87" fillId="5" borderId="61" xfId="0" applyFont="1" applyFill="1" applyBorder="1" applyAlignment="1" applyProtection="1">
      <alignment horizontal="center"/>
      <protection locked="0"/>
    </xf>
    <xf numFmtId="0" fontId="70" fillId="0" borderId="58" xfId="0" applyFont="1" applyBorder="1" applyAlignment="1" applyProtection="1">
      <alignment horizontal="center" vertical="center"/>
      <protection locked="0"/>
    </xf>
    <xf numFmtId="0" fontId="70" fillId="0" borderId="56" xfId="0" applyFont="1" applyBorder="1" applyAlignment="1" applyProtection="1">
      <alignment horizontal="center" vertical="center"/>
      <protection locked="0"/>
    </xf>
    <xf numFmtId="0" fontId="72" fillId="0" borderId="37" xfId="0" applyFont="1" applyBorder="1" applyAlignment="1">
      <alignment horizontal="center" vertical="center"/>
    </xf>
    <xf numFmtId="1" fontId="203" fillId="3" borderId="64" xfId="0" applyNumberFormat="1" applyFont="1" applyFill="1" applyBorder="1" applyAlignment="1">
      <alignment horizontal="center" vertical="center" wrapText="1"/>
    </xf>
    <xf numFmtId="1" fontId="203" fillId="3" borderId="69" xfId="0" applyNumberFormat="1" applyFont="1" applyFill="1" applyBorder="1" applyAlignment="1">
      <alignment horizontal="center" vertical="center" wrapText="1"/>
    </xf>
    <xf numFmtId="0" fontId="129" fillId="0" borderId="64" xfId="0" applyFont="1" applyBorder="1" applyAlignment="1">
      <alignment horizontal="center" vertical="center" wrapText="1"/>
    </xf>
    <xf numFmtId="0" fontId="129" fillId="0" borderId="69" xfId="0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/>
    </xf>
    <xf numFmtId="0" fontId="61" fillId="0" borderId="6" xfId="0" applyFont="1" applyBorder="1" applyAlignment="1">
      <alignment horizontal="center"/>
    </xf>
    <xf numFmtId="0" fontId="61" fillId="0" borderId="34" xfId="0" applyFont="1" applyBorder="1" applyAlignment="1">
      <alignment horizontal="center"/>
    </xf>
    <xf numFmtId="0" fontId="61" fillId="0" borderId="36" xfId="0" applyFont="1" applyBorder="1" applyAlignment="1">
      <alignment horizontal="center"/>
    </xf>
    <xf numFmtId="0" fontId="70" fillId="0" borderId="29" xfId="0" applyFont="1" applyBorder="1" applyAlignment="1">
      <alignment horizontal="center" vertical="center" wrapText="1"/>
    </xf>
    <xf numFmtId="0" fontId="61" fillId="0" borderId="72" xfId="0" applyFont="1" applyBorder="1" applyAlignment="1">
      <alignment horizontal="center"/>
    </xf>
    <xf numFmtId="0" fontId="61" fillId="0" borderId="54" xfId="0" applyFont="1" applyBorder="1" applyAlignment="1">
      <alignment horizontal="center"/>
    </xf>
    <xf numFmtId="0" fontId="70" fillId="0" borderId="1" xfId="0" applyFont="1" applyBorder="1" applyAlignment="1">
      <alignment horizontal="center" vertical="center"/>
    </xf>
    <xf numFmtId="0" fontId="71" fillId="2" borderId="2" xfId="0" applyFont="1" applyFill="1" applyBorder="1" applyAlignment="1" applyProtection="1">
      <alignment horizontal="center" vertical="center"/>
      <protection locked="0"/>
    </xf>
    <xf numFmtId="0" fontId="73" fillId="0" borderId="2" xfId="0" applyFont="1" applyBorder="1" applyAlignment="1">
      <alignment horizontal="center" vertical="center"/>
    </xf>
    <xf numFmtId="0" fontId="73" fillId="0" borderId="3" xfId="0" applyFont="1" applyBorder="1" applyAlignment="1">
      <alignment horizontal="center" vertical="center"/>
    </xf>
    <xf numFmtId="0" fontId="70" fillId="0" borderId="46" xfId="0" applyFont="1" applyBorder="1" applyAlignment="1">
      <alignment horizontal="center" vertical="center"/>
    </xf>
    <xf numFmtId="0" fontId="118" fillId="3" borderId="37" xfId="0" applyFont="1" applyFill="1" applyBorder="1" applyAlignment="1">
      <alignment horizontal="center" vertical="center"/>
    </xf>
    <xf numFmtId="0" fontId="118" fillId="3" borderId="38" xfId="0" applyFont="1" applyFill="1" applyBorder="1" applyAlignment="1">
      <alignment horizontal="center" vertical="center"/>
    </xf>
    <xf numFmtId="0" fontId="118" fillId="3" borderId="39" xfId="0" applyFont="1" applyFill="1" applyBorder="1" applyAlignment="1">
      <alignment horizontal="center" vertical="center"/>
    </xf>
    <xf numFmtId="0" fontId="53" fillId="0" borderId="37" xfId="0" applyFont="1" applyBorder="1" applyAlignment="1">
      <alignment horizontal="center" vertical="center"/>
    </xf>
    <xf numFmtId="0" fontId="53" fillId="0" borderId="38" xfId="0" applyFont="1" applyBorder="1" applyAlignment="1">
      <alignment horizontal="center" vertical="center"/>
    </xf>
    <xf numFmtId="0" fontId="53" fillId="0" borderId="39" xfId="0" applyFont="1" applyBorder="1" applyAlignment="1">
      <alignment horizontal="center" vertical="center"/>
    </xf>
    <xf numFmtId="0" fontId="73" fillId="0" borderId="71" xfId="0" applyFont="1" applyBorder="1" applyAlignment="1">
      <alignment horizontal="center"/>
    </xf>
    <xf numFmtId="0" fontId="73" fillId="0" borderId="70" xfId="0" applyFont="1" applyBorder="1" applyAlignment="1">
      <alignment horizontal="center"/>
    </xf>
    <xf numFmtId="0" fontId="70" fillId="0" borderId="63" xfId="0" applyFont="1" applyBorder="1" applyAlignment="1">
      <alignment horizontal="center"/>
    </xf>
    <xf numFmtId="0" fontId="70" fillId="0" borderId="31" xfId="0" applyFont="1" applyBorder="1" applyAlignment="1">
      <alignment horizontal="center"/>
    </xf>
    <xf numFmtId="0" fontId="73" fillId="0" borderId="24" xfId="0" applyFont="1" applyBorder="1" applyAlignment="1">
      <alignment horizontal="center" vertical="center"/>
    </xf>
    <xf numFmtId="0" fontId="73" fillId="0" borderId="26" xfId="0" applyFont="1" applyBorder="1" applyAlignment="1">
      <alignment horizontal="center" vertical="center"/>
    </xf>
    <xf numFmtId="0" fontId="74" fillId="0" borderId="29" xfId="0" applyFont="1" applyBorder="1" applyAlignment="1">
      <alignment horizontal="center" vertical="center"/>
    </xf>
    <xf numFmtId="0" fontId="74" fillId="0" borderId="25" xfId="0" applyFont="1" applyBorder="1" applyAlignment="1">
      <alignment horizontal="center" vertical="center"/>
    </xf>
    <xf numFmtId="0" fontId="101" fillId="3" borderId="37" xfId="0" applyFont="1" applyFill="1" applyBorder="1" applyAlignment="1">
      <alignment horizontal="center" vertical="center"/>
    </xf>
    <xf numFmtId="0" fontId="101" fillId="3" borderId="38" xfId="0" applyFont="1" applyFill="1" applyBorder="1" applyAlignment="1">
      <alignment horizontal="center" vertical="center"/>
    </xf>
    <xf numFmtId="0" fontId="101" fillId="3" borderId="39" xfId="0" applyFont="1" applyFill="1" applyBorder="1" applyAlignment="1">
      <alignment horizontal="center" vertical="center"/>
    </xf>
    <xf numFmtId="0" fontId="70" fillId="0" borderId="48" xfId="0" applyFont="1" applyBorder="1" applyAlignment="1">
      <alignment horizontal="center"/>
    </xf>
    <xf numFmtId="0" fontId="70" fillId="0" borderId="30" xfId="0" applyFont="1" applyBorder="1" applyAlignment="1">
      <alignment horizontal="center"/>
    </xf>
    <xf numFmtId="0" fontId="70" fillId="0" borderId="48" xfId="0" applyFont="1" applyBorder="1" applyAlignment="1" applyProtection="1">
      <alignment horizontal="center"/>
      <protection locked="0"/>
    </xf>
    <xf numFmtId="0" fontId="70" fillId="0" borderId="47" xfId="0" applyFont="1" applyBorder="1" applyAlignment="1" applyProtection="1">
      <alignment horizontal="center"/>
      <protection locked="0"/>
    </xf>
    <xf numFmtId="0" fontId="70" fillId="0" borderId="1" xfId="0" applyFont="1" applyBorder="1" applyAlignment="1">
      <alignment horizontal="center"/>
    </xf>
    <xf numFmtId="0" fontId="70" fillId="0" borderId="2" xfId="0" applyFont="1" applyBorder="1" applyAlignment="1">
      <alignment horizontal="center"/>
    </xf>
    <xf numFmtId="0" fontId="74" fillId="16" borderId="4" xfId="0" applyFont="1" applyFill="1" applyBorder="1" applyAlignment="1">
      <alignment horizontal="center" vertical="center"/>
    </xf>
    <xf numFmtId="0" fontId="74" fillId="16" borderId="0" xfId="0" applyFont="1" applyFill="1" applyAlignment="1">
      <alignment horizontal="center" vertical="center"/>
    </xf>
    <xf numFmtId="0" fontId="104" fillId="22" borderId="7" xfId="0" applyFont="1" applyFill="1" applyBorder="1" applyAlignment="1">
      <alignment horizontal="center"/>
    </xf>
    <xf numFmtId="0" fontId="104" fillId="22" borderId="22" xfId="0" applyFont="1" applyFill="1" applyBorder="1" applyAlignment="1">
      <alignment horizontal="center"/>
    </xf>
    <xf numFmtId="0" fontId="104" fillId="22" borderId="10" xfId="0" applyFont="1" applyFill="1" applyBorder="1" applyAlignment="1">
      <alignment horizontal="center"/>
    </xf>
    <xf numFmtId="2" fontId="102" fillId="22" borderId="0" xfId="0" applyNumberFormat="1" applyFont="1" applyFill="1" applyAlignment="1">
      <alignment horizontal="left"/>
    </xf>
    <xf numFmtId="0" fontId="102" fillId="22" borderId="8" xfId="0" applyFont="1" applyFill="1" applyBorder="1" applyAlignment="1">
      <alignment horizontal="center"/>
    </xf>
    <xf numFmtId="0" fontId="161" fillId="0" borderId="72" xfId="0" applyFont="1" applyBorder="1" applyAlignment="1">
      <alignment horizontal="center" vertical="center"/>
    </xf>
    <xf numFmtId="0" fontId="161" fillId="0" borderId="73" xfId="0" applyFont="1" applyBorder="1" applyAlignment="1">
      <alignment horizontal="center" vertical="center"/>
    </xf>
    <xf numFmtId="0" fontId="71" fillId="2" borderId="66" xfId="0" applyFont="1" applyFill="1" applyBorder="1" applyAlignment="1" applyProtection="1">
      <alignment horizontal="center"/>
      <protection locked="0"/>
    </xf>
    <xf numFmtId="0" fontId="71" fillId="2" borderId="61" xfId="0" applyFont="1" applyFill="1" applyBorder="1" applyAlignment="1" applyProtection="1">
      <alignment horizontal="center"/>
      <protection locked="0"/>
    </xf>
    <xf numFmtId="0" fontId="159" fillId="0" borderId="6" xfId="0" applyFont="1" applyBorder="1" applyAlignment="1">
      <alignment horizontal="center"/>
    </xf>
    <xf numFmtId="0" fontId="159" fillId="0" borderId="17" xfId="0" applyFont="1" applyBorder="1" applyAlignment="1">
      <alignment horizontal="center"/>
    </xf>
    <xf numFmtId="0" fontId="87" fillId="0" borderId="71" xfId="0" applyFont="1" applyBorder="1" applyAlignment="1">
      <alignment horizontal="center"/>
    </xf>
    <xf numFmtId="0" fontId="87" fillId="0" borderId="70" xfId="0" applyFont="1" applyBorder="1" applyAlignment="1">
      <alignment horizontal="center"/>
    </xf>
    <xf numFmtId="0" fontId="71" fillId="5" borderId="31" xfId="0" applyFont="1" applyFill="1" applyBorder="1" applyAlignment="1" applyProtection="1">
      <alignment horizontal="center" vertical="center"/>
      <protection locked="0"/>
    </xf>
    <xf numFmtId="0" fontId="70" fillId="0" borderId="39" xfId="0" applyFont="1" applyBorder="1" applyAlignment="1" applyProtection="1">
      <alignment horizontal="center" vertical="center"/>
      <protection locked="0"/>
    </xf>
    <xf numFmtId="0" fontId="70" fillId="0" borderId="57" xfId="0" applyFont="1" applyBorder="1" applyAlignment="1" applyProtection="1">
      <alignment horizontal="center" vertical="center"/>
      <protection locked="0"/>
    </xf>
    <xf numFmtId="0" fontId="72" fillId="0" borderId="0" xfId="0" applyFont="1" applyAlignment="1">
      <alignment horizontal="center" vertical="center"/>
    </xf>
    <xf numFmtId="0" fontId="72" fillId="0" borderId="25" xfId="0" applyFont="1" applyBorder="1" applyAlignment="1">
      <alignment horizontal="center" vertical="center"/>
    </xf>
    <xf numFmtId="43" fontId="70" fillId="4" borderId="37" xfId="0" applyNumberFormat="1" applyFont="1" applyFill="1" applyBorder="1" applyAlignment="1">
      <alignment horizontal="center" vertical="center"/>
    </xf>
    <xf numFmtId="43" fontId="70" fillId="4" borderId="38" xfId="0" applyNumberFormat="1" applyFont="1" applyFill="1" applyBorder="1" applyAlignment="1">
      <alignment horizontal="center" vertical="center"/>
    </xf>
    <xf numFmtId="43" fontId="70" fillId="4" borderId="39" xfId="0" applyNumberFormat="1" applyFont="1" applyFill="1" applyBorder="1" applyAlignment="1">
      <alignment horizontal="center" vertical="center"/>
    </xf>
    <xf numFmtId="0" fontId="77" fillId="3" borderId="37" xfId="0" applyFont="1" applyFill="1" applyBorder="1" applyAlignment="1">
      <alignment horizontal="center"/>
    </xf>
    <xf numFmtId="0" fontId="77" fillId="3" borderId="38" xfId="0" applyFont="1" applyFill="1" applyBorder="1" applyAlignment="1">
      <alignment horizontal="center"/>
    </xf>
    <xf numFmtId="0" fontId="77" fillId="3" borderId="39" xfId="0" applyFont="1" applyFill="1" applyBorder="1" applyAlignment="1">
      <alignment horizontal="center"/>
    </xf>
    <xf numFmtId="0" fontId="70" fillId="0" borderId="26" xfId="0" applyFont="1" applyBorder="1" applyAlignment="1">
      <alignment horizontal="center" vertical="center"/>
    </xf>
    <xf numFmtId="0" fontId="70" fillId="0" borderId="56" xfId="0" applyFont="1" applyBorder="1" applyAlignment="1">
      <alignment horizontal="center" vertical="center"/>
    </xf>
    <xf numFmtId="0" fontId="77" fillId="3" borderId="28" xfId="0" applyFont="1" applyFill="1" applyBorder="1" applyAlignment="1">
      <alignment horizontal="center"/>
    </xf>
    <xf numFmtId="0" fontId="77" fillId="3" borderId="29" xfId="0" applyFont="1" applyFill="1" applyBorder="1" applyAlignment="1">
      <alignment horizontal="center"/>
    </xf>
    <xf numFmtId="0" fontId="77" fillId="3" borderId="30" xfId="0" applyFont="1" applyFill="1" applyBorder="1" applyAlignment="1">
      <alignment horizontal="center"/>
    </xf>
    <xf numFmtId="0" fontId="61" fillId="0" borderId="37" xfId="0" applyFont="1" applyBorder="1" applyAlignment="1">
      <alignment horizontal="center" vertical="center"/>
    </xf>
    <xf numFmtId="0" fontId="61" fillId="0" borderId="39" xfId="0" applyFont="1" applyBorder="1" applyAlignment="1">
      <alignment horizontal="center" vertical="center"/>
    </xf>
    <xf numFmtId="0" fontId="71" fillId="2" borderId="3" xfId="0" applyFont="1" applyFill="1" applyBorder="1" applyAlignment="1" applyProtection="1">
      <alignment horizontal="center" vertical="center"/>
      <protection locked="0"/>
    </xf>
    <xf numFmtId="0" fontId="73" fillId="0" borderId="56" xfId="0" applyFont="1" applyBorder="1" applyAlignment="1">
      <alignment horizontal="center" vertical="center"/>
    </xf>
    <xf numFmtId="0" fontId="73" fillId="0" borderId="70" xfId="0" applyFont="1" applyBorder="1" applyAlignment="1">
      <alignment horizontal="center" vertical="center"/>
    </xf>
    <xf numFmtId="43" fontId="115" fillId="4" borderId="37" xfId="1" applyFont="1" applyFill="1" applyBorder="1" applyAlignment="1" applyProtection="1">
      <alignment horizontal="center" vertical="center"/>
      <protection hidden="1"/>
    </xf>
    <xf numFmtId="43" fontId="115" fillId="4" borderId="39" xfId="1" applyFont="1" applyFill="1" applyBorder="1" applyAlignment="1" applyProtection="1">
      <alignment horizontal="center" vertical="center"/>
      <protection hidden="1"/>
    </xf>
    <xf numFmtId="43" fontId="115" fillId="0" borderId="7" xfId="1" applyFont="1" applyBorder="1" applyAlignment="1" applyProtection="1">
      <alignment horizontal="center"/>
      <protection hidden="1"/>
    </xf>
    <xf numFmtId="43" fontId="115" fillId="0" borderId="10" xfId="1" applyFont="1" applyBorder="1" applyAlignment="1" applyProtection="1">
      <alignment horizontal="center"/>
      <protection hidden="1"/>
    </xf>
    <xf numFmtId="43" fontId="115" fillId="0" borderId="6" xfId="1" applyFont="1" applyBorder="1" applyAlignment="1" applyProtection="1">
      <alignment horizontal="center"/>
      <protection hidden="1"/>
    </xf>
    <xf numFmtId="0" fontId="61" fillId="0" borderId="3" xfId="0" applyFont="1" applyBorder="1" applyAlignment="1" applyProtection="1">
      <alignment horizontal="center"/>
      <protection locked="0"/>
    </xf>
    <xf numFmtId="0" fontId="157" fillId="2" borderId="17" xfId="0" applyFont="1" applyFill="1" applyBorder="1" applyAlignment="1" applyProtection="1">
      <alignment horizontal="center"/>
      <protection locked="0"/>
    </xf>
    <xf numFmtId="0" fontId="157" fillId="5" borderId="6" xfId="0" applyFont="1" applyFill="1" applyBorder="1" applyAlignment="1" applyProtection="1">
      <alignment horizontal="center" vertical="center"/>
      <protection locked="0"/>
    </xf>
    <xf numFmtId="0" fontId="157" fillId="5" borderId="31" xfId="0" applyFont="1" applyFill="1" applyBorder="1" applyAlignment="1" applyProtection="1">
      <alignment horizontal="center" vertical="center"/>
      <protection locked="0"/>
    </xf>
    <xf numFmtId="0" fontId="157" fillId="2" borderId="32" xfId="0" applyFont="1" applyFill="1" applyBorder="1" applyAlignment="1" applyProtection="1">
      <alignment horizontal="center"/>
      <protection locked="0"/>
    </xf>
    <xf numFmtId="0" fontId="157" fillId="5" borderId="37" xfId="0" applyFont="1" applyFill="1" applyBorder="1" applyAlignment="1" applyProtection="1">
      <alignment horizontal="center" vertical="center"/>
      <protection locked="0"/>
    </xf>
    <xf numFmtId="0" fontId="157" fillId="5" borderId="39" xfId="0" applyFont="1" applyFill="1" applyBorder="1" applyAlignment="1" applyProtection="1">
      <alignment horizontal="center" vertical="center"/>
      <protection locked="0"/>
    </xf>
    <xf numFmtId="0" fontId="61" fillId="0" borderId="24" xfId="0" applyFont="1" applyBorder="1" applyAlignment="1">
      <alignment horizontal="center" vertical="center"/>
    </xf>
    <xf numFmtId="0" fontId="61" fillId="0" borderId="26" xfId="0" applyFont="1" applyBorder="1" applyAlignment="1">
      <alignment horizontal="center" vertical="center"/>
    </xf>
    <xf numFmtId="0" fontId="74" fillId="0" borderId="24" xfId="0" applyFont="1" applyBorder="1" applyAlignment="1">
      <alignment horizontal="center"/>
    </xf>
    <xf numFmtId="0" fontId="71" fillId="2" borderId="45" xfId="0" applyFont="1" applyFill="1" applyBorder="1" applyAlignment="1" applyProtection="1">
      <alignment horizontal="center"/>
      <protection locked="0"/>
    </xf>
    <xf numFmtId="0" fontId="71" fillId="2" borderId="44" xfId="0" applyFont="1" applyFill="1" applyBorder="1" applyAlignment="1" applyProtection="1">
      <alignment horizontal="center"/>
      <protection locked="0"/>
    </xf>
    <xf numFmtId="0" fontId="73" fillId="0" borderId="2" xfId="0" applyFont="1" applyBorder="1" applyAlignment="1">
      <alignment horizontal="center"/>
    </xf>
    <xf numFmtId="0" fontId="73" fillId="0" borderId="3" xfId="0" applyFont="1" applyBorder="1" applyAlignment="1">
      <alignment horizontal="center"/>
    </xf>
    <xf numFmtId="43" fontId="206" fillId="4" borderId="37" xfId="1" applyFont="1" applyFill="1" applyBorder="1" applyAlignment="1" applyProtection="1">
      <alignment horizontal="center" vertical="center"/>
      <protection hidden="1"/>
    </xf>
    <xf numFmtId="43" fontId="206" fillId="4" borderId="39" xfId="1" applyFont="1" applyFill="1" applyBorder="1" applyAlignment="1" applyProtection="1">
      <alignment horizontal="center" vertical="center"/>
      <protection hidden="1"/>
    </xf>
    <xf numFmtId="0" fontId="70" fillId="0" borderId="16" xfId="0" applyFont="1" applyBorder="1" applyAlignment="1">
      <alignment horizontal="center"/>
    </xf>
    <xf numFmtId="0" fontId="70" fillId="0" borderId="6" xfId="0" applyFont="1" applyBorder="1" applyAlignment="1">
      <alignment horizontal="center"/>
    </xf>
    <xf numFmtId="0" fontId="71" fillId="5" borderId="52" xfId="0" applyFont="1" applyFill="1" applyBorder="1" applyAlignment="1" applyProtection="1">
      <alignment horizontal="center"/>
      <protection locked="0"/>
    </xf>
    <xf numFmtId="0" fontId="71" fillId="5" borderId="41" xfId="0" applyFont="1" applyFill="1" applyBorder="1" applyAlignment="1" applyProtection="1">
      <alignment horizontal="center"/>
      <protection locked="0"/>
    </xf>
    <xf numFmtId="0" fontId="74" fillId="0" borderId="31" xfId="0" applyFont="1" applyBorder="1" applyAlignment="1">
      <alignment horizontal="center"/>
    </xf>
    <xf numFmtId="0" fontId="70" fillId="0" borderId="71" xfId="0" applyFont="1" applyBorder="1" applyAlignment="1">
      <alignment horizontal="center" vertical="center"/>
    </xf>
    <xf numFmtId="0" fontId="70" fillId="0" borderId="57" xfId="0" applyFont="1" applyBorder="1" applyAlignment="1">
      <alignment horizontal="center" vertical="center"/>
    </xf>
    <xf numFmtId="0" fontId="71" fillId="2" borderId="57" xfId="0" applyFont="1" applyFill="1" applyBorder="1" applyAlignment="1" applyProtection="1">
      <alignment horizontal="center" vertical="center"/>
      <protection locked="0"/>
    </xf>
    <xf numFmtId="0" fontId="71" fillId="2" borderId="70" xfId="0" applyFont="1" applyFill="1" applyBorder="1" applyAlignment="1" applyProtection="1">
      <alignment horizontal="center" vertical="center"/>
      <protection locked="0"/>
    </xf>
    <xf numFmtId="0" fontId="116" fillId="0" borderId="28" xfId="0" applyFont="1" applyBorder="1" applyAlignment="1">
      <alignment horizontal="center" vertical="center"/>
    </xf>
    <xf numFmtId="0" fontId="116" fillId="0" borderId="29" xfId="0" applyFont="1" applyBorder="1" applyAlignment="1">
      <alignment horizontal="center" vertical="center"/>
    </xf>
    <xf numFmtId="0" fontId="116" fillId="0" borderId="30" xfId="0" applyFont="1" applyBorder="1" applyAlignment="1">
      <alignment horizontal="center" vertical="center"/>
    </xf>
    <xf numFmtId="0" fontId="116" fillId="0" borderId="4" xfId="0" applyFont="1" applyBorder="1" applyAlignment="1">
      <alignment horizontal="center" vertical="center"/>
    </xf>
    <xf numFmtId="0" fontId="116" fillId="0" borderId="0" xfId="0" applyFont="1" applyAlignment="1">
      <alignment horizontal="center" vertical="center"/>
    </xf>
    <xf numFmtId="0" fontId="116" fillId="0" borderId="5" xfId="0" applyFont="1" applyBorder="1" applyAlignment="1">
      <alignment horizontal="center" vertical="center"/>
    </xf>
    <xf numFmtId="0" fontId="116" fillId="0" borderId="24" xfId="0" applyFont="1" applyBorder="1" applyAlignment="1">
      <alignment horizontal="center" vertical="center"/>
    </xf>
    <xf numFmtId="0" fontId="116" fillId="0" borderId="25" xfId="0" applyFont="1" applyBorder="1" applyAlignment="1">
      <alignment horizontal="center" vertical="center"/>
    </xf>
    <xf numFmtId="0" fontId="116" fillId="0" borderId="26" xfId="0" applyFont="1" applyBorder="1" applyAlignment="1">
      <alignment horizontal="center" vertical="center"/>
    </xf>
    <xf numFmtId="0" fontId="118" fillId="3" borderId="37" xfId="0" applyFont="1" applyFill="1" applyBorder="1" applyAlignment="1">
      <alignment horizontal="center"/>
    </xf>
    <xf numFmtId="0" fontId="118" fillId="3" borderId="38" xfId="0" applyFont="1" applyFill="1" applyBorder="1" applyAlignment="1">
      <alignment horizontal="center"/>
    </xf>
    <xf numFmtId="0" fontId="118" fillId="3" borderId="39" xfId="0" applyFont="1" applyFill="1" applyBorder="1" applyAlignment="1">
      <alignment horizontal="center"/>
    </xf>
    <xf numFmtId="0" fontId="42" fillId="20" borderId="37" xfId="0" applyFont="1" applyFill="1" applyBorder="1" applyAlignment="1">
      <alignment horizontal="center"/>
    </xf>
    <xf numFmtId="0" fontId="42" fillId="20" borderId="38" xfId="0" applyFont="1" applyFill="1" applyBorder="1" applyAlignment="1">
      <alignment horizontal="center"/>
    </xf>
    <xf numFmtId="0" fontId="42" fillId="20" borderId="39" xfId="0" applyFont="1" applyFill="1" applyBorder="1" applyAlignment="1">
      <alignment horizontal="center"/>
    </xf>
    <xf numFmtId="0" fontId="66" fillId="0" borderId="28" xfId="0" applyFont="1" applyBorder="1" applyAlignment="1">
      <alignment horizontal="center" vertical="center"/>
    </xf>
    <xf numFmtId="0" fontId="66" fillId="0" borderId="29" xfId="0" applyFont="1" applyBorder="1" applyAlignment="1">
      <alignment horizontal="center" vertical="center"/>
    </xf>
    <xf numFmtId="0" fontId="66" fillId="0" borderId="30" xfId="0" applyFont="1" applyBorder="1" applyAlignment="1">
      <alignment horizontal="center" vertical="center"/>
    </xf>
    <xf numFmtId="0" fontId="66" fillId="0" borderId="24" xfId="0" applyFont="1" applyBorder="1" applyAlignment="1">
      <alignment horizontal="center" vertical="center"/>
    </xf>
    <xf numFmtId="0" fontId="66" fillId="0" borderId="25" xfId="0" applyFont="1" applyBorder="1" applyAlignment="1">
      <alignment horizontal="center" vertical="center"/>
    </xf>
    <xf numFmtId="0" fontId="66" fillId="0" borderId="26" xfId="0" applyFont="1" applyBorder="1" applyAlignment="1">
      <alignment horizontal="center" vertical="center"/>
    </xf>
    <xf numFmtId="0" fontId="42" fillId="17" borderId="37" xfId="0" applyFont="1" applyFill="1" applyBorder="1" applyAlignment="1">
      <alignment horizontal="center"/>
    </xf>
    <xf numFmtId="0" fontId="42" fillId="17" borderId="38" xfId="0" applyFont="1" applyFill="1" applyBorder="1" applyAlignment="1">
      <alignment horizontal="center"/>
    </xf>
    <xf numFmtId="0" fontId="42" fillId="17" borderId="39" xfId="0" applyFont="1" applyFill="1" applyBorder="1" applyAlignment="1">
      <alignment horizontal="center"/>
    </xf>
    <xf numFmtId="0" fontId="23" fillId="0" borderId="28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12" fillId="0" borderId="37" xfId="0" applyFont="1" applyBorder="1" applyAlignment="1">
      <alignment horizontal="center" vertical="center"/>
    </xf>
    <xf numFmtId="0" fontId="112" fillId="0" borderId="38" xfId="0" applyFont="1" applyBorder="1" applyAlignment="1">
      <alignment horizontal="center" vertical="center"/>
    </xf>
    <xf numFmtId="0" fontId="112" fillId="0" borderId="39" xfId="0" applyFont="1" applyBorder="1" applyAlignment="1">
      <alignment horizontal="center" vertical="center"/>
    </xf>
    <xf numFmtId="0" fontId="118" fillId="0" borderId="37" xfId="0" applyFont="1" applyBorder="1" applyAlignment="1">
      <alignment horizontal="center" vertical="center"/>
    </xf>
    <xf numFmtId="0" fontId="118" fillId="0" borderId="38" xfId="0" applyFont="1" applyBorder="1" applyAlignment="1">
      <alignment horizontal="center" vertical="center"/>
    </xf>
    <xf numFmtId="0" fontId="118" fillId="0" borderId="39" xfId="0" applyFont="1" applyBorder="1" applyAlignment="1">
      <alignment horizontal="center" vertical="center"/>
    </xf>
    <xf numFmtId="43" fontId="70" fillId="4" borderId="37" xfId="0" applyNumberFormat="1" applyFont="1" applyFill="1" applyBorder="1" applyAlignment="1">
      <alignment horizontal="center"/>
    </xf>
    <xf numFmtId="43" fontId="70" fillId="4" borderId="38" xfId="0" applyNumberFormat="1" applyFont="1" applyFill="1" applyBorder="1" applyAlignment="1">
      <alignment horizontal="center"/>
    </xf>
    <xf numFmtId="43" fontId="70" fillId="4" borderId="39" xfId="0" applyNumberFormat="1" applyFont="1" applyFill="1" applyBorder="1" applyAlignment="1">
      <alignment horizontal="center"/>
    </xf>
    <xf numFmtId="0" fontId="65" fillId="0" borderId="38" xfId="0" applyFont="1" applyBorder="1" applyAlignment="1">
      <alignment horizontal="center"/>
    </xf>
    <xf numFmtId="0" fontId="65" fillId="0" borderId="0" xfId="0" applyFont="1" applyAlignment="1">
      <alignment horizontal="center"/>
    </xf>
    <xf numFmtId="0" fontId="157" fillId="5" borderId="6" xfId="0" applyFont="1" applyFill="1" applyBorder="1" applyAlignment="1">
      <alignment horizontal="center"/>
    </xf>
    <xf numFmtId="0" fontId="87" fillId="5" borderId="66" xfId="0" applyFont="1" applyFill="1" applyBorder="1" applyAlignment="1">
      <alignment horizontal="center"/>
    </xf>
    <xf numFmtId="0" fontId="157" fillId="2" borderId="6" xfId="0" applyFont="1" applyFill="1" applyBorder="1" applyAlignment="1">
      <alignment horizontal="center"/>
    </xf>
    <xf numFmtId="0" fontId="61" fillId="0" borderId="63" xfId="0" applyFont="1" applyBorder="1" applyAlignment="1">
      <alignment horizontal="center" vertical="center"/>
    </xf>
    <xf numFmtId="0" fontId="61" fillId="0" borderId="31" xfId="0" applyFont="1" applyBorder="1" applyAlignment="1">
      <alignment horizontal="center" vertical="center"/>
    </xf>
    <xf numFmtId="0" fontId="157" fillId="2" borderId="31" xfId="0" applyFont="1" applyFill="1" applyBorder="1" applyAlignment="1" applyProtection="1">
      <alignment horizontal="center" vertical="center"/>
      <protection locked="0"/>
    </xf>
    <xf numFmtId="0" fontId="157" fillId="2" borderId="32" xfId="0" applyFont="1" applyFill="1" applyBorder="1" applyAlignment="1" applyProtection="1">
      <alignment horizontal="center" vertical="center"/>
      <protection locked="0"/>
    </xf>
    <xf numFmtId="0" fontId="61" fillId="0" borderId="44" xfId="0" applyFont="1" applyBorder="1" applyAlignment="1">
      <alignment horizontal="center" vertical="center"/>
    </xf>
    <xf numFmtId="0" fontId="61" fillId="0" borderId="46" xfId="0" applyFont="1" applyBorder="1" applyAlignment="1">
      <alignment horizontal="center" vertical="center"/>
    </xf>
    <xf numFmtId="0" fontId="61" fillId="0" borderId="16" xfId="0" applyFont="1" applyBorder="1" applyAlignment="1">
      <alignment horizontal="center" vertical="center"/>
    </xf>
    <xf numFmtId="0" fontId="61" fillId="0" borderId="6" xfId="0" applyFont="1" applyBorder="1" applyAlignment="1">
      <alignment horizontal="center" vertical="center"/>
    </xf>
    <xf numFmtId="0" fontId="157" fillId="2" borderId="6" xfId="0" applyFont="1" applyFill="1" applyBorder="1" applyAlignment="1" applyProtection="1">
      <alignment horizontal="center" vertical="center"/>
      <protection locked="0"/>
    </xf>
    <xf numFmtId="0" fontId="61" fillId="0" borderId="44" xfId="0" applyFont="1" applyBorder="1" applyAlignment="1" applyProtection="1">
      <alignment horizontal="center" vertical="center"/>
      <protection locked="0"/>
    </xf>
    <xf numFmtId="0" fontId="61" fillId="0" borderId="45" xfId="0" applyFont="1" applyBorder="1" applyAlignment="1" applyProtection="1">
      <alignment horizontal="center" vertical="center"/>
      <protection locked="0"/>
    </xf>
    <xf numFmtId="0" fontId="157" fillId="2" borderId="10" xfId="0" applyFont="1" applyFill="1" applyBorder="1" applyAlignment="1">
      <alignment horizontal="center"/>
    </xf>
    <xf numFmtId="0" fontId="157" fillId="2" borderId="7" xfId="0" applyFont="1" applyFill="1" applyBorder="1" applyAlignment="1">
      <alignment horizontal="center"/>
    </xf>
    <xf numFmtId="0" fontId="70" fillId="0" borderId="2" xfId="0" applyFont="1" applyBorder="1" applyAlignment="1" applyProtection="1">
      <alignment horizontal="center" vertical="center"/>
      <protection locked="0"/>
    </xf>
    <xf numFmtId="0" fontId="70" fillId="0" borderId="31" xfId="0" applyFont="1" applyBorder="1" applyAlignment="1" applyProtection="1">
      <alignment horizontal="center" vertical="center"/>
      <protection locked="0"/>
    </xf>
    <xf numFmtId="43" fontId="201" fillId="0" borderId="7" xfId="1" applyFont="1" applyBorder="1" applyAlignment="1" applyProtection="1">
      <alignment horizontal="center"/>
      <protection hidden="1"/>
    </xf>
    <xf numFmtId="43" fontId="201" fillId="0" borderId="10" xfId="1" applyFont="1" applyBorder="1" applyAlignment="1" applyProtection="1">
      <alignment horizontal="center"/>
      <protection hidden="1"/>
    </xf>
    <xf numFmtId="43" fontId="201" fillId="0" borderId="6" xfId="1" applyFont="1" applyBorder="1" applyAlignment="1" applyProtection="1">
      <alignment horizontal="center"/>
      <protection hidden="1"/>
    </xf>
    <xf numFmtId="0" fontId="72" fillId="17" borderId="37" xfId="0" applyFont="1" applyFill="1" applyBorder="1" applyAlignment="1">
      <alignment horizontal="center" vertical="center"/>
    </xf>
    <xf numFmtId="0" fontId="72" fillId="0" borderId="28" xfId="0" applyFont="1" applyBorder="1" applyAlignment="1">
      <alignment horizontal="center" vertical="center"/>
    </xf>
    <xf numFmtId="0" fontId="72" fillId="0" borderId="29" xfId="0" applyFont="1" applyBorder="1" applyAlignment="1">
      <alignment horizontal="center" vertical="center"/>
    </xf>
    <xf numFmtId="0" fontId="72" fillId="0" borderId="30" xfId="0" applyFont="1" applyBorder="1" applyAlignment="1">
      <alignment horizontal="center" vertical="center"/>
    </xf>
    <xf numFmtId="0" fontId="72" fillId="0" borderId="24" xfId="0" applyFont="1" applyBorder="1" applyAlignment="1">
      <alignment horizontal="center" vertical="center"/>
    </xf>
    <xf numFmtId="0" fontId="72" fillId="0" borderId="26" xfId="0" applyFont="1" applyBorder="1" applyAlignment="1">
      <alignment horizontal="center" vertical="center"/>
    </xf>
    <xf numFmtId="0" fontId="157" fillId="5" borderId="71" xfId="0" applyFont="1" applyFill="1" applyBorder="1" applyAlignment="1" applyProtection="1">
      <alignment horizontal="center"/>
      <protection locked="0"/>
    </xf>
    <xf numFmtId="0" fontId="157" fillId="5" borderId="70" xfId="0" applyFont="1" applyFill="1" applyBorder="1" applyAlignment="1" applyProtection="1">
      <alignment horizontal="center"/>
      <protection locked="0"/>
    </xf>
    <xf numFmtId="0" fontId="61" fillId="0" borderId="71" xfId="0" applyFont="1" applyBorder="1" applyAlignment="1">
      <alignment horizontal="center"/>
    </xf>
    <xf numFmtId="0" fontId="61" fillId="0" borderId="57" xfId="0" applyFont="1" applyBorder="1" applyAlignment="1">
      <alignment horizontal="center"/>
    </xf>
    <xf numFmtId="0" fontId="157" fillId="2" borderId="57" xfId="0" applyFont="1" applyFill="1" applyBorder="1" applyAlignment="1" applyProtection="1">
      <alignment horizontal="center"/>
      <protection locked="0"/>
    </xf>
    <xf numFmtId="0" fontId="157" fillId="2" borderId="70" xfId="0" applyFont="1" applyFill="1" applyBorder="1" applyAlignment="1" applyProtection="1">
      <alignment horizontal="center"/>
      <protection locked="0"/>
    </xf>
    <xf numFmtId="0" fontId="61" fillId="0" borderId="68" xfId="0" applyFont="1" applyBorder="1" applyAlignment="1">
      <alignment horizontal="center"/>
    </xf>
    <xf numFmtId="0" fontId="61" fillId="0" borderId="66" xfId="0" applyFont="1" applyBorder="1" applyAlignment="1">
      <alignment horizontal="center"/>
    </xf>
    <xf numFmtId="0" fontId="61" fillId="0" borderId="2" xfId="0" applyFont="1" applyBorder="1" applyAlignment="1" applyProtection="1">
      <alignment horizontal="center" vertical="center"/>
      <protection locked="0"/>
    </xf>
    <xf numFmtId="0" fontId="61" fillId="0" borderId="31" xfId="0" applyFont="1" applyBorder="1" applyAlignment="1" applyProtection="1">
      <alignment horizontal="center" vertical="center"/>
      <protection locked="0"/>
    </xf>
    <xf numFmtId="0" fontId="61" fillId="0" borderId="36" xfId="0" applyFont="1" applyBorder="1" applyAlignment="1" applyProtection="1">
      <alignment horizontal="center" vertical="center"/>
      <protection locked="0"/>
    </xf>
    <xf numFmtId="0" fontId="39" fillId="0" borderId="24" xfId="0" applyFont="1" applyBorder="1" applyAlignment="1">
      <alignment horizontal="left"/>
    </xf>
    <xf numFmtId="0" fontId="39" fillId="0" borderId="25" xfId="0" applyFont="1" applyBorder="1" applyAlignment="1">
      <alignment horizontal="left"/>
    </xf>
    <xf numFmtId="0" fontId="77" fillId="0" borderId="37" xfId="0" applyFont="1" applyBorder="1" applyAlignment="1">
      <alignment horizontal="center" vertical="center"/>
    </xf>
    <xf numFmtId="0" fontId="77" fillId="0" borderId="38" xfId="0" applyFont="1" applyBorder="1" applyAlignment="1">
      <alignment horizontal="center" vertical="center"/>
    </xf>
    <xf numFmtId="0" fontId="77" fillId="0" borderId="39" xfId="0" applyFont="1" applyBorder="1" applyAlignment="1">
      <alignment horizontal="center" vertical="center"/>
    </xf>
    <xf numFmtId="43" fontId="70" fillId="23" borderId="37" xfId="0" applyNumberFormat="1" applyFont="1" applyFill="1" applyBorder="1" applyAlignment="1">
      <alignment horizontal="center" vertical="center"/>
    </xf>
    <xf numFmtId="43" fontId="70" fillId="23" borderId="38" xfId="0" applyNumberFormat="1" applyFont="1" applyFill="1" applyBorder="1" applyAlignment="1">
      <alignment horizontal="center" vertical="center"/>
    </xf>
    <xf numFmtId="43" fontId="70" fillId="23" borderId="39" xfId="0" applyNumberFormat="1" applyFont="1" applyFill="1" applyBorder="1" applyAlignment="1">
      <alignment horizontal="center" vertical="center"/>
    </xf>
    <xf numFmtId="0" fontId="70" fillId="0" borderId="78" xfId="0" applyFont="1" applyBorder="1" applyAlignment="1">
      <alignment horizontal="center" vertical="center"/>
    </xf>
    <xf numFmtId="0" fontId="70" fillId="0" borderId="53" xfId="0" applyFont="1" applyBorder="1" applyAlignment="1">
      <alignment horizontal="center" vertical="center"/>
    </xf>
    <xf numFmtId="0" fontId="71" fillId="5" borderId="60" xfId="0" applyFont="1" applyFill="1" applyBorder="1" applyAlignment="1" applyProtection="1">
      <alignment horizontal="center" vertical="center"/>
      <protection locked="0"/>
    </xf>
    <xf numFmtId="0" fontId="71" fillId="5" borderId="59" xfId="0" applyFont="1" applyFill="1" applyBorder="1" applyAlignment="1" applyProtection="1">
      <alignment horizontal="center" vertical="center"/>
      <protection locked="0"/>
    </xf>
    <xf numFmtId="0" fontId="70" fillId="0" borderId="41" xfId="0" applyFont="1" applyBorder="1" applyAlignment="1" applyProtection="1">
      <alignment horizontal="center" vertical="center"/>
      <protection locked="0"/>
    </xf>
    <xf numFmtId="0" fontId="70" fillId="0" borderId="1" xfId="0" applyFont="1" applyBorder="1" applyAlignment="1" applyProtection="1">
      <alignment horizontal="center" vertical="center"/>
      <protection locked="0"/>
    </xf>
    <xf numFmtId="0" fontId="70" fillId="0" borderId="3" xfId="0" applyFont="1" applyBorder="1" applyAlignment="1" applyProtection="1">
      <alignment horizontal="center" vertical="center"/>
      <protection locked="0"/>
    </xf>
    <xf numFmtId="0" fontId="70" fillId="0" borderId="63" xfId="0" applyFont="1" applyBorder="1" applyAlignment="1" applyProtection="1">
      <alignment horizontal="center" vertical="center"/>
      <protection locked="0"/>
    </xf>
    <xf numFmtId="0" fontId="70" fillId="0" borderId="32" xfId="0" applyFont="1" applyBorder="1" applyAlignment="1" applyProtection="1">
      <alignment horizontal="center" vertical="center"/>
      <protection locked="0"/>
    </xf>
    <xf numFmtId="0" fontId="133" fillId="24" borderId="7" xfId="0" applyFont="1" applyFill="1" applyBorder="1" applyAlignment="1">
      <alignment horizontal="center" vertical="center"/>
    </xf>
    <xf numFmtId="0" fontId="133" fillId="24" borderId="22" xfId="0" applyFont="1" applyFill="1" applyBorder="1" applyAlignment="1">
      <alignment horizontal="center" vertical="center"/>
    </xf>
    <xf numFmtId="0" fontId="133" fillId="24" borderId="10" xfId="0" applyFont="1" applyFill="1" applyBorder="1" applyAlignment="1">
      <alignment horizontal="center" vertical="center"/>
    </xf>
    <xf numFmtId="0" fontId="132" fillId="24" borderId="7" xfId="0" applyFont="1" applyFill="1" applyBorder="1" applyAlignment="1">
      <alignment horizontal="center"/>
    </xf>
    <xf numFmtId="0" fontId="132" fillId="24" borderId="10" xfId="0" applyFont="1" applyFill="1" applyBorder="1" applyAlignment="1">
      <alignment horizontal="center"/>
    </xf>
    <xf numFmtId="0" fontId="133" fillId="24" borderId="7" xfId="0" applyFont="1" applyFill="1" applyBorder="1" applyAlignment="1">
      <alignment horizontal="center"/>
    </xf>
    <xf numFmtId="0" fontId="133" fillId="24" borderId="10" xfId="0" applyFont="1" applyFill="1" applyBorder="1" applyAlignment="1">
      <alignment horizontal="center"/>
    </xf>
    <xf numFmtId="0" fontId="130" fillId="24" borderId="28" xfId="0" applyFont="1" applyFill="1" applyBorder="1" applyAlignment="1">
      <alignment horizontal="center" vertical="center"/>
    </xf>
    <xf numFmtId="0" fontId="130" fillId="24" borderId="29" xfId="0" applyFont="1" applyFill="1" applyBorder="1" applyAlignment="1">
      <alignment horizontal="center" vertical="center"/>
    </xf>
    <xf numFmtId="0" fontId="130" fillId="24" borderId="30" xfId="0" applyFont="1" applyFill="1" applyBorder="1" applyAlignment="1">
      <alignment horizontal="center" vertical="center"/>
    </xf>
    <xf numFmtId="0" fontId="130" fillId="24" borderId="12" xfId="0" applyFont="1" applyFill="1" applyBorder="1" applyAlignment="1">
      <alignment horizontal="center" vertical="center"/>
    </xf>
    <xf numFmtId="0" fontId="130" fillId="24" borderId="8" xfId="0" applyFont="1" applyFill="1" applyBorder="1" applyAlignment="1">
      <alignment horizontal="center" vertical="center"/>
    </xf>
    <xf numFmtId="0" fontId="130" fillId="24" borderId="13" xfId="0" applyFont="1" applyFill="1" applyBorder="1" applyAlignment="1">
      <alignment horizontal="center" vertical="center"/>
    </xf>
    <xf numFmtId="0" fontId="136" fillId="0" borderId="36" xfId="0" applyFont="1" applyBorder="1" applyAlignment="1">
      <alignment horizontal="center" vertical="center"/>
    </xf>
    <xf numFmtId="0" fontId="136" fillId="0" borderId="66" xfId="0" applyFont="1" applyBorder="1" applyAlignment="1">
      <alignment horizontal="center" vertical="center"/>
    </xf>
    <xf numFmtId="0" fontId="98" fillId="0" borderId="6" xfId="0" applyFont="1" applyBorder="1" applyAlignment="1">
      <alignment horizontal="center" vertical="center" wrapText="1"/>
    </xf>
    <xf numFmtId="0" fontId="98" fillId="0" borderId="17" xfId="0" applyFont="1" applyBorder="1" applyAlignment="1">
      <alignment horizontal="center" vertical="center" wrapText="1"/>
    </xf>
    <xf numFmtId="0" fontId="134" fillId="24" borderId="22" xfId="0" applyFont="1" applyFill="1" applyBorder="1" applyAlignment="1">
      <alignment horizontal="center" vertical="center"/>
    </xf>
    <xf numFmtId="0" fontId="88" fillId="0" borderId="36" xfId="0" applyFont="1" applyBorder="1" applyAlignment="1">
      <alignment horizontal="center" vertical="center"/>
    </xf>
    <xf numFmtId="0" fontId="88" fillId="0" borderId="66" xfId="0" applyFont="1" applyBorder="1" applyAlignment="1">
      <alignment horizontal="center" vertical="center"/>
    </xf>
    <xf numFmtId="0" fontId="88" fillId="0" borderId="36" xfId="0" applyFont="1" applyBorder="1" applyAlignment="1">
      <alignment horizontal="center" vertical="center" wrapText="1"/>
    </xf>
    <xf numFmtId="0" fontId="88" fillId="0" borderId="66" xfId="0" applyFont="1" applyBorder="1" applyAlignment="1">
      <alignment horizontal="center" vertical="center" wrapText="1"/>
    </xf>
    <xf numFmtId="0" fontId="163" fillId="0" borderId="34" xfId="0" applyFont="1" applyBorder="1" applyAlignment="1">
      <alignment horizontal="center" vertical="center"/>
    </xf>
    <xf numFmtId="0" fontId="163" fillId="0" borderId="68" xfId="0" applyFont="1" applyBorder="1" applyAlignment="1">
      <alignment horizontal="center" vertical="center"/>
    </xf>
    <xf numFmtId="0" fontId="98" fillId="0" borderId="36" xfId="0" applyFont="1" applyBorder="1" applyAlignment="1">
      <alignment horizontal="center" vertical="center"/>
    </xf>
    <xf numFmtId="0" fontId="121" fillId="24" borderId="6" xfId="0" applyFont="1" applyFill="1" applyBorder="1" applyAlignment="1">
      <alignment horizontal="center" vertical="center"/>
    </xf>
    <xf numFmtId="0" fontId="121" fillId="24" borderId="7" xfId="0" applyFont="1" applyFill="1" applyBorder="1" applyAlignment="1">
      <alignment horizontal="center" vertical="center"/>
    </xf>
    <xf numFmtId="0" fontId="121" fillId="24" borderId="10" xfId="0" applyFont="1" applyFill="1" applyBorder="1" applyAlignment="1">
      <alignment horizontal="center" vertical="center"/>
    </xf>
    <xf numFmtId="0" fontId="143" fillId="10" borderId="49" xfId="0" applyFont="1" applyFill="1" applyBorder="1" applyAlignment="1">
      <alignment horizontal="center"/>
    </xf>
    <xf numFmtId="0" fontId="143" fillId="10" borderId="50" xfId="0" applyFont="1" applyFill="1" applyBorder="1" applyAlignment="1">
      <alignment horizontal="center"/>
    </xf>
    <xf numFmtId="0" fontId="143" fillId="10" borderId="46" xfId="0" applyFont="1" applyFill="1" applyBorder="1" applyAlignment="1">
      <alignment horizontal="center"/>
    </xf>
    <xf numFmtId="0" fontId="135" fillId="0" borderId="7" xfId="0" applyFont="1" applyBorder="1" applyAlignment="1">
      <alignment horizontal="center" vertical="center"/>
    </xf>
    <xf numFmtId="0" fontId="135" fillId="0" borderId="10" xfId="0" applyFont="1" applyBorder="1" applyAlignment="1">
      <alignment horizontal="center" vertical="center"/>
    </xf>
    <xf numFmtId="0" fontId="137" fillId="17" borderId="7" xfId="0" applyFont="1" applyFill="1" applyBorder="1" applyAlignment="1">
      <alignment horizontal="center" vertical="center"/>
    </xf>
    <xf numFmtId="0" fontId="137" fillId="17" borderId="22" xfId="0" applyFont="1" applyFill="1" applyBorder="1" applyAlignment="1">
      <alignment horizontal="center" vertical="center"/>
    </xf>
    <xf numFmtId="0" fontId="137" fillId="17" borderId="10" xfId="0" applyFont="1" applyFill="1" applyBorder="1" applyAlignment="1">
      <alignment horizontal="center" vertical="center"/>
    </xf>
    <xf numFmtId="0" fontId="137" fillId="0" borderId="21" xfId="0" applyFont="1" applyBorder="1" applyAlignment="1">
      <alignment horizontal="center" vertical="center"/>
    </xf>
    <xf numFmtId="0" fontId="137" fillId="0" borderId="23" xfId="0" applyFont="1" applyBorder="1" applyAlignment="1">
      <alignment horizontal="center" vertical="center"/>
    </xf>
    <xf numFmtId="0" fontId="152" fillId="0" borderId="21" xfId="0" applyFont="1" applyBorder="1" applyAlignment="1">
      <alignment horizontal="center"/>
    </xf>
    <xf numFmtId="0" fontId="152" fillId="0" borderId="10" xfId="0" applyFont="1" applyBorder="1" applyAlignment="1">
      <alignment horizontal="center"/>
    </xf>
    <xf numFmtId="0" fontId="152" fillId="0" borderId="51" xfId="0" applyFont="1" applyBorder="1" applyAlignment="1">
      <alignment horizontal="center"/>
    </xf>
    <xf numFmtId="0" fontId="152" fillId="0" borderId="52" xfId="0" applyFont="1" applyBorder="1" applyAlignment="1">
      <alignment horizontal="center"/>
    </xf>
    <xf numFmtId="0" fontId="183" fillId="24" borderId="37" xfId="0" applyFont="1" applyFill="1" applyBorder="1" applyAlignment="1">
      <alignment horizontal="center" vertical="center"/>
    </xf>
    <xf numFmtId="0" fontId="183" fillId="24" borderId="38" xfId="0" applyFont="1" applyFill="1" applyBorder="1" applyAlignment="1">
      <alignment horizontal="center" vertical="center"/>
    </xf>
    <xf numFmtId="0" fontId="183" fillId="24" borderId="39" xfId="0" applyFont="1" applyFill="1" applyBorder="1" applyAlignment="1">
      <alignment horizontal="center" vertical="center"/>
    </xf>
    <xf numFmtId="0" fontId="137" fillId="0" borderId="7" xfId="0" applyFont="1" applyBorder="1" applyAlignment="1">
      <alignment horizontal="center"/>
    </xf>
    <xf numFmtId="0" fontId="137" fillId="0" borderId="22" xfId="0" applyFont="1" applyBorder="1" applyAlignment="1">
      <alignment horizontal="center"/>
    </xf>
    <xf numFmtId="0" fontId="137" fillId="0" borderId="10" xfId="0" applyFont="1" applyBorder="1" applyAlignment="1">
      <alignment horizontal="center"/>
    </xf>
    <xf numFmtId="0" fontId="143" fillId="20" borderId="49" xfId="0" applyFont="1" applyFill="1" applyBorder="1" applyAlignment="1">
      <alignment horizontal="center"/>
    </xf>
    <xf numFmtId="0" fontId="143" fillId="20" borderId="50" xfId="0" applyFont="1" applyFill="1" applyBorder="1" applyAlignment="1">
      <alignment horizontal="center"/>
    </xf>
    <xf numFmtId="0" fontId="143" fillId="20" borderId="46" xfId="0" applyFont="1" applyFill="1" applyBorder="1" applyAlignment="1">
      <alignment horizontal="center"/>
    </xf>
    <xf numFmtId="0" fontId="143" fillId="16" borderId="49" xfId="0" applyFont="1" applyFill="1" applyBorder="1" applyAlignment="1">
      <alignment horizontal="center"/>
    </xf>
    <xf numFmtId="0" fontId="143" fillId="16" borderId="50" xfId="0" applyFont="1" applyFill="1" applyBorder="1" applyAlignment="1">
      <alignment horizontal="center"/>
    </xf>
    <xf numFmtId="0" fontId="143" fillId="16" borderId="46" xfId="0" applyFont="1" applyFill="1" applyBorder="1" applyAlignment="1">
      <alignment horizontal="center"/>
    </xf>
    <xf numFmtId="0" fontId="154" fillId="0" borderId="37" xfId="0" applyFont="1" applyBorder="1" applyAlignment="1">
      <alignment horizontal="center" vertical="center"/>
    </xf>
    <xf numFmtId="0" fontId="154" fillId="0" borderId="38" xfId="0" applyFont="1" applyBorder="1" applyAlignment="1">
      <alignment horizontal="center" vertical="center"/>
    </xf>
    <xf numFmtId="0" fontId="154" fillId="0" borderId="39" xfId="0" applyFont="1" applyBorder="1" applyAlignment="1">
      <alignment horizontal="center" vertical="center"/>
    </xf>
    <xf numFmtId="0" fontId="152" fillId="0" borderId="49" xfId="0" applyFont="1" applyBorder="1" applyAlignment="1">
      <alignment horizontal="center"/>
    </xf>
    <xf numFmtId="0" fontId="152" fillId="0" borderId="45" xfId="0" applyFont="1" applyBorder="1" applyAlignment="1">
      <alignment horizontal="center"/>
    </xf>
    <xf numFmtId="0" fontId="144" fillId="0" borderId="44" xfId="0" applyFont="1" applyBorder="1" applyAlignment="1">
      <alignment horizontal="center" vertical="center"/>
    </xf>
    <xf numFmtId="0" fontId="144" fillId="0" borderId="46" xfId="0" applyFont="1" applyBorder="1" applyAlignment="1">
      <alignment horizontal="center" vertical="center"/>
    </xf>
    <xf numFmtId="0" fontId="143" fillId="0" borderId="6" xfId="0" applyFont="1" applyBorder="1" applyAlignment="1">
      <alignment horizontal="center"/>
    </xf>
    <xf numFmtId="0" fontId="143" fillId="0" borderId="17" xfId="0" applyFont="1" applyBorder="1" applyAlignment="1">
      <alignment horizontal="center"/>
    </xf>
    <xf numFmtId="0" fontId="143" fillId="0" borderId="31" xfId="0" applyFont="1" applyBorder="1" applyAlignment="1">
      <alignment horizontal="center"/>
    </xf>
    <xf numFmtId="0" fontId="143" fillId="0" borderId="32" xfId="0" applyFont="1" applyBorder="1" applyAlignment="1">
      <alignment horizontal="center"/>
    </xf>
    <xf numFmtId="0" fontId="98" fillId="0" borderId="10" xfId="0" applyFont="1" applyBorder="1" applyAlignment="1">
      <alignment horizontal="center" vertical="center"/>
    </xf>
    <xf numFmtId="0" fontId="98" fillId="0" borderId="40" xfId="0" applyFont="1" applyBorder="1" applyAlignment="1">
      <alignment horizontal="center" vertical="center" wrapText="1"/>
    </xf>
    <xf numFmtId="0" fontId="98" fillId="0" borderId="61" xfId="0" applyFont="1" applyBorder="1" applyAlignment="1">
      <alignment horizontal="center" vertical="center" wrapText="1"/>
    </xf>
    <xf numFmtId="0" fontId="98" fillId="0" borderId="62" xfId="0" applyFont="1" applyBorder="1" applyAlignment="1">
      <alignment horizontal="center" vertical="center" wrapText="1"/>
    </xf>
    <xf numFmtId="0" fontId="131" fillId="24" borderId="29" xfId="0" applyFont="1" applyFill="1" applyBorder="1" applyAlignment="1">
      <alignment horizontal="center" vertical="center"/>
    </xf>
    <xf numFmtId="0" fontId="68" fillId="0" borderId="37" xfId="0" applyFont="1" applyBorder="1" applyAlignment="1">
      <alignment horizontal="center"/>
    </xf>
    <xf numFmtId="0" fontId="68" fillId="0" borderId="38" xfId="0" applyFont="1" applyBorder="1" applyAlignment="1">
      <alignment horizontal="center"/>
    </xf>
    <xf numFmtId="0" fontId="68" fillId="0" borderId="39" xfId="0" applyFont="1" applyBorder="1" applyAlignment="1">
      <alignment horizontal="center"/>
    </xf>
    <xf numFmtId="0" fontId="147" fillId="0" borderId="40" xfId="0" applyFont="1" applyBorder="1" applyAlignment="1">
      <alignment horizontal="center" vertical="center" wrapText="1"/>
    </xf>
    <xf numFmtId="0" fontId="147" fillId="0" borderId="61" xfId="0" applyFont="1" applyBorder="1" applyAlignment="1">
      <alignment horizontal="center" vertical="center" wrapText="1"/>
    </xf>
    <xf numFmtId="0" fontId="144" fillId="8" borderId="1" xfId="0" applyFont="1" applyFill="1" applyBorder="1" applyAlignment="1">
      <alignment horizontal="center"/>
    </xf>
    <xf numFmtId="0" fontId="144" fillId="8" borderId="2" xfId="0" applyFont="1" applyFill="1" applyBorder="1" applyAlignment="1">
      <alignment horizontal="center"/>
    </xf>
    <xf numFmtId="0" fontId="144" fillId="8" borderId="3" xfId="0" applyFont="1" applyFill="1" applyBorder="1" applyAlignment="1">
      <alignment horizontal="center"/>
    </xf>
    <xf numFmtId="0" fontId="144" fillId="8" borderId="49" xfId="0" applyFont="1" applyFill="1" applyBorder="1" applyAlignment="1">
      <alignment horizontal="center"/>
    </xf>
    <xf numFmtId="0" fontId="144" fillId="8" borderId="50" xfId="0" applyFont="1" applyFill="1" applyBorder="1" applyAlignment="1">
      <alignment horizontal="center"/>
    </xf>
    <xf numFmtId="0" fontId="144" fillId="8" borderId="46" xfId="0" applyFont="1" applyFill="1" applyBorder="1" applyAlignment="1">
      <alignment horizontal="center"/>
    </xf>
    <xf numFmtId="0" fontId="143" fillId="0" borderId="7" xfId="0" applyFont="1" applyBorder="1" applyAlignment="1">
      <alignment horizontal="center"/>
    </xf>
    <xf numFmtId="0" fontId="143" fillId="0" borderId="23" xfId="0" applyFont="1" applyBorder="1" applyAlignment="1">
      <alignment horizontal="center"/>
    </xf>
    <xf numFmtId="0" fontId="143" fillId="0" borderId="41" xfId="0" applyFont="1" applyBorder="1" applyAlignment="1">
      <alignment horizontal="center"/>
    </xf>
    <xf numFmtId="0" fontId="143" fillId="0" borderId="43" xfId="0" applyFont="1" applyBorder="1" applyAlignment="1">
      <alignment horizontal="center"/>
    </xf>
    <xf numFmtId="0" fontId="143" fillId="0" borderId="0" xfId="0" applyFont="1" applyAlignment="1">
      <alignment horizontal="center"/>
    </xf>
    <xf numFmtId="0" fontId="121" fillId="0" borderId="7" xfId="0" applyFont="1" applyBorder="1" applyAlignment="1">
      <alignment horizontal="center"/>
    </xf>
    <xf numFmtId="0" fontId="121" fillId="0" borderId="23" xfId="0" applyFont="1" applyBorder="1" applyAlignment="1">
      <alignment horizontal="center"/>
    </xf>
    <xf numFmtId="0" fontId="207" fillId="24" borderId="49" xfId="0" applyFont="1" applyFill="1" applyBorder="1" applyAlignment="1">
      <alignment horizontal="center" vertical="center"/>
    </xf>
    <xf numFmtId="0" fontId="207" fillId="24" borderId="46" xfId="0" applyFont="1" applyFill="1" applyBorder="1" applyAlignment="1">
      <alignment horizontal="center" vertical="center"/>
    </xf>
    <xf numFmtId="0" fontId="70" fillId="25" borderId="21" xfId="0" applyFont="1" applyFill="1" applyBorder="1" applyAlignment="1">
      <alignment horizontal="center"/>
    </xf>
    <xf numFmtId="0" fontId="70" fillId="25" borderId="10" xfId="0" applyFont="1" applyFill="1" applyBorder="1" applyAlignment="1">
      <alignment horizontal="center"/>
    </xf>
    <xf numFmtId="0" fontId="154" fillId="0" borderId="29" xfId="0" applyFont="1" applyBorder="1" applyAlignment="1">
      <alignment horizontal="center" vertical="center"/>
    </xf>
    <xf numFmtId="0" fontId="183" fillId="24" borderId="28" xfId="0" applyFont="1" applyFill="1" applyBorder="1" applyAlignment="1">
      <alignment horizontal="center" vertical="center"/>
    </xf>
    <xf numFmtId="0" fontId="183" fillId="24" borderId="29" xfId="0" applyFont="1" applyFill="1" applyBorder="1" applyAlignment="1">
      <alignment horizontal="center" vertical="center"/>
    </xf>
    <xf numFmtId="0" fontId="183" fillId="24" borderId="30" xfId="0" applyFont="1" applyFill="1" applyBorder="1" applyAlignment="1">
      <alignment horizontal="center" vertical="center"/>
    </xf>
    <xf numFmtId="0" fontId="183" fillId="24" borderId="24" xfId="0" applyFont="1" applyFill="1" applyBorder="1" applyAlignment="1">
      <alignment horizontal="center" vertical="center"/>
    </xf>
    <xf numFmtId="0" fontId="183" fillId="24" borderId="25" xfId="0" applyFont="1" applyFill="1" applyBorder="1" applyAlignment="1">
      <alignment horizontal="center" vertical="center"/>
    </xf>
    <xf numFmtId="0" fontId="183" fillId="24" borderId="26" xfId="0" applyFont="1" applyFill="1" applyBorder="1" applyAlignment="1">
      <alignment horizontal="center" vertical="center"/>
    </xf>
    <xf numFmtId="0" fontId="163" fillId="0" borderId="16" xfId="0" applyFont="1" applyBorder="1" applyAlignment="1">
      <alignment horizontal="center" vertical="center"/>
    </xf>
    <xf numFmtId="0" fontId="130" fillId="24" borderId="24" xfId="0" applyFont="1" applyFill="1" applyBorder="1" applyAlignment="1">
      <alignment horizontal="center" vertical="center"/>
    </xf>
    <xf numFmtId="0" fontId="130" fillId="24" borderId="25" xfId="0" applyFont="1" applyFill="1" applyBorder="1" applyAlignment="1">
      <alignment horizontal="center" vertical="center"/>
    </xf>
    <xf numFmtId="0" fontId="130" fillId="24" borderId="26" xfId="0" applyFont="1" applyFill="1" applyBorder="1" applyAlignment="1">
      <alignment horizontal="center" vertical="center"/>
    </xf>
    <xf numFmtId="0" fontId="95" fillId="0" borderId="6" xfId="0" applyFont="1" applyBorder="1" applyAlignment="1">
      <alignment horizontal="center" vertical="center"/>
    </xf>
    <xf numFmtId="0" fontId="139" fillId="24" borderId="6" xfId="0" applyFont="1" applyFill="1" applyBorder="1" applyAlignment="1">
      <alignment horizontal="center" vertical="center"/>
    </xf>
    <xf numFmtId="0" fontId="135" fillId="0" borderId="6" xfId="0" applyFont="1" applyBorder="1" applyAlignment="1">
      <alignment horizontal="center" vertical="center"/>
    </xf>
    <xf numFmtId="0" fontId="147" fillId="0" borderId="17" xfId="0" applyFont="1" applyBorder="1" applyAlignment="1">
      <alignment horizontal="center" vertical="center" wrapText="1"/>
    </xf>
    <xf numFmtId="0" fontId="163" fillId="0" borderId="12" xfId="0" applyFont="1" applyBorder="1" applyAlignment="1">
      <alignment horizontal="center" vertical="center"/>
    </xf>
    <xf numFmtId="0" fontId="163" fillId="0" borderId="21" xfId="0" applyFont="1" applyBorder="1" applyAlignment="1">
      <alignment horizontal="center" vertical="center"/>
    </xf>
    <xf numFmtId="0" fontId="147" fillId="0" borderId="13" xfId="0" applyFont="1" applyBorder="1" applyAlignment="1">
      <alignment horizontal="center" vertical="center" wrapText="1"/>
    </xf>
    <xf numFmtId="0" fontId="147" fillId="0" borderId="23" xfId="0" applyFont="1" applyBorder="1" applyAlignment="1">
      <alignment horizontal="center" vertical="center" wrapText="1"/>
    </xf>
    <xf numFmtId="0" fontId="98" fillId="0" borderId="45" xfId="0" applyFont="1" applyBorder="1" applyAlignment="1">
      <alignment horizontal="center" vertical="center"/>
    </xf>
    <xf numFmtId="0" fontId="147" fillId="0" borderId="59" xfId="0" applyFont="1" applyBorder="1" applyAlignment="1">
      <alignment horizontal="center" vertical="center" wrapText="1"/>
    </xf>
    <xf numFmtId="0" fontId="163" fillId="0" borderId="60" xfId="0" applyFont="1" applyBorder="1" applyAlignment="1">
      <alignment horizontal="center" vertical="center"/>
    </xf>
    <xf numFmtId="0" fontId="98" fillId="0" borderId="35" xfId="0" applyFont="1" applyBorder="1" applyAlignment="1">
      <alignment horizontal="center" vertical="center"/>
    </xf>
    <xf numFmtId="0" fontId="168" fillId="24" borderId="37" xfId="0" applyFont="1" applyFill="1" applyBorder="1" applyAlignment="1">
      <alignment horizontal="center" vertical="center"/>
    </xf>
    <xf numFmtId="0" fontId="168" fillId="24" borderId="38" xfId="0" applyFont="1" applyFill="1" applyBorder="1" applyAlignment="1">
      <alignment horizontal="center" vertical="center"/>
    </xf>
    <xf numFmtId="0" fontId="168" fillId="24" borderId="39" xfId="0" applyFont="1" applyFill="1" applyBorder="1" applyAlignment="1">
      <alignment horizontal="center" vertical="center"/>
    </xf>
    <xf numFmtId="0" fontId="165" fillId="24" borderId="37" xfId="0" applyFont="1" applyFill="1" applyBorder="1" applyAlignment="1">
      <alignment horizontal="center" vertical="center"/>
    </xf>
    <xf numFmtId="0" fontId="165" fillId="24" borderId="38" xfId="0" applyFont="1" applyFill="1" applyBorder="1" applyAlignment="1">
      <alignment horizontal="center" vertical="center"/>
    </xf>
    <xf numFmtId="0" fontId="165" fillId="24" borderId="3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0" fillId="10" borderId="49" xfId="0" applyFont="1" applyFill="1" applyBorder="1" applyAlignment="1">
      <alignment horizontal="center" vertical="center"/>
    </xf>
    <xf numFmtId="0" fontId="170" fillId="10" borderId="50" xfId="0" applyFont="1" applyFill="1" applyBorder="1" applyAlignment="1">
      <alignment horizontal="center" vertical="center"/>
    </xf>
    <xf numFmtId="0" fontId="170" fillId="10" borderId="46" xfId="0" applyFont="1" applyFill="1" applyBorder="1" applyAlignment="1">
      <alignment horizontal="center" vertical="center"/>
    </xf>
    <xf numFmtId="0" fontId="147" fillId="0" borderId="29" xfId="0" applyFont="1" applyBorder="1" applyAlignment="1">
      <alignment horizontal="center" vertical="center"/>
    </xf>
    <xf numFmtId="0" fontId="170" fillId="10" borderId="49" xfId="0" applyFont="1" applyFill="1" applyBorder="1" applyAlignment="1">
      <alignment horizontal="center"/>
    </xf>
    <xf numFmtId="0" fontId="170" fillId="10" borderId="50" xfId="0" applyFont="1" applyFill="1" applyBorder="1" applyAlignment="1">
      <alignment horizontal="center"/>
    </xf>
    <xf numFmtId="0" fontId="170" fillId="10" borderId="46" xfId="0" applyFont="1" applyFill="1" applyBorder="1" applyAlignment="1">
      <alignment horizontal="center"/>
    </xf>
    <xf numFmtId="0" fontId="169" fillId="0" borderId="44" xfId="0" applyFont="1" applyBorder="1" applyAlignment="1">
      <alignment horizontal="center" vertical="center"/>
    </xf>
    <xf numFmtId="0" fontId="169" fillId="0" borderId="45" xfId="0" applyFont="1" applyBorder="1" applyAlignment="1">
      <alignment horizontal="center" vertical="center"/>
    </xf>
    <xf numFmtId="0" fontId="169" fillId="0" borderId="59" xfId="0" applyFont="1" applyBorder="1" applyAlignment="1">
      <alignment horizontal="center" vertical="center" wrapText="1"/>
    </xf>
    <xf numFmtId="0" fontId="169" fillId="0" borderId="61" xfId="0" applyFont="1" applyBorder="1" applyAlignment="1">
      <alignment horizontal="center" vertical="center" wrapText="1"/>
    </xf>
    <xf numFmtId="0" fontId="61" fillId="0" borderId="7" xfId="0" applyFont="1" applyBorder="1" applyAlignment="1">
      <alignment horizontal="center"/>
    </xf>
    <xf numFmtId="0" fontId="61" fillId="0" borderId="25" xfId="0" applyFont="1" applyBorder="1" applyAlignment="1">
      <alignment horizontal="center" vertical="center"/>
    </xf>
    <xf numFmtId="0" fontId="169" fillId="0" borderId="60" xfId="0" applyFont="1" applyBorder="1" applyAlignment="1">
      <alignment horizontal="center" vertical="center"/>
    </xf>
    <xf numFmtId="0" fontId="169" fillId="0" borderId="68" xfId="0" applyFont="1" applyBorder="1" applyAlignment="1">
      <alignment horizontal="center" vertical="center"/>
    </xf>
    <xf numFmtId="0" fontId="169" fillId="0" borderId="35" xfId="0" applyFont="1" applyBorder="1" applyAlignment="1">
      <alignment horizontal="center" vertical="center"/>
    </xf>
    <xf numFmtId="0" fontId="212" fillId="0" borderId="0" xfId="0" applyFont="1" applyAlignment="1">
      <alignment horizontal="center"/>
    </xf>
    <xf numFmtId="0" fontId="213" fillId="24" borderId="37" xfId="0" applyFont="1" applyFill="1" applyBorder="1" applyAlignment="1">
      <alignment horizontal="center" vertical="center"/>
    </xf>
    <xf numFmtId="0" fontId="213" fillId="24" borderId="38" xfId="0" applyFont="1" applyFill="1" applyBorder="1" applyAlignment="1">
      <alignment horizontal="center" vertical="center"/>
    </xf>
    <xf numFmtId="0" fontId="213" fillId="24" borderId="39" xfId="0" applyFont="1" applyFill="1" applyBorder="1" applyAlignment="1">
      <alignment horizontal="center" vertical="center"/>
    </xf>
    <xf numFmtId="0" fontId="163" fillId="0" borderId="64" xfId="0" applyFont="1" applyBorder="1" applyAlignment="1">
      <alignment horizontal="center" vertical="center"/>
    </xf>
    <xf numFmtId="0" fontId="163" fillId="0" borderId="69" xfId="0" applyFont="1" applyBorder="1" applyAlignment="1">
      <alignment horizontal="center" vertical="center"/>
    </xf>
    <xf numFmtId="0" fontId="154" fillId="0" borderId="28" xfId="0" applyFont="1" applyBorder="1" applyAlignment="1">
      <alignment horizontal="center" vertical="center"/>
    </xf>
    <xf numFmtId="0" fontId="154" fillId="0" borderId="30" xfId="0" applyFont="1" applyBorder="1" applyAlignment="1">
      <alignment horizontal="center" vertical="center"/>
    </xf>
  </cellXfs>
  <cellStyles count="7">
    <cellStyle name="Hyperlink" xfId="2" builtinId="8"/>
    <cellStyle name="Normal 2" xfId="4" xr:uid="{86E325A6-88C1-4005-A558-A1FCD042408E}"/>
    <cellStyle name="เครื่องหมายจุลภาค 2" xfId="5" xr:uid="{199FB538-C6BF-4A56-9FF6-CD3FEB17B640}"/>
    <cellStyle name="จุลภาค" xfId="1" builtinId="3"/>
    <cellStyle name="จุลภาค 2" xfId="6" xr:uid="{036CE92A-D0A6-4327-B209-1F3C79CB0286}"/>
    <cellStyle name="ปกติ" xfId="0" builtinId="0"/>
    <cellStyle name="ปกติ 2" xfId="3" xr:uid="{896EC05B-D552-4BB8-BF9B-F4DFC540E224}"/>
  </cellStyles>
  <dxfs count="1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gradientFill degree="90">
          <stop position="0">
            <color rgb="FFFF0000"/>
          </stop>
          <stop position="1">
            <color rgb="FFFFFF00"/>
          </stop>
        </gradient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auto="1"/>
      </font>
      <fill>
        <gradientFill degree="90">
          <stop position="0">
            <color rgb="FFFF0000"/>
          </stop>
          <stop position="1">
            <color rgb="FFFFFF0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auto="1"/>
      </font>
      <fill>
        <gradientFill degree="90">
          <stop position="0">
            <color rgb="FFFF0000"/>
          </stop>
          <stop position="1">
            <color rgb="FFFFFF00"/>
          </stop>
        </gradientFill>
      </fill>
    </dxf>
  </dxfs>
  <tableStyles count="0" defaultTableStyle="TableStyleMedium2" defaultPivotStyle="PivotStyleLight16"/>
  <colors>
    <mruColors>
      <color rgb="FFCCFFFF"/>
      <color rgb="FFE5F07E"/>
      <color rgb="FF8DD9E1"/>
      <color rgb="FFDFD48F"/>
      <color rgb="FFF9E7F6"/>
      <color rgb="FFEBE4EE"/>
      <color rgb="FFCCFF99"/>
      <color rgb="FFE6B2B2"/>
      <color rgb="FFFAC19E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microsoft.com/office/2022/10/relationships/richValueRel" Target="richData/richValueRel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theme" Target="theme/theme1.xml"/><Relationship Id="rId85" Type="http://schemas.microsoft.com/office/2017/06/relationships/rdRichValue" Target="richData/rdrichvalue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eetMetadata" Target="metadata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tyles" Target="styles.xml"/><Relationship Id="rId86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microsoft.com/office/2017/06/relationships/rdRichValueTypes" Target="richData/rdRichValueTypes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(WSD) Shear Force Diagram CANTILEVER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'SFD BMD CANTILEVER'!$C$9:$C$13</c:f>
              <c:numCache>
                <c:formatCode>General</c:formatCode>
                <c:ptCount val="5"/>
                <c:pt idx="0" formatCode="0.00">
                  <c:v>0</c:v>
                </c:pt>
                <c:pt idx="1">
                  <c:v>0.3125</c:v>
                </c:pt>
                <c:pt idx="2">
                  <c:v>0.625</c:v>
                </c:pt>
                <c:pt idx="3">
                  <c:v>0.9375</c:v>
                </c:pt>
                <c:pt idx="4" formatCode="0.00">
                  <c:v>1.25</c:v>
                </c:pt>
              </c:numCache>
            </c:numRef>
          </c:xVal>
          <c:yVal>
            <c:numRef>
              <c:f>'SFD BMD CANTILEVER'!$D$9:$D$13</c:f>
              <c:numCache>
                <c:formatCode>General</c:formatCode>
                <c:ptCount val="5"/>
                <c:pt idx="0">
                  <c:v>0</c:v>
                </c:pt>
                <c:pt idx="1">
                  <c:v>106.25</c:v>
                </c:pt>
                <c:pt idx="2">
                  <c:v>212.5</c:v>
                </c:pt>
                <c:pt idx="3">
                  <c:v>318.75</c:v>
                </c:pt>
                <c:pt idx="4">
                  <c:v>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53-48CA-A61D-C6AB827A5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8582079"/>
        <c:axId val="468581119"/>
      </c:scatterChart>
      <c:valAx>
        <c:axId val="468582079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68581119"/>
        <c:crosses val="autoZero"/>
        <c:crossBetween val="midCat"/>
      </c:valAx>
      <c:valAx>
        <c:axId val="46858111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685820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(SDM) Shear Force Diagram CANTILEVER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'SFD BMD CANTILEVER'!$L$9:$L$13</c:f>
              <c:numCache>
                <c:formatCode>General</c:formatCode>
                <c:ptCount val="5"/>
                <c:pt idx="0" formatCode="0.00">
                  <c:v>0</c:v>
                </c:pt>
                <c:pt idx="1">
                  <c:v>0.3125</c:v>
                </c:pt>
                <c:pt idx="2">
                  <c:v>0.625</c:v>
                </c:pt>
                <c:pt idx="3">
                  <c:v>0.9375</c:v>
                </c:pt>
                <c:pt idx="4" formatCode="0.00">
                  <c:v>1.25</c:v>
                </c:pt>
              </c:numCache>
            </c:numRef>
          </c:xVal>
          <c:yVal>
            <c:numRef>
              <c:f>'SFD BMD CANTILEVER'!$M$9:$M$13</c:f>
              <c:numCache>
                <c:formatCode>General</c:formatCode>
                <c:ptCount val="5"/>
                <c:pt idx="0">
                  <c:v>0</c:v>
                </c:pt>
                <c:pt idx="1">
                  <c:v>158.125</c:v>
                </c:pt>
                <c:pt idx="2">
                  <c:v>316.25</c:v>
                </c:pt>
                <c:pt idx="3">
                  <c:v>474.375</c:v>
                </c:pt>
                <c:pt idx="4">
                  <c:v>632.5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12-4A27-860C-DE6B874B2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6537055"/>
        <c:axId val="386535615"/>
      </c:scatterChart>
      <c:valAx>
        <c:axId val="386537055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86535615"/>
        <c:crosses val="autoZero"/>
        <c:crossBetween val="midCat"/>
      </c:valAx>
      <c:valAx>
        <c:axId val="38653561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865370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(WSD) Bending Moment Diagram CANTILEVER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'SFD BMD CANTILEVER'!$C$9:$C$13</c:f>
              <c:numCache>
                <c:formatCode>General</c:formatCode>
                <c:ptCount val="5"/>
                <c:pt idx="0" formatCode="0.00">
                  <c:v>0</c:v>
                </c:pt>
                <c:pt idx="1">
                  <c:v>0.3125</c:v>
                </c:pt>
                <c:pt idx="2">
                  <c:v>0.625</c:v>
                </c:pt>
                <c:pt idx="3">
                  <c:v>0.9375</c:v>
                </c:pt>
                <c:pt idx="4" formatCode="0.00">
                  <c:v>1.25</c:v>
                </c:pt>
              </c:numCache>
            </c:numRef>
          </c:xVal>
          <c:yVal>
            <c:numRef>
              <c:f>'SFD BMD CANTILEVER'!$E$9:$E$13</c:f>
              <c:numCache>
                <c:formatCode>0.00</c:formatCode>
                <c:ptCount val="5"/>
                <c:pt idx="0">
                  <c:v>0</c:v>
                </c:pt>
                <c:pt idx="1">
                  <c:v>-16.6015625</c:v>
                </c:pt>
                <c:pt idx="2">
                  <c:v>-66.40625</c:v>
                </c:pt>
                <c:pt idx="3">
                  <c:v>-149.4140625</c:v>
                </c:pt>
                <c:pt idx="4">
                  <c:v>-265.625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6F-45C4-BD11-BA6365B9B6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88671"/>
        <c:axId val="298293471"/>
      </c:scatterChart>
      <c:valAx>
        <c:axId val="298288671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298293471"/>
        <c:crosses val="autoZero"/>
        <c:crossBetween val="midCat"/>
      </c:valAx>
      <c:valAx>
        <c:axId val="298293471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2982886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16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(SDM) Bending Moment Diagram CANTILEVER </a:t>
            </a:r>
          </a:p>
        </c:rich>
      </c:tx>
      <c:layout>
        <c:manualLayout>
          <c:xMode val="edge"/>
          <c:yMode val="edge"/>
          <c:x val="0.27567044649262379"/>
          <c:y val="8.733966809550696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16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'SFD BMD CANTILEVER'!$L$9:$L$13</c:f>
              <c:numCache>
                <c:formatCode>General</c:formatCode>
                <c:ptCount val="5"/>
                <c:pt idx="0" formatCode="0.00">
                  <c:v>0</c:v>
                </c:pt>
                <c:pt idx="1">
                  <c:v>0.3125</c:v>
                </c:pt>
                <c:pt idx="2">
                  <c:v>0.625</c:v>
                </c:pt>
                <c:pt idx="3">
                  <c:v>0.9375</c:v>
                </c:pt>
                <c:pt idx="4" formatCode="0.00">
                  <c:v>1.25</c:v>
                </c:pt>
              </c:numCache>
            </c:numRef>
          </c:xVal>
          <c:yVal>
            <c:numRef>
              <c:f>'SFD BMD CANTILEVER'!$N$9:$N$13</c:f>
              <c:numCache>
                <c:formatCode>0.00</c:formatCode>
                <c:ptCount val="5"/>
                <c:pt idx="0">
                  <c:v>0</c:v>
                </c:pt>
                <c:pt idx="1">
                  <c:v>-24.70703125</c:v>
                </c:pt>
                <c:pt idx="2">
                  <c:v>-98.828125</c:v>
                </c:pt>
                <c:pt idx="3">
                  <c:v>-222.36328125</c:v>
                </c:pt>
                <c:pt idx="4">
                  <c:v>-395.3125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0E-45B1-90E9-CCA99A70E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752863"/>
        <c:axId val="384744223"/>
      </c:scatterChart>
      <c:valAx>
        <c:axId val="384752863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84744223"/>
        <c:crosses val="autoZero"/>
        <c:crossBetween val="midCat"/>
      </c:valAx>
      <c:valAx>
        <c:axId val="384744223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847528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(WSD) Shear Force Diagram 1 SPAN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'SFD BMD ONE WAY SLAB'!$C$17:$C$21</c:f>
              <c:numCache>
                <c:formatCode>General</c:formatCode>
                <c:ptCount val="5"/>
                <c:pt idx="0">
                  <c:v>0</c:v>
                </c:pt>
                <c:pt idx="1">
                  <c:v>0.8125</c:v>
                </c:pt>
                <c:pt idx="2">
                  <c:v>1.625</c:v>
                </c:pt>
                <c:pt idx="3">
                  <c:v>2.4375</c:v>
                </c:pt>
                <c:pt idx="4">
                  <c:v>3.25</c:v>
                </c:pt>
              </c:numCache>
            </c:numRef>
          </c:xVal>
          <c:yVal>
            <c:numRef>
              <c:f>'SFD BMD ONE WAY SLAB'!$D$17:$D$21</c:f>
              <c:numCache>
                <c:formatCode>General</c:formatCode>
                <c:ptCount val="5"/>
                <c:pt idx="0">
                  <c:v>796.25</c:v>
                </c:pt>
                <c:pt idx="1">
                  <c:v>398.125</c:v>
                </c:pt>
                <c:pt idx="2">
                  <c:v>0</c:v>
                </c:pt>
                <c:pt idx="3">
                  <c:v>-398.125</c:v>
                </c:pt>
                <c:pt idx="4">
                  <c:v>-796.25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0D-4F6B-A34F-D58D9B02B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679903"/>
        <c:axId val="124680383"/>
      </c:scatterChart>
      <c:valAx>
        <c:axId val="124679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24680383"/>
        <c:crosses val="autoZero"/>
        <c:crossBetween val="midCat"/>
      </c:valAx>
      <c:valAx>
        <c:axId val="1246803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246799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6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(SDM) Shear Force Diagram 1 SPAN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8.5567147856517936E-2"/>
          <c:y val="0.19721055701370663"/>
          <c:w val="0.86365507436570432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'SFD BMD ONE WAY SLAB'!$M$17:$M$21</c:f>
              <c:numCache>
                <c:formatCode>General</c:formatCode>
                <c:ptCount val="5"/>
                <c:pt idx="0">
                  <c:v>0</c:v>
                </c:pt>
                <c:pt idx="1">
                  <c:v>0.8125</c:v>
                </c:pt>
                <c:pt idx="2">
                  <c:v>1.625</c:v>
                </c:pt>
                <c:pt idx="3">
                  <c:v>2.4375</c:v>
                </c:pt>
                <c:pt idx="4">
                  <c:v>3.25</c:v>
                </c:pt>
              </c:numCache>
            </c:numRef>
          </c:xVal>
          <c:yVal>
            <c:numRef>
              <c:f>'SFD BMD ONE WAY SLAB'!$N$17:$N$21</c:f>
              <c:numCache>
                <c:formatCode>General</c:formatCode>
                <c:ptCount val="5"/>
                <c:pt idx="0">
                  <c:v>1212.25</c:v>
                </c:pt>
                <c:pt idx="1">
                  <c:v>606.125</c:v>
                </c:pt>
                <c:pt idx="2">
                  <c:v>0</c:v>
                </c:pt>
                <c:pt idx="3">
                  <c:v>-606.125</c:v>
                </c:pt>
                <c:pt idx="4">
                  <c:v>-1212.25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59-403B-BBF2-F261B86F67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633631"/>
        <c:axId val="297636511"/>
      </c:scatterChart>
      <c:valAx>
        <c:axId val="297633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297636511"/>
        <c:crosses val="autoZero"/>
        <c:crossBetween val="midCat"/>
      </c:valAx>
      <c:valAx>
        <c:axId val="2976365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29763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(WSD) Bending Moment Diagram 1 SPAN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0.12572926615665814"/>
          <c:y val="0.16839055840911898"/>
          <c:w val="0.83901184242086924"/>
          <c:h val="0.70507392968788252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'SFD BMD ONE WAY SLAB'!$C$17:$C$21</c:f>
              <c:numCache>
                <c:formatCode>General</c:formatCode>
                <c:ptCount val="5"/>
                <c:pt idx="0">
                  <c:v>0</c:v>
                </c:pt>
                <c:pt idx="1">
                  <c:v>0.8125</c:v>
                </c:pt>
                <c:pt idx="2">
                  <c:v>1.625</c:v>
                </c:pt>
                <c:pt idx="3">
                  <c:v>2.4375</c:v>
                </c:pt>
                <c:pt idx="4">
                  <c:v>3.25</c:v>
                </c:pt>
              </c:numCache>
            </c:numRef>
          </c:xVal>
          <c:yVal>
            <c:numRef>
              <c:f>'SFD BMD ONE WAY SLAB'!$E$17:$E$21</c:f>
              <c:numCache>
                <c:formatCode>0.00</c:formatCode>
                <c:ptCount val="5"/>
                <c:pt idx="0">
                  <c:v>0</c:v>
                </c:pt>
                <c:pt idx="1">
                  <c:v>485.21484375</c:v>
                </c:pt>
                <c:pt idx="2">
                  <c:v>646.953125</c:v>
                </c:pt>
                <c:pt idx="3">
                  <c:v>485.21484375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9D-4B05-B0D2-36CB9D4EF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104591"/>
        <c:axId val="392103151"/>
      </c:scatterChart>
      <c:valAx>
        <c:axId val="39210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103151"/>
        <c:crosses val="autoZero"/>
        <c:crossBetween val="midCat"/>
      </c:valAx>
      <c:valAx>
        <c:axId val="392103151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921045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(SDM) Bending Moment Diagram 1 SPAN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'SFD BMD ONE WAY SLAB'!$M$17:$M$21</c:f>
              <c:numCache>
                <c:formatCode>General</c:formatCode>
                <c:ptCount val="5"/>
                <c:pt idx="0">
                  <c:v>0</c:v>
                </c:pt>
                <c:pt idx="1">
                  <c:v>0.8125</c:v>
                </c:pt>
                <c:pt idx="2">
                  <c:v>1.625</c:v>
                </c:pt>
                <c:pt idx="3">
                  <c:v>2.4375</c:v>
                </c:pt>
                <c:pt idx="4">
                  <c:v>3.25</c:v>
                </c:pt>
              </c:numCache>
            </c:numRef>
          </c:xVal>
          <c:yVal>
            <c:numRef>
              <c:f>'SFD BMD ONE WAY SLAB'!$O$17:$O$21</c:f>
              <c:numCache>
                <c:formatCode>0.00</c:formatCode>
                <c:ptCount val="5"/>
                <c:pt idx="0">
                  <c:v>0</c:v>
                </c:pt>
                <c:pt idx="1">
                  <c:v>738.71484375</c:v>
                </c:pt>
                <c:pt idx="2">
                  <c:v>984.953125</c:v>
                </c:pt>
                <c:pt idx="3">
                  <c:v>738.71484375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6B-42BB-B841-2CEE253C7E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4728383"/>
        <c:axId val="384745663"/>
      </c:scatterChart>
      <c:valAx>
        <c:axId val="384728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84745663"/>
        <c:crosses val="autoZero"/>
        <c:crossBetween val="midCat"/>
      </c:valAx>
      <c:valAx>
        <c:axId val="384745663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847283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(WSD) Bending Moment Diagram 2 SPAN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9.3517813144161049E-2"/>
          <c:y val="0.13113395496186947"/>
          <c:w val="0.86618893994606128"/>
          <c:h val="0.8455480991454255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'SFD BMD ONE WAY SLAB'!$D$71:$D$78</c:f>
              <c:numCache>
                <c:formatCode>General</c:formatCode>
                <c:ptCount val="8"/>
                <c:pt idx="0">
                  <c:v>0</c:v>
                </c:pt>
                <c:pt idx="1">
                  <c:v>0.40625</c:v>
                </c:pt>
                <c:pt idx="2">
                  <c:v>0.8125</c:v>
                </c:pt>
                <c:pt idx="3">
                  <c:v>1.21875</c:v>
                </c:pt>
                <c:pt idx="4">
                  <c:v>1.625</c:v>
                </c:pt>
                <c:pt idx="5">
                  <c:v>2.4375</c:v>
                </c:pt>
                <c:pt idx="6">
                  <c:v>2.84375</c:v>
                </c:pt>
                <c:pt idx="7" formatCode="0.00">
                  <c:v>3.25</c:v>
                </c:pt>
              </c:numCache>
            </c:numRef>
          </c:xVal>
          <c:yVal>
            <c:numRef>
              <c:f>'SFD BMD ONE WAY SLAB'!$F$71:$F$78</c:f>
              <c:numCache>
                <c:formatCode>0.00</c:formatCode>
                <c:ptCount val="8"/>
                <c:pt idx="0">
                  <c:v>-215.65104166666666</c:v>
                </c:pt>
                <c:pt idx="1">
                  <c:v>202.1728515625</c:v>
                </c:pt>
                <c:pt idx="2">
                  <c:v>323.4765625</c:v>
                </c:pt>
                <c:pt idx="3">
                  <c:v>363.9111328125</c:v>
                </c:pt>
                <c:pt idx="4">
                  <c:v>323.4765625</c:v>
                </c:pt>
                <c:pt idx="5">
                  <c:v>0</c:v>
                </c:pt>
                <c:pt idx="6">
                  <c:v>-283.0419921875</c:v>
                </c:pt>
                <c:pt idx="7">
                  <c:v>-575.06944444444446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25-4972-904E-CF416240F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964575"/>
        <c:axId val="425965535"/>
      </c:scatterChart>
      <c:valAx>
        <c:axId val="425964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25965535"/>
        <c:crosses val="autoZero"/>
        <c:crossBetween val="midCat"/>
      </c:valAx>
      <c:valAx>
        <c:axId val="425965535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25964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(SDM) Bending Moment Diagram 2 SPAN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'SFD BMD ONE WAY SLAB'!$N$71:$N$78</c:f>
              <c:numCache>
                <c:formatCode>General</c:formatCode>
                <c:ptCount val="8"/>
                <c:pt idx="0">
                  <c:v>0</c:v>
                </c:pt>
                <c:pt idx="1">
                  <c:v>0.40625</c:v>
                </c:pt>
                <c:pt idx="2">
                  <c:v>0.8125</c:v>
                </c:pt>
                <c:pt idx="3">
                  <c:v>1.21875</c:v>
                </c:pt>
                <c:pt idx="4">
                  <c:v>1.625</c:v>
                </c:pt>
                <c:pt idx="5">
                  <c:v>2.4375</c:v>
                </c:pt>
                <c:pt idx="6">
                  <c:v>2.84375</c:v>
                </c:pt>
                <c:pt idx="7" formatCode="0.00">
                  <c:v>3.25</c:v>
                </c:pt>
              </c:numCache>
            </c:numRef>
          </c:xVal>
          <c:yVal>
            <c:numRef>
              <c:f>'SFD BMD ONE WAY SLAB'!$P$71:$P$78</c:f>
              <c:numCache>
                <c:formatCode>0.00</c:formatCode>
                <c:ptCount val="8"/>
                <c:pt idx="0">
                  <c:v>-328.31770833333331</c:v>
                </c:pt>
                <c:pt idx="1">
                  <c:v>307.7978515625</c:v>
                </c:pt>
                <c:pt idx="2">
                  <c:v>492.4765625</c:v>
                </c:pt>
                <c:pt idx="3">
                  <c:v>554.0361328125</c:v>
                </c:pt>
                <c:pt idx="4">
                  <c:v>492.4765625</c:v>
                </c:pt>
                <c:pt idx="5">
                  <c:v>0</c:v>
                </c:pt>
                <c:pt idx="6">
                  <c:v>-430.9169921875</c:v>
                </c:pt>
                <c:pt idx="7">
                  <c:v>-875.51388888888891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16-45BA-BCAC-30DC378E8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783215"/>
        <c:axId val="416779375"/>
      </c:scatterChart>
      <c:valAx>
        <c:axId val="41678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16779375"/>
        <c:crosses val="autoZero"/>
        <c:crossBetween val="midCat"/>
      </c:valAx>
      <c:valAx>
        <c:axId val="416779375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16783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(WSD) Shear Force Diagram 2 SPAN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8.7095097771571151E-2"/>
          <c:y val="0.1931289890473564"/>
          <c:w val="0.86587682183432579"/>
          <c:h val="0.7725292470805134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'SFD BMD ONE WAY SLAB'!$D$71:$D$79</c:f>
              <c:numCache>
                <c:formatCode>General</c:formatCode>
                <c:ptCount val="9"/>
                <c:pt idx="0">
                  <c:v>0</c:v>
                </c:pt>
                <c:pt idx="1">
                  <c:v>0.40625</c:v>
                </c:pt>
                <c:pt idx="2">
                  <c:v>0.8125</c:v>
                </c:pt>
                <c:pt idx="3">
                  <c:v>1.21875</c:v>
                </c:pt>
                <c:pt idx="4">
                  <c:v>1.625</c:v>
                </c:pt>
                <c:pt idx="5">
                  <c:v>2.4375</c:v>
                </c:pt>
                <c:pt idx="6">
                  <c:v>2.84375</c:v>
                </c:pt>
                <c:pt idx="7" formatCode="0.00">
                  <c:v>3.25</c:v>
                </c:pt>
                <c:pt idx="8" formatCode="0.00">
                  <c:v>3.25</c:v>
                </c:pt>
              </c:numCache>
            </c:numRef>
          </c:xVal>
          <c:yVal>
            <c:numRef>
              <c:f>'SFD BMD ONE WAY SLAB'!$E$71:$E$79</c:f>
              <c:numCache>
                <c:formatCode>General</c:formatCode>
                <c:ptCount val="9"/>
                <c:pt idx="0">
                  <c:v>597.1875</c:v>
                </c:pt>
                <c:pt idx="1">
                  <c:v>398.125</c:v>
                </c:pt>
                <c:pt idx="2">
                  <c:v>199.0625</c:v>
                </c:pt>
                <c:pt idx="3">
                  <c:v>0</c:v>
                </c:pt>
                <c:pt idx="4">
                  <c:v>-199.0625</c:v>
                </c:pt>
                <c:pt idx="5">
                  <c:v>-597.1875</c:v>
                </c:pt>
                <c:pt idx="6">
                  <c:v>-796.25</c:v>
                </c:pt>
                <c:pt idx="7">
                  <c:v>-995.3125</c:v>
                </c:pt>
                <c:pt idx="8">
                  <c:v>995.3125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0B-4A2F-97C3-CA1B7067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934127"/>
        <c:axId val="442931727"/>
      </c:scatterChart>
      <c:valAx>
        <c:axId val="442934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42931727"/>
        <c:crosses val="autoZero"/>
        <c:crossBetween val="midCat"/>
      </c:valAx>
      <c:valAx>
        <c:axId val="4429317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429341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(SDM) Shear Force Diagram 2 SPAN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'SFD BMD ONE WAY SLAB'!$N$71:$N$79</c:f>
              <c:numCache>
                <c:formatCode>General</c:formatCode>
                <c:ptCount val="9"/>
                <c:pt idx="0">
                  <c:v>0</c:v>
                </c:pt>
                <c:pt idx="1">
                  <c:v>0.40625</c:v>
                </c:pt>
                <c:pt idx="2">
                  <c:v>0.8125</c:v>
                </c:pt>
                <c:pt idx="3">
                  <c:v>1.21875</c:v>
                </c:pt>
                <c:pt idx="4">
                  <c:v>1.625</c:v>
                </c:pt>
                <c:pt idx="5">
                  <c:v>2.4375</c:v>
                </c:pt>
                <c:pt idx="6">
                  <c:v>2.84375</c:v>
                </c:pt>
                <c:pt idx="7" formatCode="0.00">
                  <c:v>3.25</c:v>
                </c:pt>
                <c:pt idx="8" formatCode="0.00">
                  <c:v>3.25</c:v>
                </c:pt>
              </c:numCache>
            </c:numRef>
          </c:xVal>
          <c:yVal>
            <c:numRef>
              <c:f>'SFD BMD ONE WAY SLAB'!$O$71:$O$79</c:f>
              <c:numCache>
                <c:formatCode>General</c:formatCode>
                <c:ptCount val="9"/>
                <c:pt idx="0">
                  <c:v>909.1875</c:v>
                </c:pt>
                <c:pt idx="1">
                  <c:v>606.125</c:v>
                </c:pt>
                <c:pt idx="2">
                  <c:v>303.0625</c:v>
                </c:pt>
                <c:pt idx="3">
                  <c:v>0</c:v>
                </c:pt>
                <c:pt idx="4">
                  <c:v>-303.0625</c:v>
                </c:pt>
                <c:pt idx="5">
                  <c:v>-909.1875</c:v>
                </c:pt>
                <c:pt idx="6">
                  <c:v>-1212.25</c:v>
                </c:pt>
                <c:pt idx="7">
                  <c:v>-1515.3125</c:v>
                </c:pt>
                <c:pt idx="8">
                  <c:v>1515.3125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9-48B4-A5DF-12E33C0BF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80543"/>
        <c:axId val="132277663"/>
      </c:scatterChart>
      <c:valAx>
        <c:axId val="132280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32277663"/>
        <c:crosses val="autoZero"/>
        <c:crossBetween val="midCat"/>
      </c:valAx>
      <c:valAx>
        <c:axId val="13227766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322805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(WSD) Shear Force Diagram </a:t>
            </a:r>
            <a:r>
              <a:rPr lang="th-TH"/>
              <a:t>3</a:t>
            </a:r>
            <a:r>
              <a:rPr lang="en-US"/>
              <a:t> SPAN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'SFD BMD ONE WAY SLAB'!$D$124:$D$128</c:f>
              <c:numCache>
                <c:formatCode>General</c:formatCode>
                <c:ptCount val="5"/>
                <c:pt idx="0">
                  <c:v>0</c:v>
                </c:pt>
                <c:pt idx="1">
                  <c:v>0.8125</c:v>
                </c:pt>
                <c:pt idx="2">
                  <c:v>1.625</c:v>
                </c:pt>
                <c:pt idx="3">
                  <c:v>2.4375</c:v>
                </c:pt>
                <c:pt idx="4">
                  <c:v>3.25</c:v>
                </c:pt>
              </c:numCache>
            </c:numRef>
          </c:xVal>
          <c:yVal>
            <c:numRef>
              <c:f>'SFD BMD ONE WAY SLAB'!$E$124:$E$128</c:f>
              <c:numCache>
                <c:formatCode>General</c:formatCode>
                <c:ptCount val="5"/>
                <c:pt idx="0">
                  <c:v>915.68749999999989</c:v>
                </c:pt>
                <c:pt idx="1">
                  <c:v>457.84374999999994</c:v>
                </c:pt>
                <c:pt idx="2">
                  <c:v>0</c:v>
                </c:pt>
                <c:pt idx="3">
                  <c:v>-457.84374999999994</c:v>
                </c:pt>
                <c:pt idx="4">
                  <c:v>-915.68749999999989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74-4BC6-B04B-AAD214BC0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648431"/>
        <c:axId val="419642191"/>
      </c:scatterChart>
      <c:valAx>
        <c:axId val="419648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19642191"/>
        <c:crosses val="autoZero"/>
        <c:crossBetween val="midCat"/>
      </c:valAx>
      <c:valAx>
        <c:axId val="4196421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196484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(WSD) Bending Moment Diagram 3 SPAN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'SFD BMD ONE WAY SLAB'!$D$124:$D$128</c:f>
              <c:numCache>
                <c:formatCode>General</c:formatCode>
                <c:ptCount val="5"/>
                <c:pt idx="0">
                  <c:v>0</c:v>
                </c:pt>
                <c:pt idx="1">
                  <c:v>0.8125</c:v>
                </c:pt>
                <c:pt idx="2">
                  <c:v>1.625</c:v>
                </c:pt>
                <c:pt idx="3">
                  <c:v>2.4375</c:v>
                </c:pt>
                <c:pt idx="4">
                  <c:v>3.25</c:v>
                </c:pt>
              </c:numCache>
            </c:numRef>
          </c:xVal>
          <c:yVal>
            <c:numRef>
              <c:f>'SFD BMD ONE WAY SLAB'!$F$124:$F$128</c:f>
              <c:numCache>
                <c:formatCode>0.00</c:formatCode>
                <c:ptCount val="5"/>
                <c:pt idx="0">
                  <c:v>-470.51136363636363</c:v>
                </c:pt>
                <c:pt idx="1">
                  <c:v>121.3037109375</c:v>
                </c:pt>
                <c:pt idx="2">
                  <c:v>323.4765625</c:v>
                </c:pt>
                <c:pt idx="3">
                  <c:v>121.3037109375</c:v>
                </c:pt>
                <c:pt idx="4">
                  <c:v>-470.51136363636363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68-48A1-9D25-7C1C855DF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46751"/>
        <c:axId val="382147231"/>
      </c:scatterChart>
      <c:valAx>
        <c:axId val="3821467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82147231"/>
        <c:crosses val="autoZero"/>
        <c:crossBetween val="midCat"/>
      </c:valAx>
      <c:valAx>
        <c:axId val="382147231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3821467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(SDM) Shear Force Diagram 3 SPAN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'SFD BMD ONE WAY SLAB'!$N$124:$N$128</c:f>
              <c:numCache>
                <c:formatCode>General</c:formatCode>
                <c:ptCount val="5"/>
                <c:pt idx="0">
                  <c:v>0</c:v>
                </c:pt>
                <c:pt idx="1">
                  <c:v>0.8125</c:v>
                </c:pt>
                <c:pt idx="2">
                  <c:v>1.625</c:v>
                </c:pt>
                <c:pt idx="3">
                  <c:v>2.4375</c:v>
                </c:pt>
                <c:pt idx="4">
                  <c:v>3.25</c:v>
                </c:pt>
              </c:numCache>
            </c:numRef>
          </c:xVal>
          <c:yVal>
            <c:numRef>
              <c:f>'SFD BMD ONE WAY SLAB'!$O$124:$O$128</c:f>
              <c:numCache>
                <c:formatCode>General</c:formatCode>
                <c:ptCount val="5"/>
                <c:pt idx="0">
                  <c:v>1394.0874999999999</c:v>
                </c:pt>
                <c:pt idx="1">
                  <c:v>697.04374999999993</c:v>
                </c:pt>
                <c:pt idx="2">
                  <c:v>0</c:v>
                </c:pt>
                <c:pt idx="3">
                  <c:v>-697.04374999999993</c:v>
                </c:pt>
                <c:pt idx="4">
                  <c:v>-1394.0874999999999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EC-4208-928B-C1BB5C0A0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877791"/>
        <c:axId val="413876351"/>
      </c:scatterChart>
      <c:valAx>
        <c:axId val="4138777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13876351"/>
        <c:crosses val="autoZero"/>
        <c:crossBetween val="midCat"/>
      </c:valAx>
      <c:valAx>
        <c:axId val="4138763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4138777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(SDM) Bending Moment Diagram 3 SPAN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th-TH"/>
        </a:p>
      </c:txPr>
    </c:title>
    <c:autoTitleDeleted val="0"/>
    <c:plotArea>
      <c:layout>
        <c:manualLayout>
          <c:layoutTarget val="inner"/>
          <c:xMode val="edge"/>
          <c:yMode val="edge"/>
          <c:x val="0.10292657719684456"/>
          <c:y val="0.11537283819501189"/>
          <c:w val="0.87443789633408708"/>
          <c:h val="0.82377264098696201"/>
        </c:manualLayout>
      </c:layout>
      <c:scatterChart>
        <c:scatterStyle val="lineMarker"/>
        <c:varyColors val="0"/>
        <c:ser>
          <c:idx val="0"/>
          <c:order val="0"/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'SFD BMD ONE WAY SLAB'!$N$124:$N$128</c:f>
              <c:numCache>
                <c:formatCode>General</c:formatCode>
                <c:ptCount val="5"/>
                <c:pt idx="0">
                  <c:v>0</c:v>
                </c:pt>
                <c:pt idx="1">
                  <c:v>0.8125</c:v>
                </c:pt>
                <c:pt idx="2">
                  <c:v>1.625</c:v>
                </c:pt>
                <c:pt idx="3">
                  <c:v>2.4375</c:v>
                </c:pt>
                <c:pt idx="4">
                  <c:v>3.25</c:v>
                </c:pt>
              </c:numCache>
            </c:numRef>
          </c:xVal>
          <c:yVal>
            <c:numRef>
              <c:f>'SFD BMD ONE WAY SLAB'!$P$124:$P$128</c:f>
              <c:numCache>
                <c:formatCode>0.00</c:formatCode>
                <c:ptCount val="5"/>
                <c:pt idx="0">
                  <c:v>-716.3295454545455</c:v>
                </c:pt>
                <c:pt idx="1">
                  <c:v>184.6787109375</c:v>
                </c:pt>
                <c:pt idx="2">
                  <c:v>492.4765625</c:v>
                </c:pt>
                <c:pt idx="3">
                  <c:v>184.6787109375</c:v>
                </c:pt>
                <c:pt idx="4">
                  <c:v>-716.3295454545455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E0-4579-8810-057AF2DE5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279583"/>
        <c:axId val="132280543"/>
      </c:scatterChart>
      <c:valAx>
        <c:axId val="13227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32280543"/>
        <c:crosses val="autoZero"/>
        <c:crossBetween val="midCat"/>
      </c:valAx>
      <c:valAx>
        <c:axId val="132280543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th-TH"/>
          </a:p>
        </c:txPr>
        <c:crossAx val="1322795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th-TH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hyperlink" Target="#'&#3648;&#3617;&#3609;&#3641; &#3611;&#3619;&#3632;&#3617;&#3634;&#3603;&#3619;&#3634;&#3588;&#3634;'!A1"/><Relationship Id="rId1" Type="http://schemas.openxmlformats.org/officeDocument/2006/relationships/hyperlink" Target="#'&#3648;&#3617;&#3609;&#3641;&#3629;&#3629;&#3585;&#3649;&#3610;&#3610; &#3585;&#3619;&#3629;&#3585;&#3588;&#3656;&#3634;'!A1"/><Relationship Id="rId4" Type="http://schemas.openxmlformats.org/officeDocument/2006/relationships/image" Target="../media/image1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CANTILEVER SLAB (USD)'!A1"/><Relationship Id="rId13" Type="http://schemas.openxmlformats.org/officeDocument/2006/relationships/hyperlink" Target="#'Column (USD)'!A1"/><Relationship Id="rId18" Type="http://schemas.openxmlformats.org/officeDocument/2006/relationships/hyperlink" Target="#'ONE WAY SLAB (&#3585;&#3619;&#3629;&#3585;&#3588;&#3656;&#3634;)'!A1"/><Relationship Id="rId26" Type="http://schemas.openxmlformats.org/officeDocument/2006/relationships/hyperlink" Target="#'SFD BMD ONE WAY SLAB'!A1"/><Relationship Id="rId3" Type="http://schemas.openxmlformats.org/officeDocument/2006/relationships/hyperlink" Target="#'TWO WAY SLAB (WSD) '!A1"/><Relationship Id="rId21" Type="http://schemas.openxmlformats.org/officeDocument/2006/relationships/hyperlink" Target="#'STAIR (&#3585;&#3619;&#3629;&#3585;&#3588;&#3656;&#3634;)'!A1"/><Relationship Id="rId7" Type="http://schemas.openxmlformats.org/officeDocument/2006/relationships/hyperlink" Target="#'Spread footings (WSD)'!A1"/><Relationship Id="rId12" Type="http://schemas.openxmlformats.org/officeDocument/2006/relationships/hyperlink" Target="#'STAIR (USD)'!A1"/><Relationship Id="rId17" Type="http://schemas.openxmlformats.org/officeDocument/2006/relationships/hyperlink" Target="#'CANTILEVER SLAB (&#3585;&#3619;&#3629;&#3585;&#3588;&#3656;&#3634;)'!A1"/><Relationship Id="rId25" Type="http://schemas.openxmlformats.org/officeDocument/2006/relationships/hyperlink" Target="#'Footings 2 pile  (&#3585;&#3619;&#3629;&#3585;&#3588;&#3656;&#3634;)'!A1"/><Relationship Id="rId2" Type="http://schemas.openxmlformats.org/officeDocument/2006/relationships/hyperlink" Target="#'ONE WAY SLAB (WSD)'!A1"/><Relationship Id="rId16" Type="http://schemas.openxmlformats.org/officeDocument/2006/relationships/hyperlink" Target="#'Footings 2 pile '!A1"/><Relationship Id="rId20" Type="http://schemas.openxmlformats.org/officeDocument/2006/relationships/hyperlink" Target="#'BEAM (&#3585;&#3619;&#3629;&#3585;&#3588;&#3656;&#3634;)'!A1"/><Relationship Id="rId29" Type="http://schemas.openxmlformats.org/officeDocument/2006/relationships/hyperlink" Target="#'SFD BMD CANTILEVER'!A1"/><Relationship Id="rId1" Type="http://schemas.openxmlformats.org/officeDocument/2006/relationships/hyperlink" Target="#'CANTILEVER SLAB (WSD)'!A1"/><Relationship Id="rId6" Type="http://schemas.openxmlformats.org/officeDocument/2006/relationships/hyperlink" Target="#'Column (WSD) '!A1"/><Relationship Id="rId11" Type="http://schemas.openxmlformats.org/officeDocument/2006/relationships/hyperlink" Target="#'BEAM (USD)'!A1"/><Relationship Id="rId24" Type="http://schemas.openxmlformats.org/officeDocument/2006/relationships/hyperlink" Target="#'Footings 1 pile (&#3585;&#3619;&#3629;&#3585;&#3588;&#3656;&#3634;)'!A1"/><Relationship Id="rId32" Type="http://schemas.openxmlformats.org/officeDocument/2006/relationships/hyperlink" Target="#'&#3648;&#3617;&#3609;&#3641; &#3611;&#3619;&#3632;&#3617;&#3634;&#3603;&#3619;&#3634;&#3588;&#3634;'!A1"/><Relationship Id="rId5" Type="http://schemas.openxmlformats.org/officeDocument/2006/relationships/hyperlink" Target="#'STAIR (WSD)'!A1"/><Relationship Id="rId15" Type="http://schemas.openxmlformats.org/officeDocument/2006/relationships/hyperlink" Target="#'Footings 1 pile  '!A1"/><Relationship Id="rId23" Type="http://schemas.openxmlformats.org/officeDocument/2006/relationships/hyperlink" Target="#'Spread footings  (&#3585;&#3619;&#3629;&#3585;&#3588;&#3656;&#3634;)'!A1"/><Relationship Id="rId28" Type="http://schemas.openxmlformats.org/officeDocument/2006/relationships/hyperlink" Target="#&#3586;&#3657;&#3629;&#3617;&#3641;&#3621;&#3585;&#3634;&#3619;&#3629;&#3629;&#3585;&#3649;&#3610;&#3610;!A1"/><Relationship Id="rId10" Type="http://schemas.openxmlformats.org/officeDocument/2006/relationships/hyperlink" Target="#'TWO WAY SLAB (USD)'!A1"/><Relationship Id="rId19" Type="http://schemas.openxmlformats.org/officeDocument/2006/relationships/hyperlink" Target="#'TWO WAY SLAB (&#3585;&#3619;&#3629;&#3585;&#3588;&#3656;&#3634;)'!A1"/><Relationship Id="rId31" Type="http://schemas.openxmlformats.org/officeDocument/2006/relationships/hyperlink" Target="#'Footings 4 pile '!A1"/><Relationship Id="rId4" Type="http://schemas.openxmlformats.org/officeDocument/2006/relationships/hyperlink" Target="#'BEAM (WSD)'!A1"/><Relationship Id="rId9" Type="http://schemas.openxmlformats.org/officeDocument/2006/relationships/hyperlink" Target="#'ONE WAY SLAB (USD)'!A1"/><Relationship Id="rId14" Type="http://schemas.openxmlformats.org/officeDocument/2006/relationships/hyperlink" Target="#'Spread footings (USD)'!A1"/><Relationship Id="rId22" Type="http://schemas.openxmlformats.org/officeDocument/2006/relationships/hyperlink" Target="#'Column (&#3585;&#3619;&#3629;&#3585;&#3588;&#3656;&#3634;)'!A1"/><Relationship Id="rId27" Type="http://schemas.openxmlformats.org/officeDocument/2006/relationships/hyperlink" Target="#&#3648;&#3617;&#3609;&#3641;&#3627;&#3621;&#3633;&#3585;!A1"/><Relationship Id="rId30" Type="http://schemas.openxmlformats.org/officeDocument/2006/relationships/hyperlink" Target="#'Footings 3 pile'!A1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hyperlink" Target="#'&#3611;&#3619;&#3632;&#3617;&#3634;&#3603;&#3619;&#3634;&#3588;&#3634; Column (USD)'!A1"/><Relationship Id="rId18" Type="http://schemas.openxmlformats.org/officeDocument/2006/relationships/hyperlink" Target="#'&#3611;&#3619;&#3632;&#3617;&#3634;&#3603;&#3619;&#3634;&#3588;&#3634; ONE WAY SLAB(&#3585;&#3619;&#3629;&#3585;&#3588;&#3656;&#3634;'!A1"/><Relationship Id="rId26" Type="http://schemas.openxmlformats.org/officeDocument/2006/relationships/hyperlink" Target="#&#3648;&#3617;&#3609;&#3641;&#3627;&#3621;&#3633;&#3585;!A1"/><Relationship Id="rId39" Type="http://schemas.openxmlformats.org/officeDocument/2006/relationships/hyperlink" Target="#'Footings 4 pile '!A1"/><Relationship Id="rId21" Type="http://schemas.openxmlformats.org/officeDocument/2006/relationships/hyperlink" Target="#'&#3611;&#3619;&#3632;&#3617;&#3634;&#3603;&#3619;&#3634;&#3588;&#3634; STAIR (&#3585;&#3619;&#3629;&#3585;&#3588;&#3656;&#3634;)'!A1"/><Relationship Id="rId34" Type="http://schemas.openxmlformats.org/officeDocument/2006/relationships/hyperlink" Target="#'&#3611;&#3619;&#3632;&#3617;&#3634;&#3603;&#3619;&#3634;&#3588;&#3634; Column (BOQ)'!A1"/><Relationship Id="rId7" Type="http://schemas.openxmlformats.org/officeDocument/2006/relationships/hyperlink" Target="#'&#3611;&#3619;&#3632;&#3617;&#3634;&#3603;&#3619;&#3634;&#3588;&#3634; Spread footings (WSD'!A1"/><Relationship Id="rId2" Type="http://schemas.openxmlformats.org/officeDocument/2006/relationships/hyperlink" Target="#'&#3611;&#3619;&#3632;&#3617;&#3634;&#3603;&#3619;&#3634;&#3588;&#3634; ONE WAY SLAB (WSD)'!A1"/><Relationship Id="rId16" Type="http://schemas.openxmlformats.org/officeDocument/2006/relationships/hyperlink" Target="#'&#3611;&#3619;&#3632;&#3617;&#3634;&#3603;&#3619;&#3634;&#3588;&#3634; Footings 2 pile '!A1"/><Relationship Id="rId20" Type="http://schemas.openxmlformats.org/officeDocument/2006/relationships/hyperlink" Target="#'&#3611;&#3619;&#3632;&#3617;&#3634;&#3603;&#3619;&#3634;&#3588;&#3634; BEAM (&#3585;&#3619;&#3629;&#3585;&#3588;&#3656;&#3634;)'!A1"/><Relationship Id="rId29" Type="http://schemas.openxmlformats.org/officeDocument/2006/relationships/hyperlink" Target="#'&#3611;&#3619;&#3632;&#3617;&#3634;&#3603;&#3619;&#3634;&#3588;&#3634; CANTILEVER SLAB(BOQ)'!A1"/><Relationship Id="rId41" Type="http://schemas.openxmlformats.org/officeDocument/2006/relationships/hyperlink" Target="#'&#3611;&#3619;&#3632;&#3617;&#3634;&#3603;&#3619;&#3634;&#3588;&#3634; BEAM (USD) Mu Vu'!A1"/><Relationship Id="rId1" Type="http://schemas.openxmlformats.org/officeDocument/2006/relationships/hyperlink" Target="#'&#3611;&#3619;&#3632;&#3617;&#3634;&#3603;&#3619;&#3634;&#3588;&#3634; CANTILEVER SLAB (WSD'!A1"/><Relationship Id="rId6" Type="http://schemas.openxmlformats.org/officeDocument/2006/relationships/hyperlink" Target="#'&#3611;&#3619;&#3632;&#3617;&#3634;&#3603;&#3619;&#3634;&#3588;&#3634; Column (WSD) '!A1"/><Relationship Id="rId11" Type="http://schemas.openxmlformats.org/officeDocument/2006/relationships/hyperlink" Target="#'&#3611;&#3619;&#3632;&#3617;&#3634;&#3603;&#3619;&#3634;&#3588;&#3634; BEAM (USD)'!A1"/><Relationship Id="rId24" Type="http://schemas.openxmlformats.org/officeDocument/2006/relationships/hyperlink" Target="#'&#3611;&#3619;&#3632;&#3617;&#3634;&#3603;&#3619;&#3634;&#3588;&#3634;Footings 1 pile(&#3585;&#3619;&#3629;&#3585;'!A1"/><Relationship Id="rId32" Type="http://schemas.openxmlformats.org/officeDocument/2006/relationships/hyperlink" Target="#'&#3611;&#3619;&#3632;&#3617;&#3634;&#3603;&#3619;&#3634;&#3588;&#3634; BEAM (BOQ)'!A1"/><Relationship Id="rId37" Type="http://schemas.openxmlformats.org/officeDocument/2006/relationships/hyperlink" Target="#'&#3611;&#3619;&#3632;&#3617;&#3634;&#3603;&#3619;&#3634;&#3588;&#3634;Footings 2 pile (BOQ)'!A1"/><Relationship Id="rId40" Type="http://schemas.openxmlformats.org/officeDocument/2006/relationships/hyperlink" Target="#'Footings 2 pile  (&#3585;&#3619;&#3629;&#3585;&#3588;&#3656;&#3634;)'!A1"/><Relationship Id="rId5" Type="http://schemas.openxmlformats.org/officeDocument/2006/relationships/hyperlink" Target="#'&#3611;&#3619;&#3632;&#3617;&#3634;&#3603;&#3619;&#3634;&#3588;&#3634; STAIR (WSD)'!A1"/><Relationship Id="rId15" Type="http://schemas.openxmlformats.org/officeDocument/2006/relationships/hyperlink" Target="#'&#3611;&#3619;&#3632;&#3617;&#3634;&#3603;&#3619;&#3634;&#3588;&#3634; Footings 1 pile  '!A1"/><Relationship Id="rId23" Type="http://schemas.openxmlformats.org/officeDocument/2006/relationships/hyperlink" Target="#'&#3611;&#3619;&#3632;&#3617;&#3634;&#3603;&#3619;&#3634;&#3588;&#3634;Spread footings (&#3585;&#3619;&#3629;&#3585;'!A1"/><Relationship Id="rId28" Type="http://schemas.openxmlformats.org/officeDocument/2006/relationships/hyperlink" Target="#'&#3648;&#3617;&#3609;&#3641;&#3629;&#3629;&#3585;&#3649;&#3610;&#3610; &#3585;&#3619;&#3629;&#3585;&#3588;&#3656;&#3634;'!A1"/><Relationship Id="rId36" Type="http://schemas.openxmlformats.org/officeDocument/2006/relationships/hyperlink" Target="#'&#3611;&#3619;&#3632;&#3617;&#3634;&#3603;&#3619;&#3634;&#3588;&#3634;Footings 1 pile(BOQ)'!A1"/><Relationship Id="rId10" Type="http://schemas.openxmlformats.org/officeDocument/2006/relationships/hyperlink" Target="#'&#3611;&#3619;&#3632;&#3617;&#3634;&#3603;&#3619;&#3634;&#3588;&#3634; TWO WAY SLAB (USD)'!A1"/><Relationship Id="rId19" Type="http://schemas.openxmlformats.org/officeDocument/2006/relationships/hyperlink" Target="#'&#3611;&#3619;&#3632;&#3617;&#3634;&#3603;&#3619;&#3634;&#3588;&#3634; TWO WAY SLAB(&#3585;&#3619;&#3629;&#3585;&#3588;&#3656;&#3634;'!A1"/><Relationship Id="rId31" Type="http://schemas.openxmlformats.org/officeDocument/2006/relationships/hyperlink" Target="#'&#3611;&#3619;&#3632;&#3617;&#3634;&#3603;&#3619;&#3634;&#3588;&#3634; TWO WAY SLAB(BOQ)'!A1"/><Relationship Id="rId4" Type="http://schemas.openxmlformats.org/officeDocument/2006/relationships/hyperlink" Target="#'&#3611;&#3619;&#3632;&#3617;&#3634;&#3603;&#3619;&#3634;&#3588;&#3634; BEAM (WSD)'!A1"/><Relationship Id="rId9" Type="http://schemas.openxmlformats.org/officeDocument/2006/relationships/hyperlink" Target="#'&#3611;&#3619;&#3632;&#3617;&#3634;&#3603;&#3619;&#3634;&#3588;&#3634; ONE WAY SLAB (USD)'!A1"/><Relationship Id="rId14" Type="http://schemas.openxmlformats.org/officeDocument/2006/relationships/hyperlink" Target="#'&#3611;&#3619;&#3632;&#3617;&#3634;&#3603;&#3619;&#3634;&#3588;&#3634; Spread footings (USD'!A1"/><Relationship Id="rId22" Type="http://schemas.openxmlformats.org/officeDocument/2006/relationships/hyperlink" Target="#'&#3611;&#3619;&#3632;&#3617;&#3634;&#3603;&#3619;&#3634;&#3588;&#3634; Column (&#3585;&#3619;&#3629;&#3585;&#3588;&#3656;&#3634;)'!A1"/><Relationship Id="rId27" Type="http://schemas.openxmlformats.org/officeDocument/2006/relationships/hyperlink" Target="#&#3586;&#3657;&#3629;&#3617;&#3641;&#3621;&#3611;&#3619;&#3632;&#3617;&#3634;&#3603;&#3619;&#3634;&#3588;&#3634;!A1"/><Relationship Id="rId30" Type="http://schemas.openxmlformats.org/officeDocument/2006/relationships/hyperlink" Target="#'&#3611;&#3619;&#3632;&#3617;&#3634;&#3603;&#3619;&#3634;&#3588;&#3634; ONE WAY SLAB(BOQ)'!A1"/><Relationship Id="rId35" Type="http://schemas.openxmlformats.org/officeDocument/2006/relationships/hyperlink" Target="#'&#3611;&#3619;&#3632;&#3617;&#3634;&#3603;&#3619;&#3634;&#3588;&#3634;Spread footings (BOQ)'!A1"/><Relationship Id="rId8" Type="http://schemas.openxmlformats.org/officeDocument/2006/relationships/hyperlink" Target="#'&#3611;&#3619;&#3632;&#3617;&#3634;&#3603;&#3619;&#3634;&#3588;&#3634; CANTILEVER SLAB (USD'!A1"/><Relationship Id="rId3" Type="http://schemas.openxmlformats.org/officeDocument/2006/relationships/hyperlink" Target="#'&#3611;&#3619;&#3632;&#3617;&#3634;&#3603;&#3619;&#3634;&#3588;&#3634; TWO WAY SLAB (WSD) '!A1"/><Relationship Id="rId12" Type="http://schemas.openxmlformats.org/officeDocument/2006/relationships/hyperlink" Target="#'&#3611;&#3619;&#3632;&#3617;&#3634;&#3603;&#3619;&#3634;&#3588;&#3634; STAIR (USD)'!A1"/><Relationship Id="rId17" Type="http://schemas.openxmlformats.org/officeDocument/2006/relationships/hyperlink" Target="#'&#3611;&#3619;&#3632;&#3617;&#3634;&#3603;&#3619;&#3634;&#3588;&#3634; CANTILEVER SLAB(&#3585;&#3619;&#3629;&#3585;'!A1"/><Relationship Id="rId25" Type="http://schemas.openxmlformats.org/officeDocument/2006/relationships/hyperlink" Target="#'&#3611;&#3619;&#3632;&#3617;&#3634;&#3603;&#3619;&#3634;&#3588;&#3634;Footings 2 pile (&#3585;&#3619;&#3629;&#3585;'!A1"/><Relationship Id="rId33" Type="http://schemas.openxmlformats.org/officeDocument/2006/relationships/hyperlink" Target="#'&#3611;&#3619;&#3632;&#3617;&#3634;&#3603;&#3619;&#3634;&#3588;&#3634; STAIR (BOQ)'!A1"/><Relationship Id="rId38" Type="http://schemas.openxmlformats.org/officeDocument/2006/relationships/hyperlink" Target="#'Footings 3 pil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&#3629;&#3629;&#3585;&#3649;&#3610;&#3610; &#3585;&#3619;&#3629;&#3585;&#3588;&#3656;&#3634;'!A1"/><Relationship Id="rId2" Type="http://schemas.openxmlformats.org/officeDocument/2006/relationships/hyperlink" Target="#&#3648;&#3617;&#3609;&#3641;&#3627;&#3621;&#3633;&#3585;!A1"/><Relationship Id="rId1" Type="http://schemas.openxmlformats.org/officeDocument/2006/relationships/image" Target="../media/image15.png"/><Relationship Id="rId6" Type="http://schemas.openxmlformats.org/officeDocument/2006/relationships/hyperlink" Target="#&#3586;&#3657;&#3629;&#3617;&#3641;&#3621;&#3585;&#3634;&#3619;&#3629;&#3629;&#3585;&#3649;&#3610;&#3610;!A1"/><Relationship Id="rId5" Type="http://schemas.openxmlformats.org/officeDocument/2006/relationships/hyperlink" Target="#'&#3611;&#3619;&#3632;&#3617;&#3634;&#3603;&#3619;&#3634;&#3588;&#3634; CANTILEVER SLAB (WSD'!A1"/><Relationship Id="rId4" Type="http://schemas.openxmlformats.org/officeDocument/2006/relationships/hyperlink" Target="#'&#3648;&#3617;&#3609;&#3641; &#3611;&#3619;&#3632;&#3617;&#3634;&#3603;&#3619;&#3634;&#3588;&#3634;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&#3629;&#3629;&#3585;&#3649;&#3610;&#3610; &#3585;&#3619;&#3629;&#3585;&#3588;&#3656;&#3634;'!A1"/><Relationship Id="rId7" Type="http://schemas.openxmlformats.org/officeDocument/2006/relationships/hyperlink" Target="#&#3586;&#3657;&#3629;&#3617;&#3641;&#3621;&#3585;&#3634;&#3619;&#3629;&#3629;&#3585;&#3649;&#3610;&#3610;!A1"/><Relationship Id="rId2" Type="http://schemas.openxmlformats.org/officeDocument/2006/relationships/hyperlink" Target="#&#3648;&#3617;&#3609;&#3641;&#3627;&#3621;&#3633;&#3585;!A1"/><Relationship Id="rId1" Type="http://schemas.openxmlformats.org/officeDocument/2006/relationships/image" Target="../media/image15.png"/><Relationship Id="rId6" Type="http://schemas.openxmlformats.org/officeDocument/2006/relationships/image" Target="../media/image16.png"/><Relationship Id="rId5" Type="http://schemas.openxmlformats.org/officeDocument/2006/relationships/hyperlink" Target="#'&#3611;&#3619;&#3632;&#3617;&#3634;&#3603;&#3619;&#3634;&#3588;&#3634; CANTILEVER SLAB (USD'!A1"/><Relationship Id="rId4" Type="http://schemas.openxmlformats.org/officeDocument/2006/relationships/hyperlink" Target="#'&#3648;&#3617;&#3609;&#3641; &#3611;&#3619;&#3632;&#3617;&#3634;&#3603;&#3619;&#3634;&#3588;&#3634;'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&#3586;&#3657;&#3629;&#3617;&#3641;&#3621;&#3585;&#3634;&#3619;&#3629;&#3629;&#3585;&#3649;&#3610;&#3610;!A1"/><Relationship Id="rId3" Type="http://schemas.openxmlformats.org/officeDocument/2006/relationships/image" Target="../media/image15.png"/><Relationship Id="rId7" Type="http://schemas.openxmlformats.org/officeDocument/2006/relationships/hyperlink" Target="#'&#3611;&#3619;&#3632;&#3617;&#3634;&#3603;&#3619;&#3634;&#3588;&#3634; CANTILEVER SLAB(&#3585;&#3619;&#3629;&#3585;'!A1"/><Relationship Id="rId2" Type="http://schemas.openxmlformats.org/officeDocument/2006/relationships/hyperlink" Target="#'Design Concrete Wall'!A1"/><Relationship Id="rId1" Type="http://schemas.openxmlformats.org/officeDocument/2006/relationships/hyperlink" Target="#'Can I section'!A1"/><Relationship Id="rId6" Type="http://schemas.openxmlformats.org/officeDocument/2006/relationships/hyperlink" Target="#'&#3648;&#3617;&#3609;&#3641; &#3611;&#3619;&#3632;&#3617;&#3634;&#3603;&#3619;&#3634;&#3588;&#3634;'!A1"/><Relationship Id="rId5" Type="http://schemas.openxmlformats.org/officeDocument/2006/relationships/hyperlink" Target="#'&#3648;&#3617;&#3609;&#3641;&#3629;&#3629;&#3585;&#3649;&#3610;&#3610; &#3585;&#3619;&#3629;&#3585;&#3588;&#3656;&#3634;'!A1"/><Relationship Id="rId4" Type="http://schemas.openxmlformats.org/officeDocument/2006/relationships/hyperlink" Target="#&#3648;&#3617;&#3609;&#3641;&#3627;&#3621;&#3633;&#3585;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hyperlink" Target="#'&#3648;&#3617;&#3609;&#3641;&#3629;&#3629;&#3585;&#3649;&#3610;&#3610; &#3585;&#3619;&#3629;&#3585;&#3588;&#3656;&#3634;'!A1"/><Relationship Id="rId5" Type="http://schemas.openxmlformats.org/officeDocument/2006/relationships/hyperlink" Target="#&#3648;&#3617;&#3609;&#3641;&#3627;&#3621;&#3633;&#3585;!A1"/><Relationship Id="rId4" Type="http://schemas.openxmlformats.org/officeDocument/2006/relationships/chart" Target="../charts/chart4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5" Type="http://schemas.openxmlformats.org/officeDocument/2006/relationships/hyperlink" Target="#&#3586;&#3657;&#3629;&#3617;&#3641;&#3621;&#3585;&#3634;&#3619;&#3629;&#3629;&#3585;&#3649;&#3610;&#3610;!A1"/><Relationship Id="rId4" Type="http://schemas.openxmlformats.org/officeDocument/2006/relationships/hyperlink" Target="#'&#3611;&#3619;&#3632;&#3617;&#3634;&#3603;&#3619;&#3634;&#3588;&#3634; ONE WAY SLAB (WSD)'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6" Type="http://schemas.openxmlformats.org/officeDocument/2006/relationships/hyperlink" Target="#&#3586;&#3657;&#3629;&#3617;&#3641;&#3621;&#3585;&#3634;&#3619;&#3629;&#3629;&#3585;&#3649;&#3610;&#3610;!A1"/><Relationship Id="rId5" Type="http://schemas.openxmlformats.org/officeDocument/2006/relationships/image" Target="../media/image16.png"/><Relationship Id="rId4" Type="http://schemas.openxmlformats.org/officeDocument/2006/relationships/hyperlink" Target="#'&#3611;&#3619;&#3632;&#3617;&#3634;&#3603;&#3619;&#3634;&#3588;&#3634; ONE WAY SLAB (USD)'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&#3648;&#3617;&#3609;&#3641;&#3627;&#3621;&#3633;&#3585;!A1"/><Relationship Id="rId7" Type="http://schemas.openxmlformats.org/officeDocument/2006/relationships/hyperlink" Target="#&#3586;&#3657;&#3629;&#3617;&#3641;&#3621;&#3585;&#3634;&#3619;&#3629;&#3629;&#3585;&#3649;&#3610;&#3610;!A1"/><Relationship Id="rId2" Type="http://schemas.openxmlformats.org/officeDocument/2006/relationships/hyperlink" Target="#'Design Concrete Wall'!A1"/><Relationship Id="rId1" Type="http://schemas.openxmlformats.org/officeDocument/2006/relationships/hyperlink" Target="#'Can I section'!A1"/><Relationship Id="rId6" Type="http://schemas.openxmlformats.org/officeDocument/2006/relationships/hyperlink" Target="#'&#3611;&#3619;&#3632;&#3617;&#3634;&#3603;&#3619;&#3634;&#3588;&#3634; ONE WAY SLAB(&#3585;&#3619;&#3629;&#3585;&#3588;&#3656;&#3634;'!A1"/><Relationship Id="rId5" Type="http://schemas.openxmlformats.org/officeDocument/2006/relationships/hyperlink" Target="#'&#3648;&#3617;&#3609;&#3641; &#3611;&#3619;&#3632;&#3617;&#3634;&#3603;&#3619;&#3634;&#3588;&#3634;'!A1"/><Relationship Id="rId4" Type="http://schemas.openxmlformats.org/officeDocument/2006/relationships/hyperlink" Target="#'&#3648;&#3617;&#3609;&#3641;&#3629;&#3629;&#3585;&#3649;&#3610;&#3610; &#3585;&#3619;&#3629;&#3585;&#3588;&#3656;&#3634;'!A1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13" Type="http://schemas.openxmlformats.org/officeDocument/2006/relationships/hyperlink" Target="#&#3648;&#3617;&#3609;&#3641;&#3627;&#3621;&#3633;&#3585;!A1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12" Type="http://schemas.openxmlformats.org/officeDocument/2006/relationships/chart" Target="../charts/chart16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5" Type="http://schemas.openxmlformats.org/officeDocument/2006/relationships/hyperlink" Target="#'&#3648;&#3617;&#3609;&#3641; &#3611;&#3619;&#3632;&#3617;&#3634;&#3603;&#3619;&#3634;&#3588;&#3634;'!A1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Relationship Id="rId14" Type="http://schemas.openxmlformats.org/officeDocument/2006/relationships/hyperlink" Target="#'&#3648;&#3617;&#3609;&#3641;&#3629;&#3629;&#3585;&#3649;&#3610;&#3610; &#3585;&#3619;&#3629;&#3585;&#3588;&#3656;&#3634;'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5" Type="http://schemas.openxmlformats.org/officeDocument/2006/relationships/hyperlink" Target="#&#3586;&#3657;&#3629;&#3617;&#3641;&#3621;&#3585;&#3634;&#3619;&#3629;&#3629;&#3585;&#3649;&#3610;&#3610;!A1"/><Relationship Id="rId4" Type="http://schemas.openxmlformats.org/officeDocument/2006/relationships/hyperlink" Target="#'&#3611;&#3619;&#3632;&#3617;&#3634;&#3603;&#3619;&#3634;&#3588;&#3634; TWO WAY SLAB (WSD) '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7" Type="http://schemas.openxmlformats.org/officeDocument/2006/relationships/hyperlink" Target="#&#3586;&#3657;&#3629;&#3617;&#3641;&#3621;&#3585;&#3634;&#3619;&#3629;&#3629;&#3585;&#3649;&#3610;&#3610;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hyperlink" Target="#'&#3611;&#3619;&#3632;&#3617;&#3634;&#3603;&#3619;&#3634;&#3588;&#3634; TWO WAY SLAB (USD)'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5" Type="http://schemas.openxmlformats.org/officeDocument/2006/relationships/hyperlink" Target="#&#3586;&#3657;&#3629;&#3617;&#3641;&#3621;&#3585;&#3634;&#3619;&#3629;&#3629;&#3585;&#3649;&#3610;&#3610;!A1"/><Relationship Id="rId4" Type="http://schemas.openxmlformats.org/officeDocument/2006/relationships/hyperlink" Target="#'&#3611;&#3619;&#3632;&#3617;&#3634;&#3603;&#3619;&#3634;&#3588;&#3634; TWO WAY SLAB(&#3585;&#3619;&#3629;&#3585;&#3588;&#3656;&#3634;'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5" Type="http://schemas.openxmlformats.org/officeDocument/2006/relationships/hyperlink" Target="#&#3586;&#3657;&#3629;&#3617;&#3641;&#3621;&#3585;&#3634;&#3619;&#3629;&#3629;&#3585;&#3649;&#3610;&#3610;!A1"/><Relationship Id="rId4" Type="http://schemas.openxmlformats.org/officeDocument/2006/relationships/hyperlink" Target="#'&#3611;&#3619;&#3632;&#3617;&#3634;&#3603;&#3619;&#3634;&#3588;&#3634; BEAM (WSD)'!A1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hyperlink" Target="#&#3586;&#3657;&#3629;&#3617;&#3641;&#3621;&#3585;&#3634;&#3619;&#3629;&#3629;&#3585;&#3649;&#3610;&#3610;!A1"/><Relationship Id="rId3" Type="http://schemas.openxmlformats.org/officeDocument/2006/relationships/hyperlink" Target="#'&#3648;&#3617;&#3609;&#3641; &#3611;&#3619;&#3632;&#3617;&#3634;&#3603;&#3619;&#3634;&#3588;&#3634;'!A1"/><Relationship Id="rId7" Type="http://schemas.openxmlformats.org/officeDocument/2006/relationships/image" Target="../media/image19.png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6" Type="http://schemas.openxmlformats.org/officeDocument/2006/relationships/image" Target="../media/image18.png"/><Relationship Id="rId5" Type="http://schemas.openxmlformats.org/officeDocument/2006/relationships/image" Target="../media/image16.png"/><Relationship Id="rId4" Type="http://schemas.openxmlformats.org/officeDocument/2006/relationships/hyperlink" Target="#'&#3611;&#3619;&#3632;&#3617;&#3634;&#3603;&#3619;&#3634;&#3588;&#3634; BEAM (USD)'!A1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hyperlink" Target="#&#3586;&#3657;&#3629;&#3617;&#3641;&#3621;&#3585;&#3634;&#3619;&#3629;&#3629;&#3585;&#3649;&#3610;&#3610;!A1"/><Relationship Id="rId3" Type="http://schemas.openxmlformats.org/officeDocument/2006/relationships/hyperlink" Target="#'&#3648;&#3617;&#3609;&#3641; &#3611;&#3619;&#3632;&#3617;&#3634;&#3603;&#3619;&#3634;&#3588;&#3634;'!A1"/><Relationship Id="rId7" Type="http://schemas.openxmlformats.org/officeDocument/2006/relationships/image" Target="../media/image19.png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6" Type="http://schemas.openxmlformats.org/officeDocument/2006/relationships/image" Target="../media/image18.png"/><Relationship Id="rId5" Type="http://schemas.openxmlformats.org/officeDocument/2006/relationships/image" Target="../media/image16.png"/><Relationship Id="rId4" Type="http://schemas.openxmlformats.org/officeDocument/2006/relationships/hyperlink" Target="#'&#3611;&#3619;&#3632;&#3617;&#3634;&#3603;&#3619;&#3634;&#3588;&#3634; BEAM (USD) Mu Vu'!A1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5" Type="http://schemas.openxmlformats.org/officeDocument/2006/relationships/hyperlink" Target="#&#3586;&#3657;&#3629;&#3617;&#3641;&#3621;&#3585;&#3634;&#3619;&#3629;&#3629;&#3585;&#3649;&#3610;&#3610;!A1"/><Relationship Id="rId4" Type="http://schemas.openxmlformats.org/officeDocument/2006/relationships/hyperlink" Target="#'&#3611;&#3619;&#3632;&#3617;&#3634;&#3603;&#3619;&#3634;&#3588;&#3634; BEAM (&#3585;&#3619;&#3629;&#3585;&#3588;&#3656;&#3634;)'!A1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&#3629;&#3629;&#3585;&#3649;&#3610;&#3610; &#3585;&#3619;&#3629;&#3585;&#3588;&#3656;&#3634;'!A1"/><Relationship Id="rId7" Type="http://schemas.openxmlformats.org/officeDocument/2006/relationships/hyperlink" Target="#&#3586;&#3657;&#3629;&#3617;&#3641;&#3621;&#3585;&#3634;&#3619;&#3629;&#3629;&#3585;&#3649;&#3610;&#3610;!A1"/><Relationship Id="rId2" Type="http://schemas.openxmlformats.org/officeDocument/2006/relationships/hyperlink" Target="#&#3648;&#3617;&#3609;&#3641;&#3627;&#3621;&#3633;&#3585;!A1"/><Relationship Id="rId1" Type="http://schemas.openxmlformats.org/officeDocument/2006/relationships/image" Target="../media/image21.png"/><Relationship Id="rId6" Type="http://schemas.openxmlformats.org/officeDocument/2006/relationships/image" Target="../media/image22.png"/><Relationship Id="rId5" Type="http://schemas.openxmlformats.org/officeDocument/2006/relationships/hyperlink" Target="#'&#3611;&#3619;&#3632;&#3617;&#3634;&#3603;&#3619;&#3634;&#3588;&#3634; STAIR (WSD)'!A1"/><Relationship Id="rId4" Type="http://schemas.openxmlformats.org/officeDocument/2006/relationships/hyperlink" Target="#'&#3648;&#3617;&#3609;&#3641; &#3611;&#3619;&#3632;&#3617;&#3634;&#3603;&#3619;&#3634;&#3588;&#3634;'!A1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hyperlink" Target="#&#3586;&#3657;&#3629;&#3617;&#3641;&#3621;&#3585;&#3634;&#3619;&#3629;&#3629;&#3585;&#3649;&#3610;&#3610;!A1"/><Relationship Id="rId3" Type="http://schemas.openxmlformats.org/officeDocument/2006/relationships/hyperlink" Target="#'&#3648;&#3617;&#3609;&#3641;&#3629;&#3629;&#3585;&#3649;&#3610;&#3610; &#3585;&#3619;&#3629;&#3585;&#3588;&#3656;&#3634;'!A1"/><Relationship Id="rId7" Type="http://schemas.openxmlformats.org/officeDocument/2006/relationships/image" Target="../media/image22.png"/><Relationship Id="rId2" Type="http://schemas.openxmlformats.org/officeDocument/2006/relationships/hyperlink" Target="#&#3648;&#3617;&#3609;&#3641;&#3627;&#3621;&#3633;&#3585;!A1"/><Relationship Id="rId1" Type="http://schemas.openxmlformats.org/officeDocument/2006/relationships/image" Target="../media/image21.png"/><Relationship Id="rId6" Type="http://schemas.openxmlformats.org/officeDocument/2006/relationships/image" Target="../media/image16.png"/><Relationship Id="rId5" Type="http://schemas.openxmlformats.org/officeDocument/2006/relationships/hyperlink" Target="#'&#3611;&#3619;&#3632;&#3617;&#3634;&#3603;&#3619;&#3634;&#3588;&#3634; STAIR (USD)'!A1"/><Relationship Id="rId4" Type="http://schemas.openxmlformats.org/officeDocument/2006/relationships/hyperlink" Target="#'&#3648;&#3617;&#3609;&#3641; &#3611;&#3619;&#3632;&#3617;&#3634;&#3603;&#3619;&#3634;&#3588;&#3634;'!A1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&#3629;&#3629;&#3585;&#3649;&#3610;&#3610; &#3585;&#3619;&#3629;&#3585;&#3588;&#3656;&#3634;'!A1"/><Relationship Id="rId7" Type="http://schemas.openxmlformats.org/officeDocument/2006/relationships/hyperlink" Target="#&#3586;&#3657;&#3629;&#3617;&#3641;&#3621;&#3585;&#3634;&#3619;&#3629;&#3629;&#3585;&#3649;&#3610;&#3610;!A1"/><Relationship Id="rId2" Type="http://schemas.openxmlformats.org/officeDocument/2006/relationships/hyperlink" Target="#&#3648;&#3617;&#3609;&#3641;&#3627;&#3621;&#3633;&#3585;!A1"/><Relationship Id="rId1" Type="http://schemas.openxmlformats.org/officeDocument/2006/relationships/image" Target="../media/image21.png"/><Relationship Id="rId6" Type="http://schemas.openxmlformats.org/officeDocument/2006/relationships/image" Target="../media/image22.png"/><Relationship Id="rId5" Type="http://schemas.openxmlformats.org/officeDocument/2006/relationships/hyperlink" Target="#'&#3611;&#3619;&#3632;&#3617;&#3634;&#3603;&#3619;&#3634;&#3588;&#3634; STAIR (&#3585;&#3619;&#3629;&#3585;&#3588;&#3656;&#3634;)'!A1"/><Relationship Id="rId4" Type="http://schemas.openxmlformats.org/officeDocument/2006/relationships/hyperlink" Target="#'&#3648;&#3617;&#3609;&#3641; &#3611;&#3619;&#3632;&#3617;&#3634;&#3603;&#3619;&#3634;&#3588;&#3634;'!A1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#&#3648;&#3617;&#3609;&#3641;&#3627;&#3621;&#3633;&#3585;!A1"/><Relationship Id="rId7" Type="http://schemas.openxmlformats.org/officeDocument/2006/relationships/hyperlink" Target="#&#3586;&#3657;&#3629;&#3617;&#3641;&#3621;&#3585;&#3634;&#3619;&#3629;&#3629;&#3585;&#3649;&#3610;&#3610;!A1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6" Type="http://schemas.openxmlformats.org/officeDocument/2006/relationships/hyperlink" Target="#'&#3611;&#3619;&#3632;&#3617;&#3634;&#3603;&#3619;&#3634;&#3588;&#3634; Column (WSD) '!A1"/><Relationship Id="rId5" Type="http://schemas.openxmlformats.org/officeDocument/2006/relationships/hyperlink" Target="#'&#3648;&#3617;&#3609;&#3641; &#3611;&#3619;&#3632;&#3617;&#3634;&#3603;&#3619;&#3634;&#3588;&#3634;'!A1"/><Relationship Id="rId4" Type="http://schemas.openxmlformats.org/officeDocument/2006/relationships/hyperlink" Target="#'&#3648;&#3617;&#3609;&#3641;&#3629;&#3629;&#3585;&#3649;&#3610;&#3610; &#3585;&#3619;&#3629;&#3585;&#3588;&#3656;&#3634;'!A1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hyperlink" Target="#&#3648;&#3617;&#3609;&#3641;&#3627;&#3621;&#3633;&#3585;!A1"/><Relationship Id="rId7" Type="http://schemas.openxmlformats.org/officeDocument/2006/relationships/hyperlink" Target="#&#3586;&#3657;&#3629;&#3617;&#3641;&#3621;&#3585;&#3634;&#3619;&#3629;&#3629;&#3585;&#3649;&#3610;&#3610;!A1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6" Type="http://schemas.openxmlformats.org/officeDocument/2006/relationships/hyperlink" Target="#'&#3611;&#3619;&#3632;&#3617;&#3634;&#3603;&#3619;&#3634;&#3588;&#3634; Column (USD)'!A1"/><Relationship Id="rId5" Type="http://schemas.openxmlformats.org/officeDocument/2006/relationships/hyperlink" Target="#'&#3648;&#3617;&#3609;&#3641; &#3611;&#3619;&#3632;&#3617;&#3634;&#3603;&#3619;&#3634;&#3588;&#3634;'!A1"/><Relationship Id="rId4" Type="http://schemas.openxmlformats.org/officeDocument/2006/relationships/hyperlink" Target="#'&#3648;&#3617;&#3609;&#3641;&#3629;&#3629;&#3585;&#3649;&#3610;&#3610; &#3585;&#3619;&#3629;&#3585;&#3588;&#3656;&#3634;'!A1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hyperlink" Target="#'&#3611;&#3619;&#3632;&#3617;&#3634;&#3603;&#3619;&#3634;&#3588;&#3634; Column (&#3585;&#3619;&#3629;&#3585;&#3588;&#3656;&#3634;)'!A1"/><Relationship Id="rId3" Type="http://schemas.openxmlformats.org/officeDocument/2006/relationships/hyperlink" Target="#'Can I section'!A1"/><Relationship Id="rId7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6" Type="http://schemas.openxmlformats.org/officeDocument/2006/relationships/hyperlink" Target="#'&#3648;&#3617;&#3609;&#3641;&#3629;&#3629;&#3585;&#3649;&#3610;&#3610; &#3585;&#3619;&#3629;&#3585;&#3588;&#3656;&#3634;'!A1"/><Relationship Id="rId5" Type="http://schemas.openxmlformats.org/officeDocument/2006/relationships/hyperlink" Target="#&#3648;&#3617;&#3609;&#3641;&#3627;&#3621;&#3633;&#3585;!A1"/><Relationship Id="rId4" Type="http://schemas.openxmlformats.org/officeDocument/2006/relationships/hyperlink" Target="#'Design Concrete Wall'!A1"/><Relationship Id="rId9" Type="http://schemas.openxmlformats.org/officeDocument/2006/relationships/hyperlink" Target="#&#3586;&#3657;&#3629;&#3617;&#3641;&#3621;&#3585;&#3634;&#3619;&#3629;&#3629;&#3585;&#3649;&#3610;&#3610;!A1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hyperlink" Target="#&#3648;&#3617;&#3609;&#3641;&#3627;&#3621;&#3633;&#3585;!A1"/><Relationship Id="rId7" Type="http://schemas.openxmlformats.org/officeDocument/2006/relationships/hyperlink" Target="#&#3586;&#3657;&#3629;&#3617;&#3641;&#3621;&#3585;&#3634;&#3619;&#3629;&#3629;&#3585;&#3649;&#3610;&#3610;!A1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6" Type="http://schemas.openxmlformats.org/officeDocument/2006/relationships/hyperlink" Target="#'&#3611;&#3619;&#3632;&#3617;&#3634;&#3603;&#3619;&#3634;&#3588;&#3634; Spread footings (WSD'!A1"/><Relationship Id="rId5" Type="http://schemas.openxmlformats.org/officeDocument/2006/relationships/hyperlink" Target="#'&#3648;&#3617;&#3609;&#3641; &#3611;&#3619;&#3632;&#3617;&#3634;&#3603;&#3619;&#3634;&#3588;&#3634;'!A1"/><Relationship Id="rId4" Type="http://schemas.openxmlformats.org/officeDocument/2006/relationships/hyperlink" Target="#'&#3648;&#3617;&#3609;&#3641;&#3629;&#3629;&#3585;&#3649;&#3610;&#3610; &#3585;&#3619;&#3629;&#3585;&#3588;&#3656;&#3634;'!A1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hyperlink" Target="#&#3586;&#3657;&#3629;&#3617;&#3641;&#3621;&#3585;&#3634;&#3619;&#3629;&#3629;&#3585;&#3649;&#3610;&#3610;!A1"/><Relationship Id="rId3" Type="http://schemas.openxmlformats.org/officeDocument/2006/relationships/hyperlink" Target="#&#3648;&#3617;&#3609;&#3641;&#3627;&#3621;&#3633;&#3585;!A1"/><Relationship Id="rId7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6" Type="http://schemas.openxmlformats.org/officeDocument/2006/relationships/hyperlink" Target="#'&#3611;&#3619;&#3632;&#3617;&#3634;&#3603;&#3619;&#3634;&#3588;&#3634; Spread footings (USD'!A1"/><Relationship Id="rId5" Type="http://schemas.openxmlformats.org/officeDocument/2006/relationships/hyperlink" Target="#'&#3648;&#3617;&#3609;&#3641; &#3611;&#3619;&#3632;&#3617;&#3634;&#3603;&#3619;&#3634;&#3588;&#3634;'!A1"/><Relationship Id="rId4" Type="http://schemas.openxmlformats.org/officeDocument/2006/relationships/hyperlink" Target="#'&#3648;&#3617;&#3609;&#3641;&#3629;&#3629;&#3585;&#3649;&#3610;&#3610; &#3585;&#3619;&#3629;&#3585;&#3588;&#3656;&#3634;'!A1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&#3629;&#3629;&#3585;&#3649;&#3610;&#3610; &#3585;&#3619;&#3629;&#3585;&#3588;&#3656;&#3634;'!A1"/><Relationship Id="rId2" Type="http://schemas.openxmlformats.org/officeDocument/2006/relationships/hyperlink" Target="#&#3648;&#3617;&#3609;&#3641;&#3627;&#3621;&#3633;&#3585;!A1"/><Relationship Id="rId1" Type="http://schemas.openxmlformats.org/officeDocument/2006/relationships/image" Target="../media/image27.png"/><Relationship Id="rId6" Type="http://schemas.openxmlformats.org/officeDocument/2006/relationships/hyperlink" Target="#&#3586;&#3657;&#3629;&#3617;&#3641;&#3621;&#3585;&#3634;&#3619;&#3629;&#3629;&#3585;&#3649;&#3610;&#3610;!A1"/><Relationship Id="rId5" Type="http://schemas.openxmlformats.org/officeDocument/2006/relationships/hyperlink" Target="#'&#3611;&#3619;&#3632;&#3617;&#3634;&#3603;&#3619;&#3634;&#3588;&#3634;Spread footings (&#3585;&#3619;&#3629;&#3585;'!A1"/><Relationship Id="rId4" Type="http://schemas.openxmlformats.org/officeDocument/2006/relationships/hyperlink" Target="#'&#3648;&#3617;&#3609;&#3641; &#3611;&#3619;&#3632;&#3617;&#3634;&#3603;&#3619;&#3634;&#3588;&#3634;'!A1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&#3629;&#3629;&#3585;&#3649;&#3610;&#3610; &#3585;&#3619;&#3629;&#3585;&#3588;&#3656;&#3634;'!A1"/><Relationship Id="rId7" Type="http://schemas.openxmlformats.org/officeDocument/2006/relationships/hyperlink" Target="#&#3586;&#3657;&#3629;&#3617;&#3641;&#3621;&#3585;&#3634;&#3619;&#3629;&#3629;&#3585;&#3649;&#3610;&#3610;!A1"/><Relationship Id="rId2" Type="http://schemas.openxmlformats.org/officeDocument/2006/relationships/hyperlink" Target="#&#3648;&#3617;&#3609;&#3641;&#3627;&#3621;&#3633;&#3585;!A1"/><Relationship Id="rId1" Type="http://schemas.openxmlformats.org/officeDocument/2006/relationships/image" Target="../media/image30.png"/><Relationship Id="rId6" Type="http://schemas.openxmlformats.org/officeDocument/2006/relationships/image" Target="../media/image31.png"/><Relationship Id="rId5" Type="http://schemas.openxmlformats.org/officeDocument/2006/relationships/hyperlink" Target="#'&#3611;&#3619;&#3632;&#3617;&#3634;&#3603;&#3619;&#3634;&#3588;&#3634; Footings 1 pile  '!A1"/><Relationship Id="rId4" Type="http://schemas.openxmlformats.org/officeDocument/2006/relationships/hyperlink" Target="#'&#3648;&#3617;&#3609;&#3641; &#3611;&#3619;&#3632;&#3617;&#3634;&#3603;&#3619;&#3634;&#3588;&#3634;'!A1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hyperlink" Target="#&#3648;&#3617;&#3609;&#3641;&#3627;&#3621;&#3633;&#3585;!A1"/><Relationship Id="rId7" Type="http://schemas.openxmlformats.org/officeDocument/2006/relationships/hyperlink" Target="#&#3586;&#3657;&#3629;&#3617;&#3641;&#3621;&#3585;&#3634;&#3619;&#3629;&#3629;&#3585;&#3649;&#3610;&#3610;!A1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6" Type="http://schemas.openxmlformats.org/officeDocument/2006/relationships/hyperlink" Target="#'&#3611;&#3619;&#3632;&#3617;&#3634;&#3603;&#3619;&#3634;&#3588;&#3634;Footings 1 pile(&#3585;&#3619;&#3629;&#3585;'!A1"/><Relationship Id="rId5" Type="http://schemas.openxmlformats.org/officeDocument/2006/relationships/hyperlink" Target="#'&#3648;&#3617;&#3609;&#3641; &#3611;&#3619;&#3632;&#3617;&#3634;&#3603;&#3619;&#3634;&#3588;&#3634;'!A1"/><Relationship Id="rId4" Type="http://schemas.openxmlformats.org/officeDocument/2006/relationships/hyperlink" Target="#'&#3648;&#3617;&#3609;&#3641;&#3629;&#3629;&#3585;&#3649;&#3610;&#3610; &#3585;&#3619;&#3629;&#3585;&#3588;&#3656;&#3634;'!A1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hyperlink" Target="#&#3586;&#3657;&#3629;&#3617;&#3641;&#3621;&#3585;&#3634;&#3619;&#3629;&#3629;&#3585;&#3649;&#3610;&#3610;!A1"/><Relationship Id="rId3" Type="http://schemas.openxmlformats.org/officeDocument/2006/relationships/hyperlink" Target="#&#3648;&#3617;&#3609;&#3641;&#3627;&#3621;&#3633;&#3585;!A1"/><Relationship Id="rId7" Type="http://schemas.openxmlformats.org/officeDocument/2006/relationships/image" Target="../media/image34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6" Type="http://schemas.openxmlformats.org/officeDocument/2006/relationships/hyperlink" Target="#'&#3611;&#3619;&#3632;&#3617;&#3634;&#3603;&#3619;&#3634;&#3588;&#3634; Footings 2 pile '!A1"/><Relationship Id="rId5" Type="http://schemas.openxmlformats.org/officeDocument/2006/relationships/hyperlink" Target="#'&#3648;&#3617;&#3609;&#3641; &#3611;&#3619;&#3632;&#3617;&#3634;&#3603;&#3619;&#3634;&#3588;&#3634;'!A1"/><Relationship Id="rId4" Type="http://schemas.openxmlformats.org/officeDocument/2006/relationships/hyperlink" Target="#'&#3648;&#3617;&#3609;&#3641;&#3629;&#3629;&#3585;&#3649;&#3610;&#3610; &#3585;&#3619;&#3629;&#3585;&#3588;&#3656;&#3634;'!A1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hyperlink" Target="#&#3586;&#3657;&#3629;&#3617;&#3641;&#3621;&#3585;&#3634;&#3619;&#3629;&#3629;&#3585;&#3649;&#3610;&#3610;!A1"/><Relationship Id="rId3" Type="http://schemas.openxmlformats.org/officeDocument/2006/relationships/image" Target="../media/image34.png"/><Relationship Id="rId7" Type="http://schemas.openxmlformats.org/officeDocument/2006/relationships/hyperlink" Target="#'&#3611;&#3619;&#3632;&#3617;&#3634;&#3603;&#3619;&#3634;&#3588;&#3634;Footings 2 pile (&#3585;&#3619;&#3629;&#3585;'!A1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6" Type="http://schemas.openxmlformats.org/officeDocument/2006/relationships/hyperlink" Target="#'&#3648;&#3617;&#3609;&#3641; &#3611;&#3619;&#3632;&#3617;&#3634;&#3603;&#3619;&#3634;&#3588;&#3634;'!A1"/><Relationship Id="rId5" Type="http://schemas.openxmlformats.org/officeDocument/2006/relationships/hyperlink" Target="#'&#3648;&#3617;&#3609;&#3641;&#3629;&#3629;&#3585;&#3649;&#3610;&#3610; &#3585;&#3619;&#3629;&#3585;&#3588;&#3656;&#3634;'!A1"/><Relationship Id="rId4" Type="http://schemas.openxmlformats.org/officeDocument/2006/relationships/hyperlink" Target="#&#3648;&#3617;&#3609;&#3641;&#3627;&#3621;&#3633;&#3585;!A1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.png"/><Relationship Id="rId3" Type="http://schemas.openxmlformats.org/officeDocument/2006/relationships/hyperlink" Target="#&#3648;&#3617;&#3609;&#3641;&#3627;&#3621;&#3633;&#3585;!A1"/><Relationship Id="rId7" Type="http://schemas.openxmlformats.org/officeDocument/2006/relationships/image" Target="../media/image37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6" Type="http://schemas.openxmlformats.org/officeDocument/2006/relationships/hyperlink" Target="#'&#3611;&#3619;&#3632;&#3617;&#3634;&#3603;&#3619;&#3634;&#3588;&#3634; Footings 3 pile'!A1"/><Relationship Id="rId5" Type="http://schemas.openxmlformats.org/officeDocument/2006/relationships/hyperlink" Target="#'&#3648;&#3617;&#3609;&#3641; &#3611;&#3619;&#3632;&#3617;&#3634;&#3603;&#3619;&#3634;&#3588;&#3634;'!A1"/><Relationship Id="rId4" Type="http://schemas.openxmlformats.org/officeDocument/2006/relationships/hyperlink" Target="#'&#3648;&#3617;&#3609;&#3641;&#3629;&#3629;&#3585;&#3649;&#3610;&#3610; &#3585;&#3619;&#3629;&#3585;&#3588;&#3656;&#3634;'!A1"/><Relationship Id="rId9" Type="http://schemas.openxmlformats.org/officeDocument/2006/relationships/hyperlink" Target="#&#3586;&#3657;&#3629;&#3617;&#3641;&#3621;&#3585;&#3634;&#3619;&#3629;&#3629;&#3585;&#3649;&#3610;&#3610;!A1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hyperlink" Target="#&#3648;&#3617;&#3609;&#3641;&#3627;&#3621;&#3633;&#3585;!A1"/><Relationship Id="rId7" Type="http://schemas.openxmlformats.org/officeDocument/2006/relationships/hyperlink" Target="#&#3586;&#3657;&#3629;&#3617;&#3641;&#3621;&#3585;&#3634;&#3619;&#3629;&#3629;&#3585;&#3649;&#3610;&#3610;!A1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6" Type="http://schemas.openxmlformats.org/officeDocument/2006/relationships/hyperlink" Target="#'&#3611;&#3619;&#3632;&#3617;&#3634;&#3603;&#3619;&#3634;&#3588;&#3634; Footings 3 pile(&#3585;&#3619;&#3629;&#3585;'!A1"/><Relationship Id="rId5" Type="http://schemas.openxmlformats.org/officeDocument/2006/relationships/hyperlink" Target="#'&#3648;&#3617;&#3609;&#3641; &#3611;&#3619;&#3632;&#3617;&#3634;&#3603;&#3619;&#3634;&#3588;&#3634;'!A1"/><Relationship Id="rId4" Type="http://schemas.openxmlformats.org/officeDocument/2006/relationships/hyperlink" Target="#'&#3648;&#3617;&#3609;&#3641;&#3629;&#3629;&#3585;&#3649;&#3610;&#3610; &#3585;&#3619;&#3629;&#3585;&#3588;&#3656;&#3634;'!A1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3" Type="http://schemas.openxmlformats.org/officeDocument/2006/relationships/hyperlink" Target="#&#3648;&#3617;&#3609;&#3641;&#3627;&#3621;&#3633;&#3585;!A1"/><Relationship Id="rId7" Type="http://schemas.openxmlformats.org/officeDocument/2006/relationships/image" Target="../media/image37.png"/><Relationship Id="rId2" Type="http://schemas.openxmlformats.org/officeDocument/2006/relationships/image" Target="../media/image40.png"/><Relationship Id="rId1" Type="http://schemas.openxmlformats.org/officeDocument/2006/relationships/image" Target="../media/image39.png"/><Relationship Id="rId6" Type="http://schemas.openxmlformats.org/officeDocument/2006/relationships/hyperlink" Target="#'&#3611;&#3619;&#3632;&#3617;&#3634;&#3603;&#3619;&#3634;&#3588;&#3634; Footings 4 pile'!A1"/><Relationship Id="rId5" Type="http://schemas.openxmlformats.org/officeDocument/2006/relationships/hyperlink" Target="#'&#3648;&#3617;&#3609;&#3641; &#3611;&#3619;&#3632;&#3617;&#3634;&#3603;&#3619;&#3634;&#3588;&#3634;'!A1"/><Relationship Id="rId4" Type="http://schemas.openxmlformats.org/officeDocument/2006/relationships/hyperlink" Target="#'&#3648;&#3617;&#3609;&#3641;&#3629;&#3629;&#3585;&#3649;&#3610;&#3610; &#3585;&#3619;&#3629;&#3585;&#3588;&#3656;&#3634;'!A1"/><Relationship Id="rId9" Type="http://schemas.openxmlformats.org/officeDocument/2006/relationships/hyperlink" Target="#&#3586;&#3657;&#3629;&#3617;&#3641;&#3621;&#3585;&#3634;&#3619;&#3629;&#3629;&#3585;&#3649;&#3610;&#3610;!A1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hyperlink" Target="#&#3648;&#3617;&#3609;&#3641;&#3627;&#3621;&#3633;&#3585;!A1"/><Relationship Id="rId7" Type="http://schemas.openxmlformats.org/officeDocument/2006/relationships/hyperlink" Target="#&#3586;&#3657;&#3629;&#3617;&#3641;&#3621;&#3585;&#3634;&#3619;&#3629;&#3629;&#3585;&#3649;&#3610;&#3610;!A1"/><Relationship Id="rId2" Type="http://schemas.openxmlformats.org/officeDocument/2006/relationships/image" Target="../media/image40.png"/><Relationship Id="rId1" Type="http://schemas.openxmlformats.org/officeDocument/2006/relationships/image" Target="../media/image39.png"/><Relationship Id="rId6" Type="http://schemas.openxmlformats.org/officeDocument/2006/relationships/hyperlink" Target="#'&#3611;&#3619;&#3632;&#3617;&#3634;&#3603;&#3619;&#3634;&#3588;&#3634; Footings 4 pile(&#3585;&#3619;&#3629;&#3585;'!A1"/><Relationship Id="rId5" Type="http://schemas.openxmlformats.org/officeDocument/2006/relationships/hyperlink" Target="#'&#3648;&#3617;&#3609;&#3641; &#3611;&#3619;&#3632;&#3617;&#3634;&#3603;&#3619;&#3634;&#3588;&#3634;'!A1"/><Relationship Id="rId4" Type="http://schemas.openxmlformats.org/officeDocument/2006/relationships/hyperlink" Target="#'&#3648;&#3617;&#3609;&#3641;&#3629;&#3629;&#3585;&#3649;&#3610;&#3610; &#3585;&#3619;&#3629;&#3585;&#3588;&#3656;&#3634;'!A1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CANTILEVER SLAB (WSD)'!A1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CANTILEVER SLAB (USD)'!A1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CANTILEVER SLAB (&#3585;&#3619;&#3629;&#3585;&#3588;&#3656;&#3634;)'!A1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ONE WAY SLAB (WSD)'!A1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ONE WAY SLAB (USD)'!A1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ONE WAY SLAB (&#3585;&#3619;&#3629;&#3585;&#3588;&#3656;&#3634;)'!A1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TWO WAY SLAB (WSD) '!A1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TWO WAY SLAB (USD)'!A1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TWO WAY SLAB (&#3585;&#3619;&#3629;&#3585;&#3588;&#3656;&#3634;)'!A1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drawing51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BEAM (WSD)'!A1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BEAM (USD)'!A1"/></Relationships>
</file>

<file path=xl/drawings/_rels/drawing53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BEAM (USD) &#3585;&#3619;&#3629;&#3585; Mu Vu'!A1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BEAM (&#3585;&#3619;&#3629;&#3585;&#3588;&#3656;&#3634;)'!A1"/></Relationships>
</file>

<file path=xl/drawings/_rels/drawing55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STAIR (WSD)'!A1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STAIR (USD)'!A1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STAIR (&#3585;&#3619;&#3629;&#3585;&#3588;&#3656;&#3634;)'!A1"/></Relationships>
</file>

<file path=xl/drawings/_rels/drawing59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Column (WSD) '!A1"/></Relationships>
</file>

<file path=xl/drawings/_rels/drawing61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Column (USD)'!A1"/></Relationships>
</file>

<file path=xl/drawings/_rels/drawing62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Column (&#3585;&#3619;&#3629;&#3585;&#3588;&#3656;&#3634;)'!A1"/></Relationships>
</file>

<file path=xl/drawings/_rels/drawing63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Spread footings (WSD)'!A1"/></Relationships>
</file>

<file path=xl/drawings/_rels/drawing65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Spread footings (USD)'!A1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Spread footings  (&#3585;&#3619;&#3629;&#3585;&#3588;&#3656;&#3634;)'!A1"/></Relationships>
</file>

<file path=xl/drawings/_rels/drawing67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drawing68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Footings 1 pile  '!A1"/></Relationships>
</file>

<file path=xl/drawings/_rels/drawing69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Footings 1 pile (&#3585;&#3619;&#3629;&#3585;&#3588;&#3656;&#3634;)'!A1"/></Relationships>
</file>

<file path=xl/drawings/_rels/drawing70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drawing71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Footings 2 pile '!A1"/></Relationships>
</file>

<file path=xl/drawings/_rels/drawing72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Footings 2 pile  (&#3585;&#3619;&#3629;&#3585;&#3588;&#3656;&#3634;)'!A1"/></Relationships>
</file>

<file path=xl/drawings/_rels/drawing73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drawing74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Footings 3 pile'!A1"/></Relationships>
</file>

<file path=xl/drawings/_rels/drawing75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Footings 3 pile (&#3585;&#3619;&#3629;&#3585;&#3588;&#3656;&#3634;)'!A1"/></Relationships>
</file>

<file path=xl/drawings/_rels/drawing76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drawing77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Footings 4 pile '!A1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Relationship Id="rId4" Type="http://schemas.openxmlformats.org/officeDocument/2006/relationships/hyperlink" Target="#'Footings 4 pile  (&#3585;&#3619;&#3629;&#3585;&#3588;&#3656;&#3634;)'!A1"/></Relationships>
</file>

<file path=xl/drawings/_rels/drawing79.xml.rels><?xml version="1.0" encoding="UTF-8" standalone="yes"?>
<Relationships xmlns="http://schemas.openxmlformats.org/package/2006/relationships"><Relationship Id="rId3" Type="http://schemas.openxmlformats.org/officeDocument/2006/relationships/hyperlink" Target="#'&#3648;&#3617;&#3609;&#3641; &#3611;&#3619;&#3632;&#3617;&#3634;&#3603;&#3619;&#3634;&#3588;&#3634;'!A1"/><Relationship Id="rId2" Type="http://schemas.openxmlformats.org/officeDocument/2006/relationships/hyperlink" Target="#'&#3648;&#3617;&#3609;&#3641;&#3629;&#3629;&#3585;&#3649;&#3610;&#3610; &#3585;&#3619;&#3629;&#3585;&#3588;&#3656;&#3634;'!A1"/><Relationship Id="rId1" Type="http://schemas.openxmlformats.org/officeDocument/2006/relationships/hyperlink" Target="#&#3648;&#3617;&#3609;&#3641;&#3627;&#3621;&#3633;&#3585;!A1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w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w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wmf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40360</xdr:colOff>
      <xdr:row>4</xdr:row>
      <xdr:rowOff>96865</xdr:rowOff>
    </xdr:from>
    <xdr:to>
      <xdr:col>6</xdr:col>
      <xdr:colOff>831419</xdr:colOff>
      <xdr:row>6</xdr:row>
      <xdr:rowOff>325712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36356" y="2542691"/>
          <a:ext cx="5271038" cy="1116771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th-TH" sz="6600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ออกแบบ</a:t>
          </a:r>
          <a:r>
            <a:rPr lang="th-TH" sz="6600" baseline="0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หรือกรอกค่า</a:t>
          </a:r>
          <a:endParaRPr lang="th-TH" sz="34400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64577</xdr:colOff>
      <xdr:row>4</xdr:row>
      <xdr:rowOff>113009</xdr:rowOff>
    </xdr:from>
    <xdr:to>
      <xdr:col>12</xdr:col>
      <xdr:colOff>855636</xdr:colOff>
      <xdr:row>6</xdr:row>
      <xdr:rowOff>341856</xdr:rowOff>
    </xdr:to>
    <xdr:sp macro="" textlink="">
      <xdr:nvSpPr>
        <xdr:cNvPr id="6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336547" y="2558835"/>
          <a:ext cx="5271038" cy="111677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600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ประมาณราคา</a:t>
          </a:r>
          <a:endParaRPr lang="th-TH" sz="6600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1</xdr:col>
      <xdr:colOff>60158</xdr:colOff>
      <xdr:row>7</xdr:row>
      <xdr:rowOff>448221</xdr:rowOff>
    </xdr:from>
    <xdr:to>
      <xdr:col>6</xdr:col>
      <xdr:colOff>813640</xdr:colOff>
      <xdr:row>16</xdr:row>
      <xdr:rowOff>260684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0" y="4268247"/>
          <a:ext cx="5215193" cy="3873121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112891</xdr:colOff>
      <xdr:row>7</xdr:row>
      <xdr:rowOff>404519</xdr:rowOff>
    </xdr:from>
    <xdr:to>
      <xdr:col>12</xdr:col>
      <xdr:colOff>790224</xdr:colOff>
      <xdr:row>16</xdr:row>
      <xdr:rowOff>301039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37113" y="4167482"/>
          <a:ext cx="5051778" cy="3875853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266377</xdr:colOff>
      <xdr:row>4</xdr:row>
      <xdr:rowOff>266376</xdr:rowOff>
    </xdr:from>
    <xdr:to>
      <xdr:col>3</xdr:col>
      <xdr:colOff>492393</xdr:colOff>
      <xdr:row>5</xdr:row>
      <xdr:rowOff>411673</xdr:rowOff>
    </xdr:to>
    <xdr:sp macro="" textlink="">
      <xdr:nvSpPr>
        <xdr:cNvPr id="6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162373" y="2300529"/>
          <a:ext cx="2018007" cy="65383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tx1">
                  <a:lumMod val="95000"/>
                  <a:lumOff val="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(WSD)</a:t>
          </a:r>
          <a:endParaRPr lang="th-TH" sz="1600" b="1">
            <a:solidFill>
              <a:schemeClr val="tx1">
                <a:lumMod val="95000"/>
                <a:lumOff val="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282520</xdr:colOff>
      <xdr:row>6</xdr:row>
      <xdr:rowOff>250233</xdr:rowOff>
    </xdr:from>
    <xdr:to>
      <xdr:col>3</xdr:col>
      <xdr:colOff>508536</xdr:colOff>
      <xdr:row>7</xdr:row>
      <xdr:rowOff>395530</xdr:rowOff>
    </xdr:to>
    <xdr:sp macro="" textlink="">
      <xdr:nvSpPr>
        <xdr:cNvPr id="7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178516" y="3301462"/>
          <a:ext cx="2018007" cy="65383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(WSD)</a:t>
          </a:r>
          <a:endParaRPr lang="th-TH" sz="18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266377</xdr:colOff>
      <xdr:row>8</xdr:row>
      <xdr:rowOff>177586</xdr:rowOff>
    </xdr:from>
    <xdr:to>
      <xdr:col>3</xdr:col>
      <xdr:colOff>492393</xdr:colOff>
      <xdr:row>9</xdr:row>
      <xdr:rowOff>322883</xdr:rowOff>
    </xdr:to>
    <xdr:sp macro="" textlink="">
      <xdr:nvSpPr>
        <xdr:cNvPr id="8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162373" y="4245891"/>
          <a:ext cx="2018007" cy="65383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(WSD) </a:t>
          </a:r>
          <a:endParaRPr lang="th-TH" sz="18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258305</xdr:colOff>
      <xdr:row>10</xdr:row>
      <xdr:rowOff>16144</xdr:rowOff>
    </xdr:from>
    <xdr:to>
      <xdr:col>3</xdr:col>
      <xdr:colOff>484321</xdr:colOff>
      <xdr:row>11</xdr:row>
      <xdr:rowOff>161441</xdr:rowOff>
    </xdr:to>
    <xdr:sp macro="" textlink="">
      <xdr:nvSpPr>
        <xdr:cNvPr id="9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1154301" y="5101525"/>
          <a:ext cx="2018007" cy="65383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(WSD)</a:t>
          </a:r>
          <a:endParaRPr lang="th-TH" sz="32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225048</xdr:colOff>
      <xdr:row>11</xdr:row>
      <xdr:rowOff>386489</xdr:rowOff>
    </xdr:from>
    <xdr:to>
      <xdr:col>3</xdr:col>
      <xdr:colOff>451064</xdr:colOff>
      <xdr:row>13</xdr:row>
      <xdr:rowOff>23247</xdr:rowOff>
    </xdr:to>
    <xdr:sp macro="" textlink="">
      <xdr:nvSpPr>
        <xdr:cNvPr id="10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121044" y="5980408"/>
          <a:ext cx="2018007" cy="65383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(WSD)</a:t>
          </a:r>
          <a:endParaRPr lang="th-TH" sz="28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216007</xdr:colOff>
      <xdr:row>13</xdr:row>
      <xdr:rowOff>224079</xdr:rowOff>
    </xdr:from>
    <xdr:to>
      <xdr:col>3</xdr:col>
      <xdr:colOff>442023</xdr:colOff>
      <xdr:row>14</xdr:row>
      <xdr:rowOff>369376</xdr:rowOff>
    </xdr:to>
    <xdr:sp macro="" textlink="">
      <xdr:nvSpPr>
        <xdr:cNvPr id="11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112003" y="6835075"/>
          <a:ext cx="2018007" cy="65383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(WSD) </a:t>
          </a:r>
          <a:endParaRPr lang="th-TH" sz="28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216976</xdr:colOff>
      <xdr:row>15</xdr:row>
      <xdr:rowOff>47463</xdr:rowOff>
    </xdr:from>
    <xdr:to>
      <xdr:col>3</xdr:col>
      <xdr:colOff>442992</xdr:colOff>
      <xdr:row>16</xdr:row>
      <xdr:rowOff>192760</xdr:rowOff>
    </xdr:to>
    <xdr:sp macro="" textlink="">
      <xdr:nvSpPr>
        <xdr:cNvPr id="18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1112972" y="7675535"/>
          <a:ext cx="2018007" cy="653835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(WSD)</a:t>
          </a:r>
          <a:endParaRPr lang="th-TH" sz="20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338057</xdr:colOff>
      <xdr:row>4</xdr:row>
      <xdr:rowOff>258304</xdr:rowOff>
    </xdr:from>
    <xdr:to>
      <xdr:col>6</xdr:col>
      <xdr:colOff>742627</xdr:colOff>
      <xdr:row>5</xdr:row>
      <xdr:rowOff>426849</xdr:rowOff>
    </xdr:to>
    <xdr:sp macro="" textlink="">
      <xdr:nvSpPr>
        <xdr:cNvPr id="21" name="สี่เหลี่ยมผืนผ้ามุมมน 9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3922040" y="2292457"/>
          <a:ext cx="2196562" cy="677083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(USD)</a:t>
          </a:r>
          <a:endParaRPr lang="th-TH" sz="16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354200</xdr:colOff>
      <xdr:row>6</xdr:row>
      <xdr:rowOff>242161</xdr:rowOff>
    </xdr:from>
    <xdr:to>
      <xdr:col>6</xdr:col>
      <xdr:colOff>758770</xdr:colOff>
      <xdr:row>7</xdr:row>
      <xdr:rowOff>410706</xdr:rowOff>
    </xdr:to>
    <xdr:sp macro="" textlink="">
      <xdr:nvSpPr>
        <xdr:cNvPr id="22" name="สี่เหลี่ยมผืนผ้ามุมมน 9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3938183" y="3293390"/>
          <a:ext cx="2196562" cy="677083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(USD)</a:t>
          </a:r>
          <a:endParaRPr lang="th-TH" sz="1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338057</xdr:colOff>
      <xdr:row>8</xdr:row>
      <xdr:rowOff>169514</xdr:rowOff>
    </xdr:from>
    <xdr:to>
      <xdr:col>6</xdr:col>
      <xdr:colOff>742627</xdr:colOff>
      <xdr:row>9</xdr:row>
      <xdr:rowOff>338059</xdr:rowOff>
    </xdr:to>
    <xdr:sp macro="" textlink="">
      <xdr:nvSpPr>
        <xdr:cNvPr id="23" name="สี่เหลี่ยมผืนผ้ามุมมน 97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3922040" y="4237819"/>
          <a:ext cx="2196562" cy="677083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(USD) </a:t>
          </a:r>
          <a:endParaRPr lang="th-TH" sz="1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329985</xdr:colOff>
      <xdr:row>10</xdr:row>
      <xdr:rowOff>8072</xdr:rowOff>
    </xdr:from>
    <xdr:to>
      <xdr:col>6</xdr:col>
      <xdr:colOff>734555</xdr:colOff>
      <xdr:row>11</xdr:row>
      <xdr:rowOff>176617</xdr:rowOff>
    </xdr:to>
    <xdr:sp macro="" textlink="">
      <xdr:nvSpPr>
        <xdr:cNvPr id="24" name="สี่เหลี่ยมผืนผ้ามุมมน 9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3913968" y="5093453"/>
          <a:ext cx="2196562" cy="677083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(USD)</a:t>
          </a:r>
          <a:endParaRPr lang="th-TH" sz="32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269513</xdr:colOff>
      <xdr:row>14</xdr:row>
      <xdr:rowOff>242345</xdr:rowOff>
    </xdr:from>
    <xdr:to>
      <xdr:col>6</xdr:col>
      <xdr:colOff>674083</xdr:colOff>
      <xdr:row>15</xdr:row>
      <xdr:rowOff>405816</xdr:rowOff>
    </xdr:to>
    <xdr:sp macro="" textlink="">
      <xdr:nvSpPr>
        <xdr:cNvPr id="25" name="สี่เหลี่ยมผืนผ้ามุมมน 9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3861799" y="7290845"/>
          <a:ext cx="2200713" cy="666935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(USD)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260472</xdr:colOff>
      <xdr:row>16</xdr:row>
      <xdr:rowOff>79935</xdr:rowOff>
    </xdr:from>
    <xdr:to>
      <xdr:col>6</xdr:col>
      <xdr:colOff>665042</xdr:colOff>
      <xdr:row>17</xdr:row>
      <xdr:rowOff>248480</xdr:rowOff>
    </xdr:to>
    <xdr:sp macro="" textlink="">
      <xdr:nvSpPr>
        <xdr:cNvPr id="26" name="สี่เหลี่ยมผืนผ้ามุมมน 97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3852758" y="8135364"/>
          <a:ext cx="2200713" cy="672009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(USD) 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261441</xdr:colOff>
      <xdr:row>17</xdr:row>
      <xdr:rowOff>406783</xdr:rowOff>
    </xdr:from>
    <xdr:to>
      <xdr:col>6</xdr:col>
      <xdr:colOff>666011</xdr:colOff>
      <xdr:row>19</xdr:row>
      <xdr:rowOff>71865</xdr:rowOff>
    </xdr:to>
    <xdr:sp macro="" textlink="">
      <xdr:nvSpPr>
        <xdr:cNvPr id="27" name="สี่เหลี่ยมผืนผ้ามุมมน 97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3853727" y="8965676"/>
          <a:ext cx="2200713" cy="672010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(USD)</a:t>
          </a:r>
          <a:endParaRPr lang="th-TH" sz="20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228184</xdr:colOff>
      <xdr:row>19</xdr:row>
      <xdr:rowOff>273665</xdr:rowOff>
    </xdr:from>
    <xdr:to>
      <xdr:col>6</xdr:col>
      <xdr:colOff>632754</xdr:colOff>
      <xdr:row>20</xdr:row>
      <xdr:rowOff>437135</xdr:rowOff>
    </xdr:to>
    <xdr:sp macro="" textlink="">
      <xdr:nvSpPr>
        <xdr:cNvPr id="28" name="สี่เหลี่ยมผืนผ้ามุมมน 97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3820470" y="9839486"/>
          <a:ext cx="2200713" cy="666935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1 pile  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219143</xdr:colOff>
      <xdr:row>21</xdr:row>
      <xdr:rowOff>111255</xdr:rowOff>
    </xdr:from>
    <xdr:to>
      <xdr:col>6</xdr:col>
      <xdr:colOff>623713</xdr:colOff>
      <xdr:row>22</xdr:row>
      <xdr:rowOff>279799</xdr:rowOff>
    </xdr:to>
    <xdr:sp macro="" textlink="">
      <xdr:nvSpPr>
        <xdr:cNvPr id="29" name="สี่เหลี่ยมผืนผ้ามุมมน 9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3811429" y="10684005"/>
          <a:ext cx="2200713" cy="672008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2 pile  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288657</xdr:colOff>
      <xdr:row>4</xdr:row>
      <xdr:rowOff>265408</xdr:rowOff>
    </xdr:from>
    <xdr:to>
      <xdr:col>9</xdr:col>
      <xdr:colOff>726483</xdr:colOff>
      <xdr:row>5</xdr:row>
      <xdr:rowOff>433953</xdr:rowOff>
    </xdr:to>
    <xdr:sp macro="" textlink="">
      <xdr:nvSpPr>
        <xdr:cNvPr id="30" name="สี่เหลี่ยมผืนผ้ามุมมน 97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6560627" y="2299561"/>
          <a:ext cx="2229818" cy="677083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</a:t>
          </a:r>
          <a:r>
            <a:rPr lang="th-TH" sz="16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16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304799</xdr:colOff>
      <xdr:row>6</xdr:row>
      <xdr:rowOff>249265</xdr:rowOff>
    </xdr:from>
    <xdr:to>
      <xdr:col>9</xdr:col>
      <xdr:colOff>686122</xdr:colOff>
      <xdr:row>7</xdr:row>
      <xdr:rowOff>417810</xdr:rowOff>
    </xdr:to>
    <xdr:sp macro="" textlink="">
      <xdr:nvSpPr>
        <xdr:cNvPr id="31" name="สี่เหลี่ยมผืนผ้ามุมมน 97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6576769" y="3300494"/>
          <a:ext cx="2173315" cy="677083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</a:t>
          </a:r>
          <a:r>
            <a:rPr lang="th-TH" sz="1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18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288657</xdr:colOff>
      <xdr:row>8</xdr:row>
      <xdr:rowOff>217440</xdr:rowOff>
    </xdr:from>
    <xdr:to>
      <xdr:col>9</xdr:col>
      <xdr:colOff>678051</xdr:colOff>
      <xdr:row>9</xdr:row>
      <xdr:rowOff>385985</xdr:rowOff>
    </xdr:to>
    <xdr:sp macro="" textlink="">
      <xdr:nvSpPr>
        <xdr:cNvPr id="32" name="สี่เหลี่ยมผืนผ้ามุมมน 97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6575157" y="4245154"/>
          <a:ext cx="2185537" cy="672010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</a:t>
          </a:r>
          <a:r>
            <a:rPr lang="th-TH" sz="1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18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280585</xdr:colOff>
      <xdr:row>10</xdr:row>
      <xdr:rowOff>96819</xdr:rowOff>
    </xdr:from>
    <xdr:to>
      <xdr:col>9</xdr:col>
      <xdr:colOff>685155</xdr:colOff>
      <xdr:row>11</xdr:row>
      <xdr:rowOff>265364</xdr:rowOff>
    </xdr:to>
    <xdr:sp macro="" textlink="">
      <xdr:nvSpPr>
        <xdr:cNvPr id="33" name="สี่เหลี่ยมผืนผ้ามุมมน 97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6567085" y="5131462"/>
          <a:ext cx="2200713" cy="672009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</a:t>
          </a:r>
          <a:r>
            <a:rPr lang="th-TH" sz="2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28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274540</xdr:colOff>
      <xdr:row>12</xdr:row>
      <xdr:rowOff>31736</xdr:rowOff>
    </xdr:from>
    <xdr:to>
      <xdr:col>9</xdr:col>
      <xdr:colOff>679110</xdr:colOff>
      <xdr:row>13</xdr:row>
      <xdr:rowOff>195206</xdr:rowOff>
    </xdr:to>
    <xdr:sp macro="" textlink="">
      <xdr:nvSpPr>
        <xdr:cNvPr id="34" name="สี่เหลี่ยมผืนผ้ามุมมน 97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6561040" y="6073307"/>
          <a:ext cx="2200713" cy="666935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</a:t>
          </a:r>
          <a:r>
            <a:rPr lang="th-TH" sz="2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28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265499</xdr:colOff>
      <xdr:row>14</xdr:row>
      <xdr:rowOff>59825</xdr:rowOff>
    </xdr:from>
    <xdr:to>
      <xdr:col>9</xdr:col>
      <xdr:colOff>670069</xdr:colOff>
      <xdr:row>15</xdr:row>
      <xdr:rowOff>228370</xdr:rowOff>
    </xdr:to>
    <xdr:sp macro="" textlink="">
      <xdr:nvSpPr>
        <xdr:cNvPr id="35" name="สี่เหลี่ยมผืนผ้ามุมมน 97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6551999" y="7108325"/>
          <a:ext cx="2200713" cy="672009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</a:t>
          </a:r>
          <a:r>
            <a:rPr lang="th-TH" sz="2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28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266469</xdr:colOff>
      <xdr:row>16</xdr:row>
      <xdr:rowOff>95250</xdr:rowOff>
    </xdr:from>
    <xdr:to>
      <xdr:col>9</xdr:col>
      <xdr:colOff>762000</xdr:colOff>
      <xdr:row>17</xdr:row>
      <xdr:rowOff>310290</xdr:rowOff>
    </xdr:to>
    <xdr:sp macro="" textlink="">
      <xdr:nvSpPr>
        <xdr:cNvPr id="36" name="สี่เหลี่ยมผืนผ้ามุมมน 97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>
          <a:off x="6552969" y="8150679"/>
          <a:ext cx="2291674" cy="718504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20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274034</xdr:colOff>
      <xdr:row>18</xdr:row>
      <xdr:rowOff>44127</xdr:rowOff>
    </xdr:from>
    <xdr:to>
      <xdr:col>9</xdr:col>
      <xdr:colOff>769565</xdr:colOff>
      <xdr:row>19</xdr:row>
      <xdr:rowOff>253741</xdr:rowOff>
    </xdr:to>
    <xdr:sp macro="" textlink="">
      <xdr:nvSpPr>
        <xdr:cNvPr id="37" name="สี่เหลี่ยมผืนผ้ามุมมน 97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6560534" y="9106484"/>
          <a:ext cx="2291674" cy="713078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1 pile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20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237778</xdr:colOff>
      <xdr:row>19</xdr:row>
      <xdr:rowOff>425651</xdr:rowOff>
    </xdr:from>
    <xdr:to>
      <xdr:col>9</xdr:col>
      <xdr:colOff>733309</xdr:colOff>
      <xdr:row>21</xdr:row>
      <xdr:rowOff>137224</xdr:rowOff>
    </xdr:to>
    <xdr:sp macro="" textlink="">
      <xdr:nvSpPr>
        <xdr:cNvPr id="38" name="สี่เหลี่ยมผืนผ้ามุมมน 97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6524278" y="9991472"/>
          <a:ext cx="2291674" cy="718502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2 pile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20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271544</xdr:colOff>
      <xdr:row>6</xdr:row>
      <xdr:rowOff>232152</xdr:rowOff>
    </xdr:from>
    <xdr:to>
      <xdr:col>12</xdr:col>
      <xdr:colOff>676115</xdr:colOff>
      <xdr:row>7</xdr:row>
      <xdr:rowOff>400697</xdr:rowOff>
    </xdr:to>
    <xdr:sp macro="" textlink="">
      <xdr:nvSpPr>
        <xdr:cNvPr id="40" name="สี่เหลี่ยมผืนผ้ามุมมน 97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9231502" y="3283381"/>
          <a:ext cx="2196562" cy="677083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 w="38100">
          <a:solidFill>
            <a:schemeClr val="tx2">
              <a:lumMod val="75000"/>
              <a:lumOff val="2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tx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</a:t>
          </a:r>
          <a:endParaRPr lang="th-TH" sz="2800" b="1">
            <a:solidFill>
              <a:schemeClr val="tx1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242161</xdr:colOff>
      <xdr:row>8</xdr:row>
      <xdr:rowOff>290594</xdr:rowOff>
    </xdr:from>
    <xdr:to>
      <xdr:col>12</xdr:col>
      <xdr:colOff>646732</xdr:colOff>
      <xdr:row>13</xdr:row>
      <xdr:rowOff>217945</xdr:rowOff>
    </xdr:to>
    <xdr:sp macro="" textlink="">
      <xdr:nvSpPr>
        <xdr:cNvPr id="42" name="สี่เหลี่ยมผืนผ้ามุมมน 97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/>
      </xdr:nvSpPr>
      <xdr:spPr>
        <a:xfrm>
          <a:off x="9202119" y="4358899"/>
          <a:ext cx="2196562" cy="2470042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0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60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226018</xdr:colOff>
      <xdr:row>14</xdr:row>
      <xdr:rowOff>217944</xdr:rowOff>
    </xdr:from>
    <xdr:to>
      <xdr:col>12</xdr:col>
      <xdr:colOff>630589</xdr:colOff>
      <xdr:row>19</xdr:row>
      <xdr:rowOff>145295</xdr:rowOff>
    </xdr:to>
    <xdr:sp macro="" textlink="">
      <xdr:nvSpPr>
        <xdr:cNvPr id="43" name="สี่เหลี่ยมผืนผ้ามุมมน 97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/>
      </xdr:nvSpPr>
      <xdr:spPr>
        <a:xfrm>
          <a:off x="9185976" y="7337478"/>
          <a:ext cx="2196562" cy="2470042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10</xdr:col>
      <xdr:colOff>298665</xdr:colOff>
      <xdr:row>4</xdr:row>
      <xdr:rowOff>266377</xdr:rowOff>
    </xdr:from>
    <xdr:to>
      <xdr:col>12</xdr:col>
      <xdr:colOff>703236</xdr:colOff>
      <xdr:row>5</xdr:row>
      <xdr:rowOff>434922</xdr:rowOff>
    </xdr:to>
    <xdr:sp macro="" textlink="">
      <xdr:nvSpPr>
        <xdr:cNvPr id="44" name="สี่เหลี่ยมผืนผ้ามุมมน 97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/>
      </xdr:nvSpPr>
      <xdr:spPr>
        <a:xfrm>
          <a:off x="9258623" y="2300530"/>
          <a:ext cx="2196562" cy="677083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 w="38100">
          <a:solidFill>
            <a:schemeClr val="tx2">
              <a:lumMod val="75000"/>
              <a:lumOff val="2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CANTILEVER SLAB </a:t>
          </a:r>
          <a:endParaRPr lang="th-TH" sz="4800" b="1">
            <a:solidFill>
              <a:schemeClr val="tx1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188232</xdr:colOff>
      <xdr:row>22</xdr:row>
      <xdr:rowOff>446768</xdr:rowOff>
    </xdr:from>
    <xdr:to>
      <xdr:col>6</xdr:col>
      <xdr:colOff>592802</xdr:colOff>
      <xdr:row>24</xdr:row>
      <xdr:rowOff>111847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780518" y="11522982"/>
          <a:ext cx="2200713" cy="672008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</a:t>
          </a:r>
          <a:r>
            <a:rPr lang="th-TH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3</a:t>
          </a:r>
          <a:r>
            <a:rPr lang="th-TH" sz="2800" b="1" baseline="0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pile  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176893</xdr:colOff>
      <xdr:row>24</xdr:row>
      <xdr:rowOff>294820</xdr:rowOff>
    </xdr:from>
    <xdr:to>
      <xdr:col>6</xdr:col>
      <xdr:colOff>581463</xdr:colOff>
      <xdr:row>25</xdr:row>
      <xdr:rowOff>456561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769179" y="12377963"/>
          <a:ext cx="2200713" cy="665205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</a:t>
          </a:r>
          <a:r>
            <a:rPr lang="th-TH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4</a:t>
          </a:r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pile  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258534</xdr:colOff>
      <xdr:row>21</xdr:row>
      <xdr:rowOff>413882</xdr:rowOff>
    </xdr:from>
    <xdr:to>
      <xdr:col>9</xdr:col>
      <xdr:colOff>754065</xdr:colOff>
      <xdr:row>23</xdr:row>
      <xdr:rowOff>125455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6545034" y="10986632"/>
          <a:ext cx="2291674" cy="718502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3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pile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20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229053</xdr:colOff>
      <xdr:row>23</xdr:row>
      <xdr:rowOff>457442</xdr:rowOff>
    </xdr:from>
    <xdr:to>
      <xdr:col>9</xdr:col>
      <xdr:colOff>724584</xdr:colOff>
      <xdr:row>25</xdr:row>
      <xdr:rowOff>161742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6515553" y="12037121"/>
          <a:ext cx="2291674" cy="711228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4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pile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20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244929</xdr:colOff>
      <xdr:row>11</xdr:row>
      <xdr:rowOff>326569</xdr:rowOff>
    </xdr:from>
    <xdr:to>
      <xdr:col>6</xdr:col>
      <xdr:colOff>649499</xdr:colOff>
      <xdr:row>14</xdr:row>
      <xdr:rowOff>13608</xdr:rowOff>
    </xdr:to>
    <xdr:sp macro="" textlink="">
      <xdr:nvSpPr>
        <xdr:cNvPr id="12" name="สี่เหลี่ยมผืนผ้ามุมมน 9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3837215" y="5864676"/>
          <a:ext cx="2200713" cy="1197432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(USD)</a:t>
          </a:r>
        </a:p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Mu Vu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176893</xdr:colOff>
      <xdr:row>19</xdr:row>
      <xdr:rowOff>326572</xdr:rowOff>
    </xdr:from>
    <xdr:to>
      <xdr:col>12</xdr:col>
      <xdr:colOff>581464</xdr:colOff>
      <xdr:row>24</xdr:row>
      <xdr:rowOff>253922</xdr:rowOff>
    </xdr:to>
    <xdr:sp macro="" textlink="">
      <xdr:nvSpPr>
        <xdr:cNvPr id="13" name="สี่เหลี่ยมผืนผ้ามุมมน 97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9157607" y="9892393"/>
          <a:ext cx="2200714" cy="2444672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239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266377</xdr:colOff>
      <xdr:row>4</xdr:row>
      <xdr:rowOff>266376</xdr:rowOff>
    </xdr:from>
    <xdr:to>
      <xdr:col>3</xdr:col>
      <xdr:colOff>492393</xdr:colOff>
      <xdr:row>5</xdr:row>
      <xdr:rowOff>411673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161727" y="2285676"/>
          <a:ext cx="2016716" cy="650122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tx1">
                  <a:lumMod val="95000"/>
                  <a:lumOff val="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(WSD)</a:t>
          </a:r>
          <a:endParaRPr lang="th-TH" sz="1600" b="1">
            <a:solidFill>
              <a:schemeClr val="tx1">
                <a:lumMod val="95000"/>
                <a:lumOff val="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282520</xdr:colOff>
      <xdr:row>6</xdr:row>
      <xdr:rowOff>250233</xdr:rowOff>
    </xdr:from>
    <xdr:to>
      <xdr:col>3</xdr:col>
      <xdr:colOff>508536</xdr:colOff>
      <xdr:row>7</xdr:row>
      <xdr:rowOff>395530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177870" y="3279183"/>
          <a:ext cx="2016716" cy="650122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(WSD)</a:t>
          </a:r>
          <a:endParaRPr lang="th-TH" sz="18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266377</xdr:colOff>
      <xdr:row>8</xdr:row>
      <xdr:rowOff>177586</xdr:rowOff>
    </xdr:from>
    <xdr:to>
      <xdr:col>3</xdr:col>
      <xdr:colOff>492393</xdr:colOff>
      <xdr:row>9</xdr:row>
      <xdr:rowOff>322883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161727" y="4216186"/>
          <a:ext cx="2016716" cy="650122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(WSD) </a:t>
          </a:r>
          <a:endParaRPr lang="th-TH" sz="18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258305</xdr:colOff>
      <xdr:row>10</xdr:row>
      <xdr:rowOff>16144</xdr:rowOff>
    </xdr:from>
    <xdr:to>
      <xdr:col>3</xdr:col>
      <xdr:colOff>484321</xdr:colOff>
      <xdr:row>11</xdr:row>
      <xdr:rowOff>161441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1153655" y="5064394"/>
          <a:ext cx="2016716" cy="650122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(WSD)</a:t>
          </a:r>
          <a:endParaRPr lang="th-TH" sz="32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225048</xdr:colOff>
      <xdr:row>11</xdr:row>
      <xdr:rowOff>386489</xdr:rowOff>
    </xdr:from>
    <xdr:to>
      <xdr:col>3</xdr:col>
      <xdr:colOff>451064</xdr:colOff>
      <xdr:row>13</xdr:row>
      <xdr:rowOff>23247</xdr:rowOff>
    </xdr:to>
    <xdr:sp macro="" textlink="">
      <xdr:nvSpPr>
        <xdr:cNvPr id="6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120398" y="5939564"/>
          <a:ext cx="2016716" cy="646408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(WSD)</a:t>
          </a:r>
          <a:endParaRPr lang="th-TH" sz="28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216007</xdr:colOff>
      <xdr:row>13</xdr:row>
      <xdr:rowOff>224079</xdr:rowOff>
    </xdr:from>
    <xdr:to>
      <xdr:col>3</xdr:col>
      <xdr:colOff>442023</xdr:colOff>
      <xdr:row>14</xdr:row>
      <xdr:rowOff>369376</xdr:rowOff>
    </xdr:to>
    <xdr:sp macro="" textlink="">
      <xdr:nvSpPr>
        <xdr:cNvPr id="7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111357" y="6786804"/>
          <a:ext cx="2016716" cy="650122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(WSD) </a:t>
          </a:r>
          <a:endParaRPr lang="th-TH" sz="28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216976</xdr:colOff>
      <xdr:row>15</xdr:row>
      <xdr:rowOff>47463</xdr:rowOff>
    </xdr:from>
    <xdr:to>
      <xdr:col>3</xdr:col>
      <xdr:colOff>442992</xdr:colOff>
      <xdr:row>16</xdr:row>
      <xdr:rowOff>192760</xdr:rowOff>
    </xdr:to>
    <xdr:sp macro="" textlink="">
      <xdr:nvSpPr>
        <xdr:cNvPr id="8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112326" y="7619838"/>
          <a:ext cx="2016716" cy="650122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(WSD)</a:t>
          </a:r>
          <a:endParaRPr lang="th-TH" sz="20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338057</xdr:colOff>
      <xdr:row>4</xdr:row>
      <xdr:rowOff>258304</xdr:rowOff>
    </xdr:from>
    <xdr:to>
      <xdr:col>6</xdr:col>
      <xdr:colOff>742627</xdr:colOff>
      <xdr:row>5</xdr:row>
      <xdr:rowOff>426849</xdr:rowOff>
    </xdr:to>
    <xdr:sp macro="" textlink="">
      <xdr:nvSpPr>
        <xdr:cNvPr id="9" name="สี่เหลี่ยมผืนผ้ามุมมน 9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3919457" y="2277604"/>
          <a:ext cx="2195270" cy="673370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(USD)</a:t>
          </a:r>
          <a:endParaRPr lang="th-TH" sz="16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354200</xdr:colOff>
      <xdr:row>6</xdr:row>
      <xdr:rowOff>242161</xdr:rowOff>
    </xdr:from>
    <xdr:to>
      <xdr:col>6</xdr:col>
      <xdr:colOff>758770</xdr:colOff>
      <xdr:row>7</xdr:row>
      <xdr:rowOff>410706</xdr:rowOff>
    </xdr:to>
    <xdr:sp macro="" textlink="">
      <xdr:nvSpPr>
        <xdr:cNvPr id="10" name="สี่เหลี่ยมผืนผ้ามุมมน 9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3935600" y="3271111"/>
          <a:ext cx="2195270" cy="673370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(USD)</a:t>
          </a:r>
          <a:endParaRPr lang="th-TH" sz="1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338057</xdr:colOff>
      <xdr:row>8</xdr:row>
      <xdr:rowOff>169514</xdr:rowOff>
    </xdr:from>
    <xdr:to>
      <xdr:col>6</xdr:col>
      <xdr:colOff>742627</xdr:colOff>
      <xdr:row>9</xdr:row>
      <xdr:rowOff>338059</xdr:rowOff>
    </xdr:to>
    <xdr:sp macro="" textlink="">
      <xdr:nvSpPr>
        <xdr:cNvPr id="11" name="สี่เหลี่ยมผืนผ้ามุมมน 97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3919457" y="4208114"/>
          <a:ext cx="2195270" cy="673370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(USD) </a:t>
          </a:r>
          <a:endParaRPr lang="th-TH" sz="1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329985</xdr:colOff>
      <xdr:row>10</xdr:row>
      <xdr:rowOff>8072</xdr:rowOff>
    </xdr:from>
    <xdr:to>
      <xdr:col>6</xdr:col>
      <xdr:colOff>734555</xdr:colOff>
      <xdr:row>11</xdr:row>
      <xdr:rowOff>176617</xdr:rowOff>
    </xdr:to>
    <xdr:sp macro="" textlink="">
      <xdr:nvSpPr>
        <xdr:cNvPr id="12" name="สี่เหลี่ยมผืนผ้ามุมมน 9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3911385" y="5056322"/>
          <a:ext cx="2195270" cy="673370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(USD)</a:t>
          </a:r>
          <a:endParaRPr lang="th-TH" sz="32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310335</xdr:colOff>
      <xdr:row>14</xdr:row>
      <xdr:rowOff>364810</xdr:rowOff>
    </xdr:from>
    <xdr:to>
      <xdr:col>6</xdr:col>
      <xdr:colOff>714905</xdr:colOff>
      <xdr:row>16</xdr:row>
      <xdr:rowOff>24816</xdr:rowOff>
    </xdr:to>
    <xdr:sp macro="" textlink="">
      <xdr:nvSpPr>
        <xdr:cNvPr id="13" name="สี่เหลี่ยมผืนผ้ามุมมน 9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3902621" y="7413310"/>
          <a:ext cx="2200713" cy="666935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(USD)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301294</xdr:colOff>
      <xdr:row>16</xdr:row>
      <xdr:rowOff>202400</xdr:rowOff>
    </xdr:from>
    <xdr:to>
      <xdr:col>6</xdr:col>
      <xdr:colOff>705864</xdr:colOff>
      <xdr:row>17</xdr:row>
      <xdr:rowOff>370945</xdr:rowOff>
    </xdr:to>
    <xdr:sp macro="" textlink="">
      <xdr:nvSpPr>
        <xdr:cNvPr id="14" name="สี่เหลี่ยมผืนผ้ามุมมน 97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3893580" y="8257829"/>
          <a:ext cx="2200713" cy="672009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(USD) 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302263</xdr:colOff>
      <xdr:row>18</xdr:row>
      <xdr:rowOff>25784</xdr:rowOff>
    </xdr:from>
    <xdr:to>
      <xdr:col>6</xdr:col>
      <xdr:colOff>706833</xdr:colOff>
      <xdr:row>19</xdr:row>
      <xdr:rowOff>194330</xdr:rowOff>
    </xdr:to>
    <xdr:sp macro="" textlink="">
      <xdr:nvSpPr>
        <xdr:cNvPr id="15" name="สี่เหลี่ยมผืนผ้ามุมมน 97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3894549" y="9088141"/>
          <a:ext cx="2200713" cy="672010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(USD)</a:t>
          </a:r>
          <a:endParaRPr lang="th-TH" sz="20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269006</xdr:colOff>
      <xdr:row>19</xdr:row>
      <xdr:rowOff>396130</xdr:rowOff>
    </xdr:from>
    <xdr:to>
      <xdr:col>6</xdr:col>
      <xdr:colOff>673576</xdr:colOff>
      <xdr:row>21</xdr:row>
      <xdr:rowOff>56136</xdr:rowOff>
    </xdr:to>
    <xdr:sp macro="" textlink="">
      <xdr:nvSpPr>
        <xdr:cNvPr id="16" name="สี่เหลี่ยมผืนผ้ามุมมน 97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3861292" y="9961951"/>
          <a:ext cx="2200713" cy="666935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1 pile  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282376</xdr:colOff>
      <xdr:row>21</xdr:row>
      <xdr:rowOff>233720</xdr:rowOff>
    </xdr:from>
    <xdr:to>
      <xdr:col>6</xdr:col>
      <xdr:colOff>686946</xdr:colOff>
      <xdr:row>22</xdr:row>
      <xdr:rowOff>402264</xdr:rowOff>
    </xdr:to>
    <xdr:sp macro="" textlink="">
      <xdr:nvSpPr>
        <xdr:cNvPr id="17" name="สี่เหลี่ยมผืนผ้ามุมมน 9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3874662" y="10806470"/>
          <a:ext cx="2200713" cy="672008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2 pile  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288657</xdr:colOff>
      <xdr:row>4</xdr:row>
      <xdr:rowOff>265408</xdr:rowOff>
    </xdr:from>
    <xdr:to>
      <xdr:col>9</xdr:col>
      <xdr:colOff>726483</xdr:colOff>
      <xdr:row>5</xdr:row>
      <xdr:rowOff>433953</xdr:rowOff>
    </xdr:to>
    <xdr:sp macro="" textlink="">
      <xdr:nvSpPr>
        <xdr:cNvPr id="18" name="สี่เหลี่ยมผืนผ้ามุมมน 97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6556107" y="2284708"/>
          <a:ext cx="2228526" cy="673370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</a:t>
          </a:r>
          <a:r>
            <a:rPr lang="th-TH" sz="16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16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304799</xdr:colOff>
      <xdr:row>6</xdr:row>
      <xdr:rowOff>249265</xdr:rowOff>
    </xdr:from>
    <xdr:to>
      <xdr:col>9</xdr:col>
      <xdr:colOff>686122</xdr:colOff>
      <xdr:row>7</xdr:row>
      <xdr:rowOff>417810</xdr:rowOff>
    </xdr:to>
    <xdr:sp macro="" textlink="">
      <xdr:nvSpPr>
        <xdr:cNvPr id="19" name="สี่เหลี่ยมผืนผ้ามุมมน 97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6572249" y="3278215"/>
          <a:ext cx="2172023" cy="673370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</a:t>
          </a:r>
          <a:r>
            <a:rPr lang="th-TH" sz="1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18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288657</xdr:colOff>
      <xdr:row>8</xdr:row>
      <xdr:rowOff>176618</xdr:rowOff>
    </xdr:from>
    <xdr:to>
      <xdr:col>9</xdr:col>
      <xdr:colOff>678051</xdr:colOff>
      <xdr:row>9</xdr:row>
      <xdr:rowOff>345163</xdr:rowOff>
    </xdr:to>
    <xdr:sp macro="" textlink="">
      <xdr:nvSpPr>
        <xdr:cNvPr id="20" name="สี่เหลี่ยมผืนผ้ามุมมน 97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6556107" y="4215218"/>
          <a:ext cx="2180094" cy="673370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</a:t>
          </a:r>
          <a:r>
            <a:rPr lang="th-TH" sz="1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18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280585</xdr:colOff>
      <xdr:row>10</xdr:row>
      <xdr:rowOff>15176</xdr:rowOff>
    </xdr:from>
    <xdr:to>
      <xdr:col>9</xdr:col>
      <xdr:colOff>685155</xdr:colOff>
      <xdr:row>11</xdr:row>
      <xdr:rowOff>183721</xdr:rowOff>
    </xdr:to>
    <xdr:sp macro="" textlink="">
      <xdr:nvSpPr>
        <xdr:cNvPr id="21" name="สี่เหลี่ยมผืนผ้ามุมมน 97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6548035" y="5063426"/>
          <a:ext cx="2195270" cy="673370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</a:t>
          </a:r>
          <a:r>
            <a:rPr lang="th-TH" sz="32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32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247328</xdr:colOff>
      <xdr:row>11</xdr:row>
      <xdr:rowOff>385521</xdr:rowOff>
    </xdr:from>
    <xdr:to>
      <xdr:col>9</xdr:col>
      <xdr:colOff>651898</xdr:colOff>
      <xdr:row>13</xdr:row>
      <xdr:rowOff>45527</xdr:rowOff>
    </xdr:to>
    <xdr:sp macro="" textlink="">
      <xdr:nvSpPr>
        <xdr:cNvPr id="22" name="สี่เหลี่ยมผืนผ้ามุมมน 97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>
        <a:xfrm>
          <a:off x="6514778" y="5938596"/>
          <a:ext cx="2195270" cy="669656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</a:t>
          </a:r>
          <a:r>
            <a:rPr lang="th-TH" sz="2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28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238287</xdr:colOff>
      <xdr:row>13</xdr:row>
      <xdr:rowOff>223111</xdr:rowOff>
    </xdr:from>
    <xdr:to>
      <xdr:col>9</xdr:col>
      <xdr:colOff>642857</xdr:colOff>
      <xdr:row>14</xdr:row>
      <xdr:rowOff>391656</xdr:rowOff>
    </xdr:to>
    <xdr:sp macro="" textlink="">
      <xdr:nvSpPr>
        <xdr:cNvPr id="23" name="สี่เหลี่ยมผืนผ้ามุมมน 97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>
        <a:xfrm>
          <a:off x="6505737" y="6785836"/>
          <a:ext cx="2195270" cy="673370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</a:t>
          </a:r>
          <a:r>
            <a:rPr lang="th-TH" sz="28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28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239256</xdr:colOff>
      <xdr:row>15</xdr:row>
      <xdr:rowOff>46495</xdr:rowOff>
    </xdr:from>
    <xdr:to>
      <xdr:col>9</xdr:col>
      <xdr:colOff>643826</xdr:colOff>
      <xdr:row>16</xdr:row>
      <xdr:rowOff>215040</xdr:rowOff>
    </xdr:to>
    <xdr:sp macro="" textlink="">
      <xdr:nvSpPr>
        <xdr:cNvPr id="24" name="สี่เหลี่ยมผืนผ้ามุมมน 97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>
        <a:xfrm>
          <a:off x="6506706" y="7618870"/>
          <a:ext cx="2195270" cy="673370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20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205999</xdr:colOff>
      <xdr:row>16</xdr:row>
      <xdr:rowOff>416840</xdr:rowOff>
    </xdr:from>
    <xdr:to>
      <xdr:col>9</xdr:col>
      <xdr:colOff>610569</xdr:colOff>
      <xdr:row>18</xdr:row>
      <xdr:rowOff>76847</xdr:rowOff>
    </xdr:to>
    <xdr:sp macro="" textlink="">
      <xdr:nvSpPr>
        <xdr:cNvPr id="25" name="สี่เหลี่ยมผืนผ้ามุมมน 97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>
        <a:xfrm>
          <a:off x="6473449" y="8494040"/>
          <a:ext cx="2195270" cy="669657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1 pile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20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196958</xdr:colOff>
      <xdr:row>18</xdr:row>
      <xdr:rowOff>254431</xdr:rowOff>
    </xdr:from>
    <xdr:to>
      <xdr:col>9</xdr:col>
      <xdr:colOff>601528</xdr:colOff>
      <xdr:row>19</xdr:row>
      <xdr:rowOff>422975</xdr:rowOff>
    </xdr:to>
    <xdr:sp macro="" textlink="">
      <xdr:nvSpPr>
        <xdr:cNvPr id="26" name="สี่เหลี่ยมผืนผ้ามุมมน 97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>
        <a:xfrm>
          <a:off x="6464408" y="9341281"/>
          <a:ext cx="2195270" cy="673369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2 pile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20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119370</xdr:colOff>
      <xdr:row>3</xdr:row>
      <xdr:rowOff>447571</xdr:rowOff>
    </xdr:from>
    <xdr:to>
      <xdr:col>15</xdr:col>
      <xdr:colOff>523941</xdr:colOff>
      <xdr:row>8</xdr:row>
      <xdr:rowOff>374922</xdr:rowOff>
    </xdr:to>
    <xdr:sp macro="" textlink="">
      <xdr:nvSpPr>
        <xdr:cNvPr id="28" name="สี่เหลี่ยมผืนผ้ามุมมน 97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>
        <a:xfrm>
          <a:off x="11773488" y="1960365"/>
          <a:ext cx="2197512" cy="2448675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0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60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95155</xdr:colOff>
      <xdr:row>9</xdr:row>
      <xdr:rowOff>213480</xdr:rowOff>
    </xdr:from>
    <xdr:to>
      <xdr:col>15</xdr:col>
      <xdr:colOff>499726</xdr:colOff>
      <xdr:row>14</xdr:row>
      <xdr:rowOff>140832</xdr:rowOff>
    </xdr:to>
    <xdr:sp macro="" textlink="">
      <xdr:nvSpPr>
        <xdr:cNvPr id="29" name="สี่เหลี่ยมผืนผ้ามุมมน 97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/>
      </xdr:nvSpPr>
      <xdr:spPr>
        <a:xfrm>
          <a:off x="11749273" y="4751862"/>
          <a:ext cx="2197512" cy="2448676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ข้อมูลประมาณราคา</a:t>
          </a:r>
          <a:endParaRPr lang="th-TH" sz="19900"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13</xdr:col>
      <xdr:colOff>86115</xdr:colOff>
      <xdr:row>14</xdr:row>
      <xdr:rowOff>498830</xdr:rowOff>
    </xdr:from>
    <xdr:to>
      <xdr:col>15</xdr:col>
      <xdr:colOff>490686</xdr:colOff>
      <xdr:row>19</xdr:row>
      <xdr:rowOff>430456</xdr:rowOff>
    </xdr:to>
    <xdr:sp macro="" textlink="">
      <xdr:nvSpPr>
        <xdr:cNvPr id="30" name="สี่เหลี่ยมผืนผ้ามุมมน 97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/>
      </xdr:nvSpPr>
      <xdr:spPr>
        <a:xfrm>
          <a:off x="11740233" y="7558536"/>
          <a:ext cx="2197512" cy="2452949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199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10</xdr:col>
      <xdr:colOff>269607</xdr:colOff>
      <xdr:row>4</xdr:row>
      <xdr:rowOff>278855</xdr:rowOff>
    </xdr:from>
    <xdr:to>
      <xdr:col>12</xdr:col>
      <xdr:colOff>707433</xdr:colOff>
      <xdr:row>5</xdr:row>
      <xdr:rowOff>447400</xdr:rowOff>
    </xdr:to>
    <xdr:sp macro="" textlink="">
      <xdr:nvSpPr>
        <xdr:cNvPr id="35" name="สี่เหลี่ยมผืนผ้ามุมมน 97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9234313" y="2295914"/>
          <a:ext cx="2230767" cy="67281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</a:t>
          </a:r>
          <a:r>
            <a:rPr lang="th-TH" sz="16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</a:t>
          </a:r>
          <a:r>
            <a:rPr lang="en-US" sz="16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BOQ</a:t>
          </a:r>
          <a:r>
            <a:rPr lang="th-TH" sz="16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endParaRPr lang="th-TH" sz="1600" b="1">
            <a:solidFill>
              <a:schemeClr val="accent6">
                <a:lumMod val="50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285749</xdr:colOff>
      <xdr:row>6</xdr:row>
      <xdr:rowOff>262712</xdr:rowOff>
    </xdr:from>
    <xdr:to>
      <xdr:col>12</xdr:col>
      <xdr:colOff>667072</xdr:colOff>
      <xdr:row>7</xdr:row>
      <xdr:rowOff>431257</xdr:rowOff>
    </xdr:to>
    <xdr:sp macro="" textlink="">
      <xdr:nvSpPr>
        <xdr:cNvPr id="36" name="สี่เหลี่ยมผืนผ้ามุมมน 97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/>
      </xdr:nvSpPr>
      <xdr:spPr>
        <a:xfrm>
          <a:off x="9250455" y="3288300"/>
          <a:ext cx="2174264" cy="67281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</a:t>
          </a:r>
          <a:r>
            <a:rPr lang="th-TH" sz="12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sz="12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BOQ</a:t>
          </a:r>
          <a:r>
            <a:rPr lang="th-TH" sz="1200" b="1">
              <a:solidFill>
                <a:schemeClr val="accent6">
                  <a:lumMod val="50000"/>
                </a:schemeClr>
              </a:solidFill>
              <a:effectLst/>
              <a:latin typeface="+mn-lt"/>
              <a:ea typeface="+mn-ea"/>
              <a:cs typeface="+mn-cs"/>
            </a:rPr>
            <a:t>)</a:t>
          </a:r>
          <a:endParaRPr lang="th-TH" sz="2000" b="1">
            <a:solidFill>
              <a:schemeClr val="accent6">
                <a:lumMod val="50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269607</xdr:colOff>
      <xdr:row>8</xdr:row>
      <xdr:rowOff>190065</xdr:rowOff>
    </xdr:from>
    <xdr:to>
      <xdr:col>12</xdr:col>
      <xdr:colOff>659001</xdr:colOff>
      <xdr:row>9</xdr:row>
      <xdr:rowOff>358610</xdr:rowOff>
    </xdr:to>
    <xdr:sp macro="" textlink="">
      <xdr:nvSpPr>
        <xdr:cNvPr id="37" name="สี่เหลี่ยมผืนผ้ามุมมน 97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/>
      </xdr:nvSpPr>
      <xdr:spPr>
        <a:xfrm>
          <a:off x="9234313" y="4224183"/>
          <a:ext cx="2182335" cy="672809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</a:t>
          </a:r>
          <a:r>
            <a:rPr lang="th-TH" sz="18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</a:t>
          </a:r>
          <a:r>
            <a:rPr lang="en-US" sz="18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BOQ</a:t>
          </a:r>
          <a:r>
            <a:rPr lang="th-TH" sz="18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endParaRPr lang="th-TH" sz="1800" b="1">
            <a:solidFill>
              <a:schemeClr val="accent6">
                <a:lumMod val="50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261535</xdr:colOff>
      <xdr:row>10</xdr:row>
      <xdr:rowOff>28623</xdr:rowOff>
    </xdr:from>
    <xdr:to>
      <xdr:col>12</xdr:col>
      <xdr:colOff>666105</xdr:colOff>
      <xdr:row>11</xdr:row>
      <xdr:rowOff>197168</xdr:rowOff>
    </xdr:to>
    <xdr:sp macro="" textlink="">
      <xdr:nvSpPr>
        <xdr:cNvPr id="38" name="สี่เหลี่ยมผืนผ้ามุมมน 97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/>
      </xdr:nvSpPr>
      <xdr:spPr>
        <a:xfrm>
          <a:off x="9226241" y="5071270"/>
          <a:ext cx="2197511" cy="67281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32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</a:t>
          </a:r>
          <a:r>
            <a:rPr lang="th-TH" sz="32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</a:t>
          </a:r>
          <a:r>
            <a:rPr lang="en-US" sz="32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BOQ</a:t>
          </a:r>
          <a:r>
            <a:rPr lang="th-TH" sz="32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endParaRPr lang="th-TH" sz="3200" b="1">
            <a:solidFill>
              <a:schemeClr val="accent6">
                <a:lumMod val="50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228278</xdr:colOff>
      <xdr:row>11</xdr:row>
      <xdr:rowOff>398968</xdr:rowOff>
    </xdr:from>
    <xdr:to>
      <xdr:col>12</xdr:col>
      <xdr:colOff>632848</xdr:colOff>
      <xdr:row>13</xdr:row>
      <xdr:rowOff>58974</xdr:rowOff>
    </xdr:to>
    <xdr:sp macro="" textlink="">
      <xdr:nvSpPr>
        <xdr:cNvPr id="39" name="สี่เหลี่ยมผืนผ้ามุมมน 97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/>
      </xdr:nvSpPr>
      <xdr:spPr>
        <a:xfrm>
          <a:off x="9192984" y="5945880"/>
          <a:ext cx="2197511" cy="668535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</a:t>
          </a:r>
          <a:r>
            <a:rPr lang="th-TH" sz="28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</a:t>
          </a:r>
          <a:r>
            <a:rPr lang="en-US" sz="28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BOQ</a:t>
          </a:r>
          <a:r>
            <a:rPr lang="th-TH" sz="28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endParaRPr lang="th-TH" sz="2800" b="1">
            <a:solidFill>
              <a:schemeClr val="accent6">
                <a:lumMod val="50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219237</xdr:colOff>
      <xdr:row>13</xdr:row>
      <xdr:rowOff>236558</xdr:rowOff>
    </xdr:from>
    <xdr:to>
      <xdr:col>12</xdr:col>
      <xdr:colOff>623807</xdr:colOff>
      <xdr:row>14</xdr:row>
      <xdr:rowOff>405103</xdr:rowOff>
    </xdr:to>
    <xdr:sp macro="" textlink="">
      <xdr:nvSpPr>
        <xdr:cNvPr id="40" name="สี่เหลี่ยมผืนผ้ามุมมน 97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/>
      </xdr:nvSpPr>
      <xdr:spPr>
        <a:xfrm>
          <a:off x="9183943" y="6791999"/>
          <a:ext cx="2197511" cy="67281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</a:t>
          </a:r>
          <a:r>
            <a:rPr lang="th-TH" sz="28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</a:t>
          </a:r>
          <a:r>
            <a:rPr lang="en-US" sz="28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BOQ</a:t>
          </a:r>
          <a:r>
            <a:rPr lang="th-TH" sz="28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endParaRPr lang="th-TH" sz="2800" b="1">
            <a:solidFill>
              <a:schemeClr val="accent6">
                <a:lumMod val="50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220206</xdr:colOff>
      <xdr:row>15</xdr:row>
      <xdr:rowOff>59942</xdr:rowOff>
    </xdr:from>
    <xdr:to>
      <xdr:col>12</xdr:col>
      <xdr:colOff>624776</xdr:colOff>
      <xdr:row>16</xdr:row>
      <xdr:rowOff>228487</xdr:rowOff>
    </xdr:to>
    <xdr:sp macro="" textlink="">
      <xdr:nvSpPr>
        <xdr:cNvPr id="41" name="สี่เหลี่ยมผืนผ้ามุมมน 97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/>
      </xdr:nvSpPr>
      <xdr:spPr>
        <a:xfrm>
          <a:off x="9184912" y="7623913"/>
          <a:ext cx="2197511" cy="672809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</a:t>
          </a:r>
          <a:r>
            <a:rPr lang="th-TH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</a:t>
          </a:r>
          <a:r>
            <a:rPr lang="en-US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BOQ</a:t>
          </a:r>
          <a:r>
            <a:rPr lang="th-TH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endParaRPr lang="th-TH" sz="2000" b="1">
            <a:solidFill>
              <a:schemeClr val="accent6">
                <a:lumMod val="50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186949</xdr:colOff>
      <xdr:row>16</xdr:row>
      <xdr:rowOff>430287</xdr:rowOff>
    </xdr:from>
    <xdr:to>
      <xdr:col>12</xdr:col>
      <xdr:colOff>591519</xdr:colOff>
      <xdr:row>18</xdr:row>
      <xdr:rowOff>90294</xdr:rowOff>
    </xdr:to>
    <xdr:sp macro="" textlink="">
      <xdr:nvSpPr>
        <xdr:cNvPr id="42" name="สี่เหลี่ยมผืนผ้ามุมมน 97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/>
      </xdr:nvSpPr>
      <xdr:spPr>
        <a:xfrm>
          <a:off x="9151655" y="8498522"/>
          <a:ext cx="2197511" cy="668537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1 pile </a:t>
          </a:r>
          <a:r>
            <a:rPr lang="th-TH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</a:t>
          </a:r>
          <a:r>
            <a:rPr lang="en-US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BOQ</a:t>
          </a:r>
          <a:r>
            <a:rPr lang="th-TH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r>
            <a:rPr lang="en-US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2000" b="1">
            <a:solidFill>
              <a:schemeClr val="accent6">
                <a:lumMod val="50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177908</xdr:colOff>
      <xdr:row>18</xdr:row>
      <xdr:rowOff>267878</xdr:rowOff>
    </xdr:from>
    <xdr:to>
      <xdr:col>12</xdr:col>
      <xdr:colOff>582478</xdr:colOff>
      <xdr:row>19</xdr:row>
      <xdr:rowOff>436422</xdr:rowOff>
    </xdr:to>
    <xdr:sp macro="" textlink="">
      <xdr:nvSpPr>
        <xdr:cNvPr id="43" name="สี่เหลี่ยมผืนผ้ามุมมน 97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/>
      </xdr:nvSpPr>
      <xdr:spPr>
        <a:xfrm>
          <a:off x="9142614" y="9344643"/>
          <a:ext cx="2197511" cy="672808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2 pile </a:t>
          </a:r>
          <a:r>
            <a:rPr lang="th-TH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</a:t>
          </a:r>
          <a:r>
            <a:rPr lang="en-US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BOQ</a:t>
          </a:r>
          <a:r>
            <a:rPr lang="th-TH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r>
            <a:rPr lang="en-US" sz="2000" b="1">
              <a:solidFill>
                <a:schemeClr val="accent6">
                  <a:lumMod val="50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2000" b="1">
            <a:solidFill>
              <a:schemeClr val="accent6">
                <a:lumMod val="50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204241</xdr:colOff>
      <xdr:row>23</xdr:row>
      <xdr:rowOff>42423</xdr:rowOff>
    </xdr:from>
    <xdr:to>
      <xdr:col>6</xdr:col>
      <xdr:colOff>607476</xdr:colOff>
      <xdr:row>24</xdr:row>
      <xdr:rowOff>216970</xdr:rowOff>
    </xdr:to>
    <xdr:sp macro="" textlink="">
      <xdr:nvSpPr>
        <xdr:cNvPr id="31" name="สี่เหลี่ยมผืนผ้ามุมมน 97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/>
      </xdr:nvSpPr>
      <xdr:spPr>
        <a:xfrm>
          <a:off x="3796527" y="11622102"/>
          <a:ext cx="2199378" cy="678011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</a:t>
          </a:r>
          <a:r>
            <a:rPr lang="th-TH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3</a:t>
          </a:r>
          <a:r>
            <a:rPr lang="th-TH" sz="2800" b="1" baseline="0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pile  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192902</xdr:colOff>
      <xdr:row>24</xdr:row>
      <xdr:rowOff>399943</xdr:rowOff>
    </xdr:from>
    <xdr:to>
      <xdr:col>6</xdr:col>
      <xdr:colOff>596137</xdr:colOff>
      <xdr:row>26</xdr:row>
      <xdr:rowOff>70227</xdr:rowOff>
    </xdr:to>
    <xdr:sp macro="" textlink="">
      <xdr:nvSpPr>
        <xdr:cNvPr id="32" name="สี่เหลี่ยมผืนผ้ามุมมน 97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3785188" y="12483086"/>
          <a:ext cx="2199378" cy="677212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</a:t>
          </a:r>
          <a:r>
            <a:rPr lang="th-TH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4</a:t>
          </a:r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pile  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177293</xdr:colOff>
      <xdr:row>20</xdr:row>
      <xdr:rowOff>124066</xdr:rowOff>
    </xdr:from>
    <xdr:to>
      <xdr:col>9</xdr:col>
      <xdr:colOff>580529</xdr:colOff>
      <xdr:row>21</xdr:row>
      <xdr:rowOff>298613</xdr:rowOff>
    </xdr:to>
    <xdr:sp macro="" textlink="">
      <xdr:nvSpPr>
        <xdr:cNvPr id="33" name="สี่เหลี่ยมผืนผ้ามุมมน 97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6452587" y="10209360"/>
          <a:ext cx="2196177" cy="678812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3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pile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20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188633</xdr:colOff>
      <xdr:row>21</xdr:row>
      <xdr:rowOff>458908</xdr:rowOff>
    </xdr:from>
    <xdr:to>
      <xdr:col>9</xdr:col>
      <xdr:colOff>591869</xdr:colOff>
      <xdr:row>23</xdr:row>
      <xdr:rowOff>129191</xdr:rowOff>
    </xdr:to>
    <xdr:sp macro="" textlink="">
      <xdr:nvSpPr>
        <xdr:cNvPr id="34" name="สี่เหลี่ยมผืนผ้ามุมมน 97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6463927" y="11048467"/>
          <a:ext cx="2196177" cy="678812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4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pile </a:t>
          </a:r>
          <a:r>
            <a:rPr lang="th-TH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r>
            <a:rPr lang="en-US" sz="20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20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312964</xdr:colOff>
      <xdr:row>11</xdr:row>
      <xdr:rowOff>367393</xdr:rowOff>
    </xdr:from>
    <xdr:to>
      <xdr:col>6</xdr:col>
      <xdr:colOff>717534</xdr:colOff>
      <xdr:row>14</xdr:row>
      <xdr:rowOff>54432</xdr:rowOff>
    </xdr:to>
    <xdr:sp macro="" textlink="">
      <xdr:nvSpPr>
        <xdr:cNvPr id="27" name="สี่เหลี่ยมผืนผ้ามุมมน 97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>
        <a:xfrm>
          <a:off x="3905250" y="5905500"/>
          <a:ext cx="2200713" cy="1197432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(USD)</a:t>
          </a:r>
        </a:p>
        <a:p>
          <a:pPr algn="ctr"/>
          <a:r>
            <a:rPr lang="en-US" sz="2800" b="1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Mu Vu</a:t>
          </a:r>
          <a:endParaRPr lang="th-TH" sz="28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122464</xdr:colOff>
      <xdr:row>1</xdr:row>
      <xdr:rowOff>217715</xdr:rowOff>
    </xdr:from>
    <xdr:to>
      <xdr:col>13</xdr:col>
      <xdr:colOff>68035</xdr:colOff>
      <xdr:row>6</xdr:row>
      <xdr:rowOff>408215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6858000" y="666751"/>
          <a:ext cx="3687535" cy="2789464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6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66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748392</xdr:colOff>
      <xdr:row>1</xdr:row>
      <xdr:rowOff>263322</xdr:rowOff>
    </xdr:from>
    <xdr:to>
      <xdr:col>17</xdr:col>
      <xdr:colOff>853218</xdr:colOff>
      <xdr:row>7</xdr:row>
      <xdr:rowOff>81641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1225892" y="712358"/>
          <a:ext cx="3697112" cy="2866319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600">
              <a:solidFill>
                <a:schemeClr val="accent5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ออกแบบ กรอกค่า</a:t>
          </a:r>
          <a:endParaRPr lang="th-TH" sz="6600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18</xdr:col>
      <xdr:colOff>639535</xdr:colOff>
      <xdr:row>1</xdr:row>
      <xdr:rowOff>265985</xdr:rowOff>
    </xdr:from>
    <xdr:to>
      <xdr:col>23</xdr:col>
      <xdr:colOff>373341</xdr:colOff>
      <xdr:row>7</xdr:row>
      <xdr:rowOff>285748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15607392" y="715021"/>
          <a:ext cx="4224163" cy="306776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600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ประมาณราคา</a:t>
          </a:r>
          <a:endParaRPr lang="th-TH" sz="6600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1972929</xdr:colOff>
      <xdr:row>35</xdr:row>
      <xdr:rowOff>405245</xdr:rowOff>
    </xdr:from>
    <xdr:to>
      <xdr:col>2</xdr:col>
      <xdr:colOff>1815482</xdr:colOff>
      <xdr:row>41</xdr:row>
      <xdr:rowOff>238021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972929" y="25771824"/>
          <a:ext cx="4981040" cy="3392118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2506510</xdr:colOff>
      <xdr:row>35</xdr:row>
      <xdr:rowOff>357374</xdr:rowOff>
    </xdr:from>
    <xdr:to>
      <xdr:col>4</xdr:col>
      <xdr:colOff>2306053</xdr:colOff>
      <xdr:row>41</xdr:row>
      <xdr:rowOff>181990</xdr:rowOff>
    </xdr:to>
    <xdr:sp macro="" textlink="">
      <xdr:nvSpPr>
        <xdr:cNvPr id="6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7644997" y="25723953"/>
          <a:ext cx="5614806" cy="3383958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5</xdr:col>
      <xdr:colOff>763285</xdr:colOff>
      <xdr:row>35</xdr:row>
      <xdr:rowOff>311567</xdr:rowOff>
    </xdr:from>
    <xdr:to>
      <xdr:col>7</xdr:col>
      <xdr:colOff>346916</xdr:colOff>
      <xdr:row>41</xdr:row>
      <xdr:rowOff>375143</xdr:rowOff>
    </xdr:to>
    <xdr:sp macro="" textlink="">
      <xdr:nvSpPr>
        <xdr:cNvPr id="7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14098285" y="25678146"/>
          <a:ext cx="5047973" cy="3622918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416798</xdr:colOff>
      <xdr:row>4</xdr:row>
      <xdr:rowOff>198725</xdr:rowOff>
    </xdr:from>
    <xdr:to>
      <xdr:col>8</xdr:col>
      <xdr:colOff>1273175</xdr:colOff>
      <xdr:row>10</xdr:row>
      <xdr:rowOff>305850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71938" y="1911085"/>
          <a:ext cx="2044327" cy="3992040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195289</xdr:colOff>
      <xdr:row>4</xdr:row>
      <xdr:rowOff>131010</xdr:rowOff>
    </xdr:from>
    <xdr:to>
      <xdr:col>3</xdr:col>
      <xdr:colOff>961238</xdr:colOff>
      <xdr:row>10</xdr:row>
      <xdr:rowOff>305848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587" y="1835024"/>
          <a:ext cx="2251500" cy="4072223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9</xdr:col>
      <xdr:colOff>246151</xdr:colOff>
      <xdr:row>3</xdr:row>
      <xdr:rowOff>470899</xdr:rowOff>
    </xdr:from>
    <xdr:to>
      <xdr:col>19</xdr:col>
      <xdr:colOff>321067</xdr:colOff>
      <xdr:row>14</xdr:row>
      <xdr:rowOff>509178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08960" y="1626742"/>
          <a:ext cx="7459467" cy="59138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302560</xdr:colOff>
      <xdr:row>16</xdr:row>
      <xdr:rowOff>383801</xdr:rowOff>
    </xdr:from>
    <xdr:to>
      <xdr:col>11</xdr:col>
      <xdr:colOff>918323</xdr:colOff>
      <xdr:row>19</xdr:row>
      <xdr:rowOff>220411</xdr:rowOff>
    </xdr:to>
    <xdr:sp macro="" textlink="$C$21">
      <xdr:nvSpPr>
        <xdr:cNvPr id="81" name="Rectangle 10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/>
      </xdr:nvSpPr>
      <xdr:spPr bwMode="auto">
        <a:xfrm>
          <a:off x="9838766" y="7253007"/>
          <a:ext cx="2005292" cy="923580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A3F07F99-DBD9-4CBC-944F-4871C8ED0B14}" type="TxLink">
            <a:rPr lang="en-US" sz="6600" b="1" i="0" u="none" strike="noStrike">
              <a:solidFill>
                <a:srgbClr val="FF0000"/>
              </a:solidFill>
              <a:latin typeface="Angsana New"/>
              <a:cs typeface="Angsana New"/>
            </a:rPr>
            <a:pPr algn="ctr"/>
            <a:t> </a:t>
          </a:fld>
          <a:endParaRPr lang="th-TH" sz="3600"/>
        </a:p>
      </xdr:txBody>
    </xdr:sp>
    <xdr:clientData/>
  </xdr:twoCellAnchor>
  <xdr:twoCellAnchor editAs="oneCell">
    <xdr:from>
      <xdr:col>2</xdr:col>
      <xdr:colOff>582705</xdr:colOff>
      <xdr:row>2</xdr:row>
      <xdr:rowOff>369792</xdr:rowOff>
    </xdr:from>
    <xdr:to>
      <xdr:col>8</xdr:col>
      <xdr:colOff>1648077</xdr:colOff>
      <xdr:row>15</xdr:row>
      <xdr:rowOff>48897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0970" y="1535204"/>
          <a:ext cx="7732057" cy="5300383"/>
        </a:xfrm>
        <a:prstGeom prst="rect">
          <a:avLst/>
        </a:prstGeom>
      </xdr:spPr>
    </xdr:pic>
    <xdr:clientData/>
  </xdr:twoCellAnchor>
  <xdr:twoCellAnchor>
    <xdr:from>
      <xdr:col>7</xdr:col>
      <xdr:colOff>291353</xdr:colOff>
      <xdr:row>2</xdr:row>
      <xdr:rowOff>313763</xdr:rowOff>
    </xdr:from>
    <xdr:to>
      <xdr:col>8</xdr:col>
      <xdr:colOff>1923161</xdr:colOff>
      <xdr:row>3</xdr:row>
      <xdr:rowOff>281426</xdr:rowOff>
    </xdr:to>
    <xdr:sp macro="" textlink="$W$6">
      <xdr:nvSpPr>
        <xdr:cNvPr id="6" name="TextBox 6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7738171" y="1474081"/>
          <a:ext cx="2722854" cy="33134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DA93709-744F-4657-A208-8AC6F400246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RB9มม. @0.2ม.</a:t>
          </a:fld>
          <a:endParaRPr lang="th-TH" sz="1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530507</xdr:colOff>
      <xdr:row>2</xdr:row>
      <xdr:rowOff>298075</xdr:rowOff>
    </xdr:from>
    <xdr:to>
      <xdr:col>2</xdr:col>
      <xdr:colOff>1410340</xdr:colOff>
      <xdr:row>3</xdr:row>
      <xdr:rowOff>265738</xdr:rowOff>
    </xdr:to>
    <xdr:sp macro="" textlink="$W$6">
      <xdr:nvSpPr>
        <xdr:cNvPr id="7" name="TextBox 64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1446836" y="1455543"/>
          <a:ext cx="1989074" cy="3414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DA93709-744F-4657-A208-8AC6F400246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RB9มม. @0.2ม.</a:t>
          </a:fld>
          <a:endParaRPr lang="th-TH" sz="1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320489</xdr:colOff>
      <xdr:row>4</xdr:row>
      <xdr:rowOff>152399</xdr:rowOff>
    </xdr:from>
    <xdr:to>
      <xdr:col>8</xdr:col>
      <xdr:colOff>1952297</xdr:colOff>
      <xdr:row>5</xdr:row>
      <xdr:rowOff>120062</xdr:rowOff>
    </xdr:to>
    <xdr:sp macro="" textlink="$W$7">
      <xdr:nvSpPr>
        <xdr:cNvPr id="8" name="TextBox 64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7767307" y="2040081"/>
          <a:ext cx="2722854" cy="33134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2C90A4-513A-4914-B337-A3BF773A7CB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RB9มม. @0.25ม.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602849</xdr:colOff>
      <xdr:row>4</xdr:row>
      <xdr:rowOff>147917</xdr:rowOff>
    </xdr:from>
    <xdr:to>
      <xdr:col>2</xdr:col>
      <xdr:colOff>1461888</xdr:colOff>
      <xdr:row>5</xdr:row>
      <xdr:rowOff>115580</xdr:rowOff>
    </xdr:to>
    <xdr:sp macro="" textlink="$W$7">
      <xdr:nvSpPr>
        <xdr:cNvPr id="9" name="TextBox 64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/>
      </xdr:nvSpPr>
      <xdr:spPr>
        <a:xfrm>
          <a:off x="1519178" y="2052917"/>
          <a:ext cx="1968280" cy="3414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2C90A4-513A-4914-B337-A3BF773A7CB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RB9มม. @0.25ม.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1030941</xdr:colOff>
      <xdr:row>6</xdr:row>
      <xdr:rowOff>112059</xdr:rowOff>
    </xdr:from>
    <xdr:to>
      <xdr:col>2</xdr:col>
      <xdr:colOff>1030943</xdr:colOff>
      <xdr:row>7</xdr:row>
      <xdr:rowOff>246530</xdr:rowOff>
    </xdr:to>
    <xdr:cxnSp macro="">
      <xdr:nvCxnSpPr>
        <xdr:cNvPr id="10" name="Straight Connector 8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CxnSpPr/>
      </xdr:nvCxnSpPr>
      <xdr:spPr bwMode="auto">
        <a:xfrm flipH="1" flipV="1">
          <a:off x="3059206" y="2756647"/>
          <a:ext cx="2" cy="50426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1042147</xdr:colOff>
      <xdr:row>6</xdr:row>
      <xdr:rowOff>280147</xdr:rowOff>
    </xdr:from>
    <xdr:to>
      <xdr:col>2</xdr:col>
      <xdr:colOff>1893794</xdr:colOff>
      <xdr:row>6</xdr:row>
      <xdr:rowOff>291353</xdr:rowOff>
    </xdr:to>
    <xdr:cxnSp macro="">
      <xdr:nvCxnSpPr>
        <xdr:cNvPr id="12" name="Straight Arrow Connector 12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CxnSpPr/>
      </xdr:nvCxnSpPr>
      <xdr:spPr bwMode="auto">
        <a:xfrm>
          <a:off x="3070412" y="2924735"/>
          <a:ext cx="851647" cy="11206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1878108</xdr:colOff>
      <xdr:row>6</xdr:row>
      <xdr:rowOff>123265</xdr:rowOff>
    </xdr:from>
    <xdr:to>
      <xdr:col>2</xdr:col>
      <xdr:colOff>1882588</xdr:colOff>
      <xdr:row>7</xdr:row>
      <xdr:rowOff>253254</xdr:rowOff>
    </xdr:to>
    <xdr:cxnSp macro="">
      <xdr:nvCxnSpPr>
        <xdr:cNvPr id="16" name="Straight Connector 8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CxnSpPr/>
      </xdr:nvCxnSpPr>
      <xdr:spPr bwMode="auto">
        <a:xfrm flipV="1">
          <a:off x="3906373" y="2767853"/>
          <a:ext cx="4480" cy="49978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1023403</xdr:colOff>
      <xdr:row>5</xdr:row>
      <xdr:rowOff>236342</xdr:rowOff>
    </xdr:from>
    <xdr:to>
      <xdr:col>4</xdr:col>
      <xdr:colOff>387548</xdr:colOff>
      <xdr:row>6</xdr:row>
      <xdr:rowOff>204005</xdr:rowOff>
    </xdr:to>
    <xdr:sp macro="" textlink="$S$7">
      <xdr:nvSpPr>
        <xdr:cNvPr id="23" name="TextBox 64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/>
      </xdr:nvSpPr>
      <xdr:spPr>
        <a:xfrm>
          <a:off x="3004603" y="2480778"/>
          <a:ext cx="1968800" cy="32788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E183D05-38B5-4693-88B7-2447F6DC2803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0.225   m</a:t>
          </a:fld>
          <a:endParaRPr lang="th-TH" sz="1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470360</xdr:colOff>
      <xdr:row>14</xdr:row>
      <xdr:rowOff>70351</xdr:rowOff>
    </xdr:from>
    <xdr:to>
      <xdr:col>7</xdr:col>
      <xdr:colOff>529269</xdr:colOff>
      <xdr:row>15</xdr:row>
      <xdr:rowOff>105249</xdr:rowOff>
    </xdr:to>
    <xdr:sp macro="" textlink="$T$7">
      <xdr:nvSpPr>
        <xdr:cNvPr id="24" name="TextBox 64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/>
      </xdr:nvSpPr>
      <xdr:spPr>
        <a:xfrm>
          <a:off x="5942905" y="6183669"/>
          <a:ext cx="2033182" cy="4158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9FA6D42-311E-4BEC-9CBD-51B627140F8E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1.25   m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1030942</xdr:colOff>
      <xdr:row>7</xdr:row>
      <xdr:rowOff>448235</xdr:rowOff>
    </xdr:from>
    <xdr:to>
      <xdr:col>1</xdr:col>
      <xdr:colOff>1035305</xdr:colOff>
      <xdr:row>9</xdr:row>
      <xdr:rowOff>145676</xdr:rowOff>
    </xdr:to>
    <xdr:cxnSp macro="">
      <xdr:nvCxnSpPr>
        <xdr:cNvPr id="25" name="Straight Arrow Connector 22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CxnSpPr/>
      </xdr:nvCxnSpPr>
      <xdr:spPr bwMode="auto">
        <a:xfrm flipH="1">
          <a:off x="1949824" y="3462617"/>
          <a:ext cx="4363" cy="100853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974912</xdr:colOff>
      <xdr:row>7</xdr:row>
      <xdr:rowOff>381000</xdr:rowOff>
    </xdr:from>
    <xdr:to>
      <xdr:col>2</xdr:col>
      <xdr:colOff>689521</xdr:colOff>
      <xdr:row>7</xdr:row>
      <xdr:rowOff>381000</xdr:rowOff>
    </xdr:to>
    <xdr:cxnSp macro="">
      <xdr:nvCxnSpPr>
        <xdr:cNvPr id="26" name="Straight Connector 19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CxnSpPr/>
      </xdr:nvCxnSpPr>
      <xdr:spPr bwMode="auto">
        <a:xfrm flipH="1">
          <a:off x="1893794" y="3395382"/>
          <a:ext cx="823992" cy="0"/>
        </a:xfrm>
        <a:prstGeom prst="line">
          <a:avLst/>
        </a:prstGeom>
        <a:ln>
          <a:solidFill>
            <a:sysClr val="windowText" lastClr="000000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974913</xdr:colOff>
      <xdr:row>9</xdr:row>
      <xdr:rowOff>201705</xdr:rowOff>
    </xdr:from>
    <xdr:to>
      <xdr:col>2</xdr:col>
      <xdr:colOff>689522</xdr:colOff>
      <xdr:row>9</xdr:row>
      <xdr:rowOff>201705</xdr:rowOff>
    </xdr:to>
    <xdr:cxnSp macro="">
      <xdr:nvCxnSpPr>
        <xdr:cNvPr id="27" name="Straight Connector 19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CxnSpPr/>
      </xdr:nvCxnSpPr>
      <xdr:spPr bwMode="auto">
        <a:xfrm flipH="1">
          <a:off x="1893795" y="4527176"/>
          <a:ext cx="823992" cy="0"/>
        </a:xfrm>
        <a:prstGeom prst="line">
          <a:avLst/>
        </a:prstGeom>
        <a:ln>
          <a:solidFill>
            <a:sysClr val="windowText" lastClr="000000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176894</xdr:colOff>
      <xdr:row>0</xdr:row>
      <xdr:rowOff>231323</xdr:rowOff>
    </xdr:from>
    <xdr:to>
      <xdr:col>32</xdr:col>
      <xdr:colOff>628339</xdr:colOff>
      <xdr:row>2</xdr:row>
      <xdr:rowOff>255895</xdr:rowOff>
    </xdr:to>
    <xdr:sp macro="" textlink="">
      <xdr:nvSpPr>
        <xdr:cNvPr id="14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/>
      </xdr:nvSpPr>
      <xdr:spPr>
        <a:xfrm>
          <a:off x="13348608" y="231323"/>
          <a:ext cx="3894052" cy="1194786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149679</xdr:colOff>
      <xdr:row>3</xdr:row>
      <xdr:rowOff>151279</xdr:rowOff>
    </xdr:from>
    <xdr:to>
      <xdr:col>32</xdr:col>
      <xdr:colOff>652384</xdr:colOff>
      <xdr:row>6</xdr:row>
      <xdr:rowOff>290197</xdr:rowOff>
    </xdr:to>
    <xdr:sp macro="" textlink="">
      <xdr:nvSpPr>
        <xdr:cNvPr id="15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/>
      </xdr:nvSpPr>
      <xdr:spPr>
        <a:xfrm>
          <a:off x="13321393" y="1688886"/>
          <a:ext cx="3945312" cy="1241097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176893</xdr:colOff>
      <xdr:row>7</xdr:row>
      <xdr:rowOff>199853</xdr:rowOff>
    </xdr:from>
    <xdr:to>
      <xdr:col>32</xdr:col>
      <xdr:colOff>744063</xdr:colOff>
      <xdr:row>9</xdr:row>
      <xdr:rowOff>125534</xdr:rowOff>
    </xdr:to>
    <xdr:sp macro="" textlink="">
      <xdr:nvSpPr>
        <xdr:cNvPr id="17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/>
      </xdr:nvSpPr>
      <xdr:spPr>
        <a:xfrm>
          <a:off x="13348607" y="3207032"/>
          <a:ext cx="4009777" cy="124557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192102</xdr:colOff>
      <xdr:row>10</xdr:row>
      <xdr:rowOff>69637</xdr:rowOff>
    </xdr:from>
    <xdr:to>
      <xdr:col>32</xdr:col>
      <xdr:colOff>544286</xdr:colOff>
      <xdr:row>14</xdr:row>
      <xdr:rowOff>27215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3363816" y="4764101"/>
          <a:ext cx="3794791" cy="141354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3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2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3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(WSD)</a:t>
          </a:r>
          <a:endParaRPr lang="th-TH" sz="32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33</xdr:col>
      <xdr:colOff>831273</xdr:colOff>
      <xdr:row>10</xdr:row>
      <xdr:rowOff>34636</xdr:rowOff>
    </xdr:from>
    <xdr:to>
      <xdr:col>34</xdr:col>
      <xdr:colOff>1142999</xdr:colOff>
      <xdr:row>14</xdr:row>
      <xdr:rowOff>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18669000" y="4693227"/>
          <a:ext cx="3099954" cy="1420092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302560</xdr:colOff>
      <xdr:row>16</xdr:row>
      <xdr:rowOff>383801</xdr:rowOff>
    </xdr:from>
    <xdr:to>
      <xdr:col>11</xdr:col>
      <xdr:colOff>918323</xdr:colOff>
      <xdr:row>19</xdr:row>
      <xdr:rowOff>220411</xdr:rowOff>
    </xdr:to>
    <xdr:sp macro="" textlink="$C$21">
      <xdr:nvSpPr>
        <xdr:cNvPr id="52" name="Rectangle 10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SpPr/>
      </xdr:nvSpPr>
      <xdr:spPr bwMode="auto">
        <a:xfrm>
          <a:off x="9846610" y="7260851"/>
          <a:ext cx="2006413" cy="922460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6E515A00-E36E-4A3E-98F0-7E6B41B0D9A7}" type="TxLink">
            <a:rPr lang="en-US" sz="2600" b="1" i="0" u="none" strike="noStrike">
              <a:solidFill>
                <a:srgbClr val="FF0000"/>
              </a:solidFill>
              <a:latin typeface="Angsana New"/>
              <a:cs typeface="Angsana New"/>
            </a:rPr>
            <a:pPr algn="ctr"/>
            <a:t> </a:t>
          </a:fld>
          <a:endParaRPr lang="th-TH" sz="3600"/>
        </a:p>
      </xdr:txBody>
    </xdr:sp>
    <xdr:clientData/>
  </xdr:twoCellAnchor>
  <xdr:twoCellAnchor editAs="oneCell">
    <xdr:from>
      <xdr:col>2</xdr:col>
      <xdr:colOff>649942</xdr:colOff>
      <xdr:row>3</xdr:row>
      <xdr:rowOff>22411</xdr:rowOff>
    </xdr:from>
    <xdr:to>
      <xdr:col>8</xdr:col>
      <xdr:colOff>383650</xdr:colOff>
      <xdr:row>16</xdr:row>
      <xdr:rowOff>137528</xdr:rowOff>
    </xdr:to>
    <xdr:pic>
      <xdr:nvPicPr>
        <xdr:cNvPr id="53" name="รูปภาพ 52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8207" y="1557617"/>
          <a:ext cx="7608794" cy="5502090"/>
        </a:xfrm>
        <a:prstGeom prst="rect">
          <a:avLst/>
        </a:prstGeom>
      </xdr:spPr>
    </xdr:pic>
    <xdr:clientData/>
  </xdr:twoCellAnchor>
  <xdr:twoCellAnchor>
    <xdr:from>
      <xdr:col>7</xdr:col>
      <xdr:colOff>481853</xdr:colOff>
      <xdr:row>2</xdr:row>
      <xdr:rowOff>313763</xdr:rowOff>
    </xdr:from>
    <xdr:to>
      <xdr:col>9</xdr:col>
      <xdr:colOff>70116</xdr:colOff>
      <xdr:row>3</xdr:row>
      <xdr:rowOff>281426</xdr:rowOff>
    </xdr:to>
    <xdr:sp macro="" textlink="#REF!">
      <xdr:nvSpPr>
        <xdr:cNvPr id="54" name="TextBox 64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 txBox="1"/>
      </xdr:nvSpPr>
      <xdr:spPr>
        <a:xfrm>
          <a:off x="7758953" y="1475813"/>
          <a:ext cx="1855213" cy="3391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DA93709-744F-4657-A208-8AC6F400246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</a:t>
          </a:fld>
          <a:endParaRPr lang="th-TH" sz="1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667871</xdr:colOff>
      <xdr:row>2</xdr:row>
      <xdr:rowOff>298075</xdr:rowOff>
    </xdr:from>
    <xdr:to>
      <xdr:col>2</xdr:col>
      <xdr:colOff>1410339</xdr:colOff>
      <xdr:row>3</xdr:row>
      <xdr:rowOff>265738</xdr:rowOff>
    </xdr:to>
    <xdr:sp macro="" textlink="#REF!">
      <xdr:nvSpPr>
        <xdr:cNvPr id="55" name="TextBox 64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 txBox="1"/>
      </xdr:nvSpPr>
      <xdr:spPr>
        <a:xfrm>
          <a:off x="1582271" y="1460125"/>
          <a:ext cx="1856893" cy="3391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DA93709-744F-4657-A208-8AC6F400246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</a:t>
          </a:fld>
          <a:endParaRPr lang="th-TH" sz="1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510989</xdr:colOff>
      <xdr:row>4</xdr:row>
      <xdr:rowOff>152399</xdr:rowOff>
    </xdr:from>
    <xdr:to>
      <xdr:col>9</xdr:col>
      <xdr:colOff>99252</xdr:colOff>
      <xdr:row>5</xdr:row>
      <xdr:rowOff>120062</xdr:rowOff>
    </xdr:to>
    <xdr:sp macro="" textlink="#REF!">
      <xdr:nvSpPr>
        <xdr:cNvPr id="56" name="TextBox 64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 txBox="1"/>
      </xdr:nvSpPr>
      <xdr:spPr>
        <a:xfrm>
          <a:off x="7788089" y="2057399"/>
          <a:ext cx="1855213" cy="3391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2C90A4-513A-4914-B337-A3BF773A7CB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719419</xdr:colOff>
      <xdr:row>4</xdr:row>
      <xdr:rowOff>147917</xdr:rowOff>
    </xdr:from>
    <xdr:to>
      <xdr:col>2</xdr:col>
      <xdr:colOff>1461887</xdr:colOff>
      <xdr:row>5</xdr:row>
      <xdr:rowOff>115580</xdr:rowOff>
    </xdr:to>
    <xdr:sp macro="" textlink="#REF!">
      <xdr:nvSpPr>
        <xdr:cNvPr id="57" name="TextBox 64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SpPr txBox="1"/>
      </xdr:nvSpPr>
      <xdr:spPr>
        <a:xfrm>
          <a:off x="1633819" y="2052917"/>
          <a:ext cx="1856893" cy="3391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2C90A4-513A-4914-B337-A3BF773A7CB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1030941</xdr:colOff>
      <xdr:row>6</xdr:row>
      <xdr:rowOff>145677</xdr:rowOff>
    </xdr:from>
    <xdr:to>
      <xdr:col>2</xdr:col>
      <xdr:colOff>1030943</xdr:colOff>
      <xdr:row>7</xdr:row>
      <xdr:rowOff>280148</xdr:rowOff>
    </xdr:to>
    <xdr:cxnSp macro="">
      <xdr:nvCxnSpPr>
        <xdr:cNvPr id="58" name="Straight Connector 8">
          <a:extLst>
            <a:ext uri="{FF2B5EF4-FFF2-40B4-BE49-F238E27FC236}">
              <a16:creationId xmlns:a16="http://schemas.microsoft.com/office/drawing/2014/main" id="{00000000-0008-0000-0700-00003A000000}"/>
            </a:ext>
          </a:extLst>
        </xdr:cNvPr>
        <xdr:cNvCxnSpPr/>
      </xdr:nvCxnSpPr>
      <xdr:spPr bwMode="auto">
        <a:xfrm flipH="1" flipV="1">
          <a:off x="3059766" y="2793627"/>
          <a:ext cx="2" cy="50594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1042147</xdr:colOff>
      <xdr:row>6</xdr:row>
      <xdr:rowOff>280147</xdr:rowOff>
    </xdr:from>
    <xdr:to>
      <xdr:col>2</xdr:col>
      <xdr:colOff>1893794</xdr:colOff>
      <xdr:row>6</xdr:row>
      <xdr:rowOff>291353</xdr:rowOff>
    </xdr:to>
    <xdr:cxnSp macro="">
      <xdr:nvCxnSpPr>
        <xdr:cNvPr id="59" name="Straight Arrow Connector 12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CxnSpPr/>
      </xdr:nvCxnSpPr>
      <xdr:spPr bwMode="auto">
        <a:xfrm>
          <a:off x="3070972" y="2928097"/>
          <a:ext cx="851647" cy="11206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1878108</xdr:colOff>
      <xdr:row>6</xdr:row>
      <xdr:rowOff>123265</xdr:rowOff>
    </xdr:from>
    <xdr:to>
      <xdr:col>2</xdr:col>
      <xdr:colOff>1882588</xdr:colOff>
      <xdr:row>7</xdr:row>
      <xdr:rowOff>253254</xdr:rowOff>
    </xdr:to>
    <xdr:cxnSp macro="">
      <xdr:nvCxnSpPr>
        <xdr:cNvPr id="60" name="Straight Connector 8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CxnSpPr/>
      </xdr:nvCxnSpPr>
      <xdr:spPr bwMode="auto">
        <a:xfrm flipV="1">
          <a:off x="3906933" y="2771215"/>
          <a:ext cx="4480" cy="501464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1051112</xdr:colOff>
      <xdr:row>5</xdr:row>
      <xdr:rowOff>277905</xdr:rowOff>
    </xdr:from>
    <xdr:to>
      <xdr:col>4</xdr:col>
      <xdr:colOff>415257</xdr:colOff>
      <xdr:row>6</xdr:row>
      <xdr:rowOff>245568</xdr:rowOff>
    </xdr:to>
    <xdr:sp macro="" textlink="$S$7">
      <xdr:nvSpPr>
        <xdr:cNvPr id="61" name="TextBox 64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SpPr txBox="1"/>
      </xdr:nvSpPr>
      <xdr:spPr>
        <a:xfrm>
          <a:off x="3079937" y="2554380"/>
          <a:ext cx="1850170" cy="3391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7BE2D8D-1C1D-4EF9-B43E-B17138B8AA68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0.225   m</a:t>
          </a:fld>
          <a:endParaRPr lang="th-TH" sz="1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275869</xdr:colOff>
      <xdr:row>15</xdr:row>
      <xdr:rowOff>142823</xdr:rowOff>
    </xdr:from>
    <xdr:to>
      <xdr:col>6</xdr:col>
      <xdr:colOff>487178</xdr:colOff>
      <xdr:row>16</xdr:row>
      <xdr:rowOff>94593</xdr:rowOff>
    </xdr:to>
    <xdr:sp macro="" textlink="$T$7">
      <xdr:nvSpPr>
        <xdr:cNvPr id="62" name="TextBox 64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 txBox="1"/>
      </xdr:nvSpPr>
      <xdr:spPr>
        <a:xfrm>
          <a:off x="5776124" y="6474350"/>
          <a:ext cx="1818436" cy="35355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9FA6D42-311E-4BEC-9CBD-51B627140F8E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1.25   m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82804</xdr:colOff>
      <xdr:row>8</xdr:row>
      <xdr:rowOff>44823</xdr:rowOff>
    </xdr:from>
    <xdr:to>
      <xdr:col>2</xdr:col>
      <xdr:colOff>89647</xdr:colOff>
      <xdr:row>9</xdr:row>
      <xdr:rowOff>268941</xdr:rowOff>
    </xdr:to>
    <xdr:cxnSp macro="">
      <xdr:nvCxnSpPr>
        <xdr:cNvPr id="63" name="Straight Arrow Connector 22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CxnSpPr/>
      </xdr:nvCxnSpPr>
      <xdr:spPr bwMode="auto">
        <a:xfrm>
          <a:off x="2111069" y="3428999"/>
          <a:ext cx="6843" cy="1120589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22411</xdr:colOff>
      <xdr:row>7</xdr:row>
      <xdr:rowOff>347382</xdr:rowOff>
    </xdr:from>
    <xdr:to>
      <xdr:col>2</xdr:col>
      <xdr:colOff>846403</xdr:colOff>
      <xdr:row>7</xdr:row>
      <xdr:rowOff>347382</xdr:rowOff>
    </xdr:to>
    <xdr:cxnSp macro="">
      <xdr:nvCxnSpPr>
        <xdr:cNvPr id="66" name="Straight Connector 19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CxnSpPr/>
      </xdr:nvCxnSpPr>
      <xdr:spPr bwMode="auto">
        <a:xfrm rot="10800000">
          <a:off x="2050676" y="3361764"/>
          <a:ext cx="823992" cy="0"/>
        </a:xfrm>
        <a:prstGeom prst="line">
          <a:avLst/>
        </a:prstGeom>
        <a:ln>
          <a:solidFill>
            <a:sysClr val="windowText" lastClr="000000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44823</xdr:colOff>
      <xdr:row>10</xdr:row>
      <xdr:rowOff>11206</xdr:rowOff>
    </xdr:from>
    <xdr:to>
      <xdr:col>2</xdr:col>
      <xdr:colOff>868815</xdr:colOff>
      <xdr:row>10</xdr:row>
      <xdr:rowOff>11206</xdr:rowOff>
    </xdr:to>
    <xdr:cxnSp macro="">
      <xdr:nvCxnSpPr>
        <xdr:cNvPr id="67" name="Straight Connector 19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CxnSpPr/>
      </xdr:nvCxnSpPr>
      <xdr:spPr bwMode="auto">
        <a:xfrm rot="10800000">
          <a:off x="2073088" y="4661647"/>
          <a:ext cx="823992" cy="0"/>
        </a:xfrm>
        <a:prstGeom prst="line">
          <a:avLst/>
        </a:prstGeom>
        <a:ln>
          <a:solidFill>
            <a:sysClr val="windowText" lastClr="000000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11206</xdr:colOff>
      <xdr:row>2</xdr:row>
      <xdr:rowOff>331082</xdr:rowOff>
    </xdr:from>
    <xdr:to>
      <xdr:col>8</xdr:col>
      <xdr:colOff>1060484</xdr:colOff>
      <xdr:row>3</xdr:row>
      <xdr:rowOff>298745</xdr:rowOff>
    </xdr:to>
    <xdr:sp macro="" textlink="$Z$3">
      <xdr:nvSpPr>
        <xdr:cNvPr id="2" name="TextBox 6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7717797" y="1491400"/>
          <a:ext cx="3248687" cy="33134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8313235-CF2C-4A2B-9A37-82A1E4586E34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RB9มม. @0.25ม.</a:t>
          </a:fld>
          <a:endParaRPr lang="th-TH" sz="1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394607</xdr:colOff>
      <xdr:row>2</xdr:row>
      <xdr:rowOff>342900</xdr:rowOff>
    </xdr:from>
    <xdr:to>
      <xdr:col>2</xdr:col>
      <xdr:colOff>1530723</xdr:colOff>
      <xdr:row>3</xdr:row>
      <xdr:rowOff>310563</xdr:rowOff>
    </xdr:to>
    <xdr:sp macro="" textlink="$Z$3">
      <xdr:nvSpPr>
        <xdr:cNvPr id="3" name="TextBox 64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1306286" y="1513114"/>
          <a:ext cx="2251901" cy="33505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8313235-CF2C-4A2B-9A37-82A1E4586E34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RB9มม. @0.25ม.</a:t>
          </a:fld>
          <a:endParaRPr lang="th-TH" sz="1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29135</xdr:colOff>
      <xdr:row>4</xdr:row>
      <xdr:rowOff>203335</xdr:rowOff>
    </xdr:from>
    <xdr:to>
      <xdr:col>8</xdr:col>
      <xdr:colOff>1078413</xdr:colOff>
      <xdr:row>5</xdr:row>
      <xdr:rowOff>170998</xdr:rowOff>
    </xdr:to>
    <xdr:sp macro="" textlink="$Z$4">
      <xdr:nvSpPr>
        <xdr:cNvPr id="4" name="TextBox 6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7735726" y="2091017"/>
          <a:ext cx="3248687" cy="33134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E3DD392-7E55-4DCA-BB70-1B1DAD9ACE1B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RB9มม. @0.25ม.</a:t>
          </a:fld>
          <a:endParaRPr lang="th-TH" sz="1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462642</xdr:colOff>
      <xdr:row>4</xdr:row>
      <xdr:rowOff>181535</xdr:rowOff>
    </xdr:from>
    <xdr:to>
      <xdr:col>2</xdr:col>
      <xdr:colOff>1559858</xdr:colOff>
      <xdr:row>5</xdr:row>
      <xdr:rowOff>149198</xdr:rowOff>
    </xdr:to>
    <xdr:sp macro="" textlink="$Z$4">
      <xdr:nvSpPr>
        <xdr:cNvPr id="5" name="TextBox 6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374321" y="2086535"/>
          <a:ext cx="2213001" cy="33505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E3DD392-7E55-4DCA-BB70-1B1DAD9ACE1B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RB9มม. @0.25ม.</a:t>
          </a:fld>
          <a:endParaRPr lang="th-TH" sz="1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277091</xdr:colOff>
      <xdr:row>2</xdr:row>
      <xdr:rowOff>56903</xdr:rowOff>
    </xdr:from>
    <xdr:to>
      <xdr:col>32</xdr:col>
      <xdr:colOff>653248</xdr:colOff>
      <xdr:row>5</xdr:row>
      <xdr:rowOff>86069</xdr:rowOff>
    </xdr:to>
    <xdr:sp macro="" textlink="">
      <xdr:nvSpPr>
        <xdr:cNvPr id="9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/>
      </xdr:nvSpPr>
      <xdr:spPr>
        <a:xfrm>
          <a:off x="16417636" y="1217221"/>
          <a:ext cx="19530067" cy="1120212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242455</xdr:colOff>
      <xdr:row>6</xdr:row>
      <xdr:rowOff>100268</xdr:rowOff>
    </xdr:from>
    <xdr:to>
      <xdr:col>33</xdr:col>
      <xdr:colOff>103910</xdr:colOff>
      <xdr:row>8</xdr:row>
      <xdr:rowOff>481809</xdr:rowOff>
    </xdr:to>
    <xdr:sp macro="" textlink="">
      <xdr:nvSpPr>
        <xdr:cNvPr id="10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/>
      </xdr:nvSpPr>
      <xdr:spPr>
        <a:xfrm>
          <a:off x="16383000" y="2715313"/>
          <a:ext cx="2909455" cy="1108905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277090</xdr:colOff>
      <xdr:row>8</xdr:row>
      <xdr:rowOff>822654</xdr:rowOff>
    </xdr:from>
    <xdr:to>
      <xdr:col>32</xdr:col>
      <xdr:colOff>893150</xdr:colOff>
      <xdr:row>12</xdr:row>
      <xdr:rowOff>25913</xdr:rowOff>
    </xdr:to>
    <xdr:sp macro="" textlink="">
      <xdr:nvSpPr>
        <xdr:cNvPr id="11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13161817" y="4165063"/>
          <a:ext cx="4010424" cy="119485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294409</xdr:colOff>
      <xdr:row>13</xdr:row>
      <xdr:rowOff>66798</xdr:rowOff>
    </xdr:from>
    <xdr:to>
      <xdr:col>32</xdr:col>
      <xdr:colOff>727363</xdr:colOff>
      <xdr:row>17</xdr:row>
      <xdr:rowOff>51954</xdr:rowOff>
    </xdr:to>
    <xdr:sp macro="" textlink="">
      <xdr:nvSpPr>
        <xdr:cNvPr id="6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>
        <a:xfrm>
          <a:off x="13179136" y="5660571"/>
          <a:ext cx="3827318" cy="159574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2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28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2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(USD)</a:t>
          </a:r>
          <a:endParaRPr lang="th-TH" sz="28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3</xdr:col>
      <xdr:colOff>406842</xdr:colOff>
      <xdr:row>58</xdr:row>
      <xdr:rowOff>20782</xdr:rowOff>
    </xdr:from>
    <xdr:to>
      <xdr:col>4</xdr:col>
      <xdr:colOff>212195</xdr:colOff>
      <xdr:row>58</xdr:row>
      <xdr:rowOff>482067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33024" y="28699691"/>
          <a:ext cx="307580" cy="461285"/>
        </a:xfrm>
        <a:prstGeom prst="rect">
          <a:avLst/>
        </a:prstGeom>
      </xdr:spPr>
    </xdr:pic>
    <xdr:clientData/>
  </xdr:twoCellAnchor>
  <xdr:twoCellAnchor editAs="oneCell">
    <xdr:from>
      <xdr:col>6</xdr:col>
      <xdr:colOff>157790</xdr:colOff>
      <xdr:row>30</xdr:row>
      <xdr:rowOff>180974</xdr:rowOff>
    </xdr:from>
    <xdr:to>
      <xdr:col>6</xdr:col>
      <xdr:colOff>367393</xdr:colOff>
      <xdr:row>30</xdr:row>
      <xdr:rowOff>484968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4381" y="13827701"/>
          <a:ext cx="209603" cy="303994"/>
        </a:xfrm>
        <a:prstGeom prst="rect">
          <a:avLst/>
        </a:prstGeom>
      </xdr:spPr>
    </xdr:pic>
    <xdr:clientData/>
  </xdr:twoCellAnchor>
  <xdr:twoCellAnchor editAs="oneCell">
    <xdr:from>
      <xdr:col>2</xdr:col>
      <xdr:colOff>416881</xdr:colOff>
      <xdr:row>33</xdr:row>
      <xdr:rowOff>131417</xdr:rowOff>
    </xdr:from>
    <xdr:to>
      <xdr:col>2</xdr:col>
      <xdr:colOff>669257</xdr:colOff>
      <xdr:row>33</xdr:row>
      <xdr:rowOff>502229</xdr:rowOff>
    </xdr:to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8081" y="15399126"/>
          <a:ext cx="252376" cy="370812"/>
        </a:xfrm>
        <a:prstGeom prst="rect">
          <a:avLst/>
        </a:prstGeom>
      </xdr:spPr>
    </xdr:pic>
    <xdr:clientData/>
  </xdr:twoCellAnchor>
  <xdr:twoCellAnchor>
    <xdr:from>
      <xdr:col>33</xdr:col>
      <xdr:colOff>744681</xdr:colOff>
      <xdr:row>13</xdr:row>
      <xdr:rowOff>103908</xdr:rowOff>
    </xdr:from>
    <xdr:to>
      <xdr:col>35</xdr:col>
      <xdr:colOff>-1</xdr:colOff>
      <xdr:row>17</xdr:row>
      <xdr:rowOff>34636</xdr:rowOff>
    </xdr:to>
    <xdr:sp macro="" textlink="">
      <xdr:nvSpPr>
        <xdr:cNvPr id="8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/>
      </xdr:nvSpPr>
      <xdr:spPr>
        <a:xfrm>
          <a:off x="20799136" y="5697681"/>
          <a:ext cx="3550227" cy="1541319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  <xdr:twoCellAnchor editAs="oneCell">
    <xdr:from>
      <xdr:col>3</xdr:col>
      <xdr:colOff>398318</xdr:colOff>
      <xdr:row>58</xdr:row>
      <xdr:rowOff>588818</xdr:rowOff>
    </xdr:from>
    <xdr:to>
      <xdr:col>4</xdr:col>
      <xdr:colOff>203671</xdr:colOff>
      <xdr:row>59</xdr:row>
      <xdr:rowOff>443966</xdr:rowOff>
    </xdr:to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0" y="29406273"/>
          <a:ext cx="307580" cy="46128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193730</xdr:colOff>
      <xdr:row>86</xdr:row>
      <xdr:rowOff>258305</xdr:rowOff>
    </xdr:from>
    <xdr:to>
      <xdr:col>12</xdr:col>
      <xdr:colOff>953577</xdr:colOff>
      <xdr:row>89</xdr:row>
      <xdr:rowOff>96559</xdr:rowOff>
    </xdr:to>
    <xdr:sp macro="" textlink="">
      <xdr:nvSpPr>
        <xdr:cNvPr id="2" name="สี่เหลี่ยมผืนผ้ามุมมน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0861730" y="32738555"/>
          <a:ext cx="2512447" cy="752654"/>
        </a:xfrm>
        <a:prstGeom prst="roundRect">
          <a:avLst/>
        </a:prstGeom>
        <a:solidFill>
          <a:schemeClr val="accent2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44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Next</a:t>
          </a:r>
          <a:endParaRPr lang="th-TH" sz="4400" b="1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927316</xdr:colOff>
      <xdr:row>85</xdr:row>
      <xdr:rowOff>44773</xdr:rowOff>
    </xdr:from>
    <xdr:to>
      <xdr:col>3</xdr:col>
      <xdr:colOff>51231</xdr:colOff>
      <xdr:row>87</xdr:row>
      <xdr:rowOff>184383</xdr:rowOff>
    </xdr:to>
    <xdr:sp macro="" textlink="">
      <xdr:nvSpPr>
        <xdr:cNvPr id="3" name="สี่เหลี่ยมผืนผ้ามุมมน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917791" y="32220223"/>
          <a:ext cx="3143465" cy="749210"/>
        </a:xfrm>
        <a:prstGeom prst="roundRect">
          <a:avLst/>
        </a:prstGeom>
        <a:solidFill>
          <a:schemeClr val="accent2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44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Back</a:t>
          </a:r>
          <a:endParaRPr lang="th-TH" sz="4400" b="1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302560</xdr:colOff>
      <xdr:row>16</xdr:row>
      <xdr:rowOff>383801</xdr:rowOff>
    </xdr:from>
    <xdr:to>
      <xdr:col>11</xdr:col>
      <xdr:colOff>918323</xdr:colOff>
      <xdr:row>19</xdr:row>
      <xdr:rowOff>220411</xdr:rowOff>
    </xdr:to>
    <xdr:sp macro="" textlink="$C$21">
      <xdr:nvSpPr>
        <xdr:cNvPr id="4" name="Rectangle 10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 bwMode="auto">
        <a:xfrm>
          <a:off x="10322860" y="7337051"/>
          <a:ext cx="2063563" cy="922460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A3F07F99-DBD9-4CBC-944F-4871C8ED0B14}" type="TxLink">
            <a:rPr lang="en-US" sz="6600" b="1" i="0" u="none" strike="noStrike">
              <a:solidFill>
                <a:srgbClr val="FF0000"/>
              </a:solidFill>
              <a:latin typeface="Angsana New"/>
              <a:cs typeface="Angsana New"/>
            </a:rPr>
            <a:pPr algn="ctr"/>
            <a:t> </a:t>
          </a:fld>
          <a:endParaRPr lang="th-TH" sz="3600"/>
        </a:p>
      </xdr:txBody>
    </xdr:sp>
    <xdr:clientData/>
  </xdr:twoCellAnchor>
  <xdr:twoCellAnchor editAs="oneCell">
    <xdr:from>
      <xdr:col>2</xdr:col>
      <xdr:colOff>582706</xdr:colOff>
      <xdr:row>3</xdr:row>
      <xdr:rowOff>6110</xdr:rowOff>
    </xdr:from>
    <xdr:to>
      <xdr:col>9</xdr:col>
      <xdr:colOff>450274</xdr:colOff>
      <xdr:row>12</xdr:row>
      <xdr:rowOff>230840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08933" y="1530110"/>
          <a:ext cx="7868568" cy="5229685"/>
        </a:xfrm>
        <a:prstGeom prst="rect">
          <a:avLst/>
        </a:prstGeom>
      </xdr:spPr>
    </xdr:pic>
    <xdr:clientData/>
  </xdr:twoCellAnchor>
  <xdr:twoCellAnchor>
    <xdr:from>
      <xdr:col>7</xdr:col>
      <xdr:colOff>481853</xdr:colOff>
      <xdr:row>2</xdr:row>
      <xdr:rowOff>313763</xdr:rowOff>
    </xdr:from>
    <xdr:to>
      <xdr:col>9</xdr:col>
      <xdr:colOff>70116</xdr:colOff>
      <xdr:row>3</xdr:row>
      <xdr:rowOff>281426</xdr:rowOff>
    </xdr:to>
    <xdr:sp macro="" textlink="$N$3">
      <xdr:nvSpPr>
        <xdr:cNvPr id="6" name="TextBox 64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7758953" y="1475813"/>
          <a:ext cx="2331463" cy="3391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DA93709-744F-4657-A208-8AC6F400246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RB9มม. @0.15ม.</a:t>
          </a:fld>
          <a:endParaRPr lang="th-TH" sz="1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526677</xdr:colOff>
      <xdr:row>2</xdr:row>
      <xdr:rowOff>298075</xdr:rowOff>
    </xdr:from>
    <xdr:to>
      <xdr:col>2</xdr:col>
      <xdr:colOff>1410340</xdr:colOff>
      <xdr:row>3</xdr:row>
      <xdr:rowOff>265738</xdr:rowOff>
    </xdr:to>
    <xdr:sp macro="" textlink="$N$3">
      <xdr:nvSpPr>
        <xdr:cNvPr id="7" name="TextBox 64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445559" y="1463487"/>
          <a:ext cx="1993046" cy="3374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DA93709-744F-4657-A208-8AC6F400246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RB9มม. @0.15ม.</a:t>
          </a:fld>
          <a:endParaRPr lang="th-TH" sz="1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510989</xdr:colOff>
      <xdr:row>4</xdr:row>
      <xdr:rowOff>152399</xdr:rowOff>
    </xdr:from>
    <xdr:to>
      <xdr:col>9</xdr:col>
      <xdr:colOff>99252</xdr:colOff>
      <xdr:row>5</xdr:row>
      <xdr:rowOff>120062</xdr:rowOff>
    </xdr:to>
    <xdr:sp macro="" textlink="$N$4">
      <xdr:nvSpPr>
        <xdr:cNvPr id="8" name="TextBox 64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7788089" y="2057399"/>
          <a:ext cx="2331463" cy="3391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2C90A4-513A-4914-B337-A3BF773A7CB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RB9 มม.  @0.2ม.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515472</xdr:colOff>
      <xdr:row>4</xdr:row>
      <xdr:rowOff>147917</xdr:rowOff>
    </xdr:from>
    <xdr:to>
      <xdr:col>2</xdr:col>
      <xdr:colOff>1383447</xdr:colOff>
      <xdr:row>5</xdr:row>
      <xdr:rowOff>115580</xdr:rowOff>
    </xdr:to>
    <xdr:sp macro="" textlink="$N$4">
      <xdr:nvSpPr>
        <xdr:cNvPr id="9" name="TextBox 64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34354" y="2052917"/>
          <a:ext cx="1977358" cy="3374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2C90A4-513A-4914-B337-A3BF773A7CB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l"/>
            <a:t> RB9 มม.  @0.2ม.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1030941</xdr:colOff>
      <xdr:row>6</xdr:row>
      <xdr:rowOff>145677</xdr:rowOff>
    </xdr:from>
    <xdr:to>
      <xdr:col>2</xdr:col>
      <xdr:colOff>1030943</xdr:colOff>
      <xdr:row>7</xdr:row>
      <xdr:rowOff>280148</xdr:rowOff>
    </xdr:to>
    <xdr:cxnSp macro="">
      <xdr:nvCxnSpPr>
        <xdr:cNvPr id="10" name="Straight Connector 8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CxnSpPr/>
      </xdr:nvCxnSpPr>
      <xdr:spPr bwMode="auto">
        <a:xfrm flipH="1" flipV="1">
          <a:off x="3059766" y="2793627"/>
          <a:ext cx="2" cy="50594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1042147</xdr:colOff>
      <xdr:row>6</xdr:row>
      <xdr:rowOff>280147</xdr:rowOff>
    </xdr:from>
    <xdr:to>
      <xdr:col>2</xdr:col>
      <xdr:colOff>1893794</xdr:colOff>
      <xdr:row>6</xdr:row>
      <xdr:rowOff>291353</xdr:rowOff>
    </xdr:to>
    <xdr:cxnSp macro="">
      <xdr:nvCxnSpPr>
        <xdr:cNvPr id="11" name="Straight Arrow Connector 12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CxnSpPr/>
      </xdr:nvCxnSpPr>
      <xdr:spPr bwMode="auto">
        <a:xfrm>
          <a:off x="3070972" y="2928097"/>
          <a:ext cx="851647" cy="11206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1878108</xdr:colOff>
      <xdr:row>6</xdr:row>
      <xdr:rowOff>123265</xdr:rowOff>
    </xdr:from>
    <xdr:to>
      <xdr:col>2</xdr:col>
      <xdr:colOff>1882588</xdr:colOff>
      <xdr:row>7</xdr:row>
      <xdr:rowOff>253254</xdr:rowOff>
    </xdr:to>
    <xdr:cxnSp macro="">
      <xdr:nvCxnSpPr>
        <xdr:cNvPr id="12" name="Straight Connector 8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CxnSpPr/>
      </xdr:nvCxnSpPr>
      <xdr:spPr bwMode="auto">
        <a:xfrm flipV="1">
          <a:off x="3906933" y="2771215"/>
          <a:ext cx="4480" cy="501464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1051112</xdr:colOff>
      <xdr:row>5</xdr:row>
      <xdr:rowOff>277905</xdr:rowOff>
    </xdr:from>
    <xdr:to>
      <xdr:col>4</xdr:col>
      <xdr:colOff>415257</xdr:colOff>
      <xdr:row>6</xdr:row>
      <xdr:rowOff>245568</xdr:rowOff>
    </xdr:to>
    <xdr:sp macro="" textlink="$S$7">
      <xdr:nvSpPr>
        <xdr:cNvPr id="13" name="TextBox 64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3079937" y="2554380"/>
          <a:ext cx="1850170" cy="3391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7BE2D8D-1C1D-4EF9-B43E-B17138B8AA68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0.175   m</a:t>
          </a:fld>
          <a:endParaRPr lang="th-TH" sz="1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497542</xdr:colOff>
      <xdr:row>14</xdr:row>
      <xdr:rowOff>239805</xdr:rowOff>
    </xdr:from>
    <xdr:to>
      <xdr:col>7</xdr:col>
      <xdr:colOff>556451</xdr:colOff>
      <xdr:row>15</xdr:row>
      <xdr:rowOff>274703</xdr:rowOff>
    </xdr:to>
    <xdr:sp macro="" textlink="$T$7">
      <xdr:nvSpPr>
        <xdr:cNvPr id="14" name="TextBox 64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5974417" y="6412005"/>
          <a:ext cx="1859134" cy="4158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9FA6D42-311E-4BEC-9CBD-51B627140F8E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1.1   m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1030942</xdr:colOff>
      <xdr:row>7</xdr:row>
      <xdr:rowOff>448235</xdr:rowOff>
    </xdr:from>
    <xdr:to>
      <xdr:col>1</xdr:col>
      <xdr:colOff>1035305</xdr:colOff>
      <xdr:row>9</xdr:row>
      <xdr:rowOff>145676</xdr:rowOff>
    </xdr:to>
    <xdr:cxnSp macro="">
      <xdr:nvCxnSpPr>
        <xdr:cNvPr id="15" name="Straight Arrow Connector 22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CxnSpPr/>
      </xdr:nvCxnSpPr>
      <xdr:spPr bwMode="auto">
        <a:xfrm flipH="1">
          <a:off x="1945342" y="3467660"/>
          <a:ext cx="4363" cy="1011891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974912</xdr:colOff>
      <xdr:row>7</xdr:row>
      <xdr:rowOff>381000</xdr:rowOff>
    </xdr:from>
    <xdr:to>
      <xdr:col>2</xdr:col>
      <xdr:colOff>689521</xdr:colOff>
      <xdr:row>7</xdr:row>
      <xdr:rowOff>381000</xdr:rowOff>
    </xdr:to>
    <xdr:cxnSp macro="">
      <xdr:nvCxnSpPr>
        <xdr:cNvPr id="16" name="Straight Connector 19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CxnSpPr/>
      </xdr:nvCxnSpPr>
      <xdr:spPr bwMode="auto">
        <a:xfrm flipH="1">
          <a:off x="1889312" y="3400425"/>
          <a:ext cx="829034" cy="0"/>
        </a:xfrm>
        <a:prstGeom prst="line">
          <a:avLst/>
        </a:prstGeom>
        <a:ln>
          <a:solidFill>
            <a:sysClr val="windowText" lastClr="000000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974913</xdr:colOff>
      <xdr:row>9</xdr:row>
      <xdr:rowOff>201705</xdr:rowOff>
    </xdr:from>
    <xdr:to>
      <xdr:col>2</xdr:col>
      <xdr:colOff>689522</xdr:colOff>
      <xdr:row>9</xdr:row>
      <xdr:rowOff>201705</xdr:rowOff>
    </xdr:to>
    <xdr:cxnSp macro="">
      <xdr:nvCxnSpPr>
        <xdr:cNvPr id="17" name="Straight Connector 19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CxnSpPr/>
      </xdr:nvCxnSpPr>
      <xdr:spPr bwMode="auto">
        <a:xfrm flipH="1">
          <a:off x="1889313" y="4535580"/>
          <a:ext cx="829034" cy="0"/>
        </a:xfrm>
        <a:prstGeom prst="line">
          <a:avLst/>
        </a:prstGeom>
        <a:ln>
          <a:solidFill>
            <a:sysClr val="windowText" lastClr="000000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297757</xdr:colOff>
      <xdr:row>1</xdr:row>
      <xdr:rowOff>44823</xdr:rowOff>
    </xdr:from>
    <xdr:to>
      <xdr:col>27</xdr:col>
      <xdr:colOff>1164904</xdr:colOff>
      <xdr:row>4</xdr:row>
      <xdr:rowOff>187907</xdr:rowOff>
    </xdr:to>
    <xdr:sp macro="" textlink="">
      <xdr:nvSpPr>
        <xdr:cNvPr id="18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13170114" y="316966"/>
          <a:ext cx="4296147" cy="1775941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25</xdr:col>
      <xdr:colOff>297757</xdr:colOff>
      <xdr:row>5</xdr:row>
      <xdr:rowOff>209708</xdr:rowOff>
    </xdr:from>
    <xdr:to>
      <xdr:col>27</xdr:col>
      <xdr:colOff>1216006</xdr:colOff>
      <xdr:row>9</xdr:row>
      <xdr:rowOff>623334</xdr:rowOff>
    </xdr:to>
    <xdr:sp macro="" textlink="">
      <xdr:nvSpPr>
        <xdr:cNvPr id="19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/>
      </xdr:nvSpPr>
      <xdr:spPr>
        <a:xfrm>
          <a:off x="13170114" y="2482101"/>
          <a:ext cx="4347249" cy="2672412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25</xdr:col>
      <xdr:colOff>297757</xdr:colOff>
      <xdr:row>10</xdr:row>
      <xdr:rowOff>258283</xdr:rowOff>
    </xdr:from>
    <xdr:to>
      <xdr:col>27</xdr:col>
      <xdr:colOff>1280272</xdr:colOff>
      <xdr:row>14</xdr:row>
      <xdr:rowOff>340785</xdr:rowOff>
    </xdr:to>
    <xdr:sp macro="" textlink="">
      <xdr:nvSpPr>
        <xdr:cNvPr id="20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/>
      </xdr:nvSpPr>
      <xdr:spPr>
        <a:xfrm>
          <a:off x="13170114" y="5469819"/>
          <a:ext cx="4411515" cy="2164395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25</xdr:col>
      <xdr:colOff>409816</xdr:colOff>
      <xdr:row>15</xdr:row>
      <xdr:rowOff>378598</xdr:rowOff>
    </xdr:from>
    <xdr:to>
      <xdr:col>27</xdr:col>
      <xdr:colOff>1260661</xdr:colOff>
      <xdr:row>20</xdr:row>
      <xdr:rowOff>476249</xdr:rowOff>
    </xdr:to>
    <xdr:sp macro="" textlink="">
      <xdr:nvSpPr>
        <xdr:cNvPr id="21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/>
      </xdr:nvSpPr>
      <xdr:spPr>
        <a:xfrm>
          <a:off x="13282173" y="8053027"/>
          <a:ext cx="4279845" cy="1921008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3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2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3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</a:t>
          </a:r>
          <a:r>
            <a:rPr lang="th-TH" sz="3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30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1991592</xdr:colOff>
      <xdr:row>16</xdr:row>
      <xdr:rowOff>17318</xdr:rowOff>
    </xdr:from>
    <xdr:to>
      <xdr:col>32</xdr:col>
      <xdr:colOff>69276</xdr:colOff>
      <xdr:row>21</xdr:row>
      <xdr:rowOff>190500</xdr:rowOff>
    </xdr:to>
    <xdr:sp macro="" textlink="">
      <xdr:nvSpPr>
        <xdr:cNvPr id="22" name="สี่เหลี่ยมผืนผ้ามุมมน 9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/>
      </xdr:nvSpPr>
      <xdr:spPr>
        <a:xfrm>
          <a:off x="18651683" y="8174182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47377</xdr:colOff>
      <xdr:row>22</xdr:row>
      <xdr:rowOff>203862</xdr:rowOff>
    </xdr:from>
    <xdr:to>
      <xdr:col>11</xdr:col>
      <xdr:colOff>651349</xdr:colOff>
      <xdr:row>40</xdr:row>
      <xdr:rowOff>151473</xdr:rowOff>
    </xdr:to>
    <xdr:graphicFrame macro="">
      <xdr:nvGraphicFramePr>
        <xdr:cNvPr id="7" name="แผนภูมิ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443098</xdr:colOff>
      <xdr:row>22</xdr:row>
      <xdr:rowOff>120487</xdr:rowOff>
    </xdr:from>
    <xdr:to>
      <xdr:col>24</xdr:col>
      <xdr:colOff>300719</xdr:colOff>
      <xdr:row>40</xdr:row>
      <xdr:rowOff>58573</xdr:rowOff>
    </xdr:to>
    <xdr:graphicFrame macro="">
      <xdr:nvGraphicFramePr>
        <xdr:cNvPr id="8" name="แผนภูมิ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381000</xdr:colOff>
      <xdr:row>52</xdr:row>
      <xdr:rowOff>120362</xdr:rowOff>
    </xdr:from>
    <xdr:to>
      <xdr:col>12</xdr:col>
      <xdr:colOff>222972</xdr:colOff>
      <xdr:row>70</xdr:row>
      <xdr:rowOff>58449</xdr:rowOff>
    </xdr:to>
    <xdr:graphicFrame macro="">
      <xdr:nvGraphicFramePr>
        <xdr:cNvPr id="9" name="แผนภูมิ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39214</xdr:colOff>
      <xdr:row>52</xdr:row>
      <xdr:rowOff>28453</xdr:rowOff>
    </xdr:from>
    <xdr:to>
      <xdr:col>25</xdr:col>
      <xdr:colOff>658835</xdr:colOff>
      <xdr:row>69</xdr:row>
      <xdr:rowOff>293111</xdr:rowOff>
    </xdr:to>
    <xdr:graphicFrame macro="">
      <xdr:nvGraphicFramePr>
        <xdr:cNvPr id="10" name="แผนภูมิ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263634</xdr:colOff>
      <xdr:row>1</xdr:row>
      <xdr:rowOff>231321</xdr:rowOff>
    </xdr:from>
    <xdr:to>
      <xdr:col>30</xdr:col>
      <xdr:colOff>734278</xdr:colOff>
      <xdr:row>5</xdr:row>
      <xdr:rowOff>259944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9449705" y="557892"/>
          <a:ext cx="4280644" cy="1783945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25</xdr:col>
      <xdr:colOff>258536</xdr:colOff>
      <xdr:row>6</xdr:row>
      <xdr:rowOff>324968</xdr:rowOff>
    </xdr:from>
    <xdr:to>
      <xdr:col>31</xdr:col>
      <xdr:colOff>23380</xdr:colOff>
      <xdr:row>12</xdr:row>
      <xdr:rowOff>103061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19444607" y="2733432"/>
          <a:ext cx="4336844" cy="1737522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25</xdr:col>
      <xdr:colOff>279309</xdr:colOff>
      <xdr:row>13</xdr:row>
      <xdr:rowOff>91796</xdr:rowOff>
    </xdr:from>
    <xdr:to>
      <xdr:col>31</xdr:col>
      <xdr:colOff>87646</xdr:colOff>
      <xdr:row>19</xdr:row>
      <xdr:rowOff>2207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19465380" y="4786260"/>
          <a:ext cx="4380337" cy="186984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156881</xdr:colOff>
      <xdr:row>16</xdr:row>
      <xdr:rowOff>428625</xdr:rowOff>
    </xdr:from>
    <xdr:to>
      <xdr:col>12</xdr:col>
      <xdr:colOff>33057</xdr:colOff>
      <xdr:row>19</xdr:row>
      <xdr:rowOff>265235</xdr:rowOff>
    </xdr:to>
    <xdr:sp macro="" textlink="$C$21">
      <xdr:nvSpPr>
        <xdr:cNvPr id="81" name="Rectangle 10">
          <a:extLst>
            <a:ext uri="{FF2B5EF4-FFF2-40B4-BE49-F238E27FC236}">
              <a16:creationId xmlns:a16="http://schemas.microsoft.com/office/drawing/2014/main" id="{00000000-0008-0000-0A00-000051000000}"/>
            </a:ext>
          </a:extLst>
        </xdr:cNvPr>
        <xdr:cNvSpPr/>
      </xdr:nvSpPr>
      <xdr:spPr bwMode="auto">
        <a:xfrm>
          <a:off x="9637057" y="7746066"/>
          <a:ext cx="1624294" cy="1080463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470DF964-A127-4747-B870-B965F933940B}" type="TxLink">
            <a:rPr lang="en-US" sz="6600" b="1" i="0" u="none" strike="noStrike">
              <a:solidFill>
                <a:srgbClr val="FF0000"/>
              </a:solidFill>
              <a:latin typeface="Angsana New"/>
              <a:cs typeface="Angsana New"/>
            </a:rPr>
            <a:pPr algn="ctr"/>
            <a:t>S1</a:t>
          </a:fld>
          <a:endParaRPr lang="th-TH" sz="3600"/>
        </a:p>
      </xdr:txBody>
    </xdr:sp>
    <xdr:clientData/>
  </xdr:twoCellAnchor>
  <xdr:twoCellAnchor>
    <xdr:from>
      <xdr:col>6</xdr:col>
      <xdr:colOff>637914</xdr:colOff>
      <xdr:row>5</xdr:row>
      <xdr:rowOff>180895</xdr:rowOff>
    </xdr:from>
    <xdr:to>
      <xdr:col>8</xdr:col>
      <xdr:colOff>260070</xdr:colOff>
      <xdr:row>6</xdr:row>
      <xdr:rowOff>81323</xdr:rowOff>
    </xdr:to>
    <xdr:sp macro="" textlink="$T$2">
      <xdr:nvSpPr>
        <xdr:cNvPr id="26" name="TextBox 64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/>
      </xdr:nvSpPr>
      <xdr:spPr>
        <a:xfrm>
          <a:off x="7940414" y="2588603"/>
          <a:ext cx="2506114" cy="3369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7D2C7D-7E7B-4D9C-B5C4-1D4A52EA835D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</a:t>
          </a:fld>
          <a:endParaRPr lang="th-TH" sz="1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319801</xdr:colOff>
      <xdr:row>4</xdr:row>
      <xdr:rowOff>409585</xdr:rowOff>
    </xdr:from>
    <xdr:to>
      <xdr:col>32</xdr:col>
      <xdr:colOff>261484</xdr:colOff>
      <xdr:row>5</xdr:row>
      <xdr:rowOff>310014</xdr:rowOff>
    </xdr:to>
    <xdr:sp macro="" textlink="$T$2">
      <xdr:nvSpPr>
        <xdr:cNvPr id="27" name="TextBox 64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 txBox="1"/>
      </xdr:nvSpPr>
      <xdr:spPr>
        <a:xfrm>
          <a:off x="10506259" y="2380731"/>
          <a:ext cx="21875642" cy="3369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7D2C7D-7E7B-4D9C-B5C4-1D4A52EA835D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</a:t>
          </a:fld>
          <a:endParaRPr lang="th-TH" sz="1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2346557</xdr:colOff>
      <xdr:row>4</xdr:row>
      <xdr:rowOff>428135</xdr:rowOff>
    </xdr:from>
    <xdr:to>
      <xdr:col>6</xdr:col>
      <xdr:colOff>300628</xdr:colOff>
      <xdr:row>5</xdr:row>
      <xdr:rowOff>327430</xdr:rowOff>
    </xdr:to>
    <xdr:sp macro="" textlink="$T$2">
      <xdr:nvSpPr>
        <xdr:cNvPr id="28" name="TextBox 64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 txBox="1"/>
      </xdr:nvSpPr>
      <xdr:spPr>
        <a:xfrm>
          <a:off x="4370620" y="2399281"/>
          <a:ext cx="3232508" cy="3358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7D2C7D-7E7B-4D9C-B5C4-1D4A52EA835D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</a:t>
          </a:fld>
          <a:endParaRPr lang="th-TH" sz="1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305291</xdr:colOff>
      <xdr:row>3</xdr:row>
      <xdr:rowOff>385223</xdr:rowOff>
    </xdr:from>
    <xdr:to>
      <xdr:col>32</xdr:col>
      <xdr:colOff>294599</xdr:colOff>
      <xdr:row>4</xdr:row>
      <xdr:rowOff>276365</xdr:rowOff>
    </xdr:to>
    <xdr:sp macro="" textlink="$T$3">
      <xdr:nvSpPr>
        <xdr:cNvPr id="29" name="TextBox 64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 txBox="1"/>
      </xdr:nvSpPr>
      <xdr:spPr>
        <a:xfrm>
          <a:off x="10491749" y="1919806"/>
          <a:ext cx="21923267" cy="3277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B89BC3C-50AB-47E6-9FFC-9508F49FB91B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627159</xdr:colOff>
      <xdr:row>3</xdr:row>
      <xdr:rowOff>311658</xdr:rowOff>
    </xdr:from>
    <xdr:to>
      <xdr:col>8</xdr:col>
      <xdr:colOff>268178</xdr:colOff>
      <xdr:row>4</xdr:row>
      <xdr:rowOff>228822</xdr:rowOff>
    </xdr:to>
    <xdr:sp macro="" textlink="$T$3">
      <xdr:nvSpPr>
        <xdr:cNvPr id="30" name="TextBox 64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 txBox="1"/>
      </xdr:nvSpPr>
      <xdr:spPr>
        <a:xfrm>
          <a:off x="7929659" y="1846241"/>
          <a:ext cx="2524977" cy="3537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B89BC3C-50AB-47E6-9FFC-9508F49FB91B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2437323</xdr:colOff>
      <xdr:row>4</xdr:row>
      <xdr:rowOff>57225</xdr:rowOff>
    </xdr:from>
    <xdr:to>
      <xdr:col>6</xdr:col>
      <xdr:colOff>473679</xdr:colOff>
      <xdr:row>4</xdr:row>
      <xdr:rowOff>373725</xdr:rowOff>
    </xdr:to>
    <xdr:sp macro="" textlink="$T$3">
      <xdr:nvSpPr>
        <xdr:cNvPr id="31" name="TextBox 64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SpPr txBox="1"/>
      </xdr:nvSpPr>
      <xdr:spPr>
        <a:xfrm>
          <a:off x="4461386" y="2028371"/>
          <a:ext cx="3314793" cy="3165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B89BC3C-50AB-47E6-9FFC-9508F49FB91B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1496322</xdr:colOff>
      <xdr:row>6</xdr:row>
      <xdr:rowOff>388697</xdr:rowOff>
    </xdr:from>
    <xdr:to>
      <xdr:col>2</xdr:col>
      <xdr:colOff>2288577</xdr:colOff>
      <xdr:row>9</xdr:row>
      <xdr:rowOff>36193</xdr:rowOff>
    </xdr:to>
    <xdr:sp macro="" textlink="$T$4">
      <xdr:nvSpPr>
        <xdr:cNvPr id="32" name="TextBox 64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 txBox="1"/>
      </xdr:nvSpPr>
      <xdr:spPr>
        <a:xfrm>
          <a:off x="3520385" y="3232968"/>
          <a:ext cx="792255" cy="95718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71398483-F362-4F78-98FE-E6D91CFB65C0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6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1395368</xdr:colOff>
      <xdr:row>11</xdr:row>
      <xdr:rowOff>231379</xdr:rowOff>
    </xdr:from>
    <xdr:to>
      <xdr:col>9</xdr:col>
      <xdr:colOff>313905</xdr:colOff>
      <xdr:row>12</xdr:row>
      <xdr:rowOff>33834</xdr:rowOff>
    </xdr:to>
    <xdr:sp macro="" textlink="$T$5">
      <xdr:nvSpPr>
        <xdr:cNvPr id="33" name="TextBox 64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 txBox="1"/>
      </xdr:nvSpPr>
      <xdr:spPr>
        <a:xfrm>
          <a:off x="9835576" y="5258462"/>
          <a:ext cx="1974475" cy="3316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2965C7C-F7BA-48AC-872E-18D562832045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52349</xdr:colOff>
      <xdr:row>11</xdr:row>
      <xdr:rowOff>206830</xdr:rowOff>
    </xdr:from>
    <xdr:to>
      <xdr:col>6</xdr:col>
      <xdr:colOff>338579</xdr:colOff>
      <xdr:row>12</xdr:row>
      <xdr:rowOff>9285</xdr:rowOff>
    </xdr:to>
    <xdr:sp macro="" textlink="$T$5">
      <xdr:nvSpPr>
        <xdr:cNvPr id="34" name="TextBox 64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 txBox="1"/>
      </xdr:nvSpPr>
      <xdr:spPr>
        <a:xfrm>
          <a:off x="4123606" y="5246916"/>
          <a:ext cx="1810230" cy="3358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2965C7C-F7BA-48AC-872E-18D562832045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360829</xdr:colOff>
      <xdr:row>12</xdr:row>
      <xdr:rowOff>24653</xdr:rowOff>
    </xdr:from>
    <xdr:to>
      <xdr:col>8</xdr:col>
      <xdr:colOff>429490</xdr:colOff>
      <xdr:row>13</xdr:row>
      <xdr:rowOff>291353</xdr:rowOff>
    </xdr:to>
    <xdr:sp macro="" textlink="$T$6">
      <xdr:nvSpPr>
        <xdr:cNvPr id="35" name="TextBox 6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 txBox="1"/>
      </xdr:nvSpPr>
      <xdr:spPr>
        <a:xfrm>
          <a:off x="5958065" y="5538762"/>
          <a:ext cx="2243825" cy="7377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716D2C9-9BD0-43F9-8785-0E6E018B9E6C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665742</xdr:colOff>
      <xdr:row>5</xdr:row>
      <xdr:rowOff>139260</xdr:rowOff>
    </xdr:from>
    <xdr:to>
      <xdr:col>10</xdr:col>
      <xdr:colOff>945839</xdr:colOff>
      <xdr:row>6</xdr:row>
      <xdr:rowOff>38552</xdr:rowOff>
    </xdr:to>
    <xdr:sp macro="" textlink="$U$2">
      <xdr:nvSpPr>
        <xdr:cNvPr id="36" name="TextBox 64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 txBox="1"/>
      </xdr:nvSpPr>
      <xdr:spPr>
        <a:xfrm>
          <a:off x="10852200" y="2546968"/>
          <a:ext cx="2185097" cy="3358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330CC4-EFC2-41E0-8500-67B144BCEB70}" type="TxLink">
            <a:rPr lang="en-US" sz="1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 มม. @0.25ม.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457692</xdr:colOff>
      <xdr:row>5</xdr:row>
      <xdr:rowOff>209593</xdr:rowOff>
    </xdr:from>
    <xdr:to>
      <xdr:col>9</xdr:col>
      <xdr:colOff>45954</xdr:colOff>
      <xdr:row>6</xdr:row>
      <xdr:rowOff>111621</xdr:rowOff>
    </xdr:to>
    <xdr:sp macro="" textlink="$U$2">
      <xdr:nvSpPr>
        <xdr:cNvPr id="38" name="TextBox 64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 txBox="1"/>
      </xdr:nvSpPr>
      <xdr:spPr>
        <a:xfrm>
          <a:off x="8897900" y="2617301"/>
          <a:ext cx="2644200" cy="3385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330CC4-EFC2-41E0-8500-67B144BCEB70}" type="TxLink">
            <a:rPr lang="en-US" sz="1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 มม. @0.25ม.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2053165</xdr:colOff>
      <xdr:row>5</xdr:row>
      <xdr:rowOff>65212</xdr:rowOff>
    </xdr:from>
    <xdr:to>
      <xdr:col>6</xdr:col>
      <xdr:colOff>264972</xdr:colOff>
      <xdr:row>5</xdr:row>
      <xdr:rowOff>402669</xdr:rowOff>
    </xdr:to>
    <xdr:sp macro="" textlink="$U$2">
      <xdr:nvSpPr>
        <xdr:cNvPr id="39" name="TextBox 64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 txBox="1"/>
      </xdr:nvSpPr>
      <xdr:spPr>
        <a:xfrm>
          <a:off x="4077228" y="2472920"/>
          <a:ext cx="3490244" cy="3374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330CC4-EFC2-41E0-8500-67B144BCEB70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 มม. @0.25ม.</a:t>
          </a:fld>
          <a:endParaRPr lang="th-TH" sz="3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794838</xdr:colOff>
      <xdr:row>3</xdr:row>
      <xdr:rowOff>288395</xdr:rowOff>
    </xdr:from>
    <xdr:to>
      <xdr:col>10</xdr:col>
      <xdr:colOff>1083780</xdr:colOff>
      <xdr:row>4</xdr:row>
      <xdr:rowOff>188823</xdr:rowOff>
    </xdr:to>
    <xdr:sp macro="" textlink="$U$3">
      <xdr:nvSpPr>
        <xdr:cNvPr id="40" name="TextBox 64">
          <a:extLst>
            <a:ext uri="{FF2B5EF4-FFF2-40B4-BE49-F238E27FC236}">
              <a16:creationId xmlns:a16="http://schemas.microsoft.com/office/drawing/2014/main" id="{00000000-0008-0000-0A00-000028000000}"/>
            </a:ext>
          </a:extLst>
        </xdr:cNvPr>
        <xdr:cNvSpPr txBox="1"/>
      </xdr:nvSpPr>
      <xdr:spPr>
        <a:xfrm>
          <a:off x="10981296" y="1822978"/>
          <a:ext cx="2193942" cy="3369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7C83224-06B7-4692-8E3C-97A7BC969EC7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@0.09ม.</a:t>
          </a:fld>
          <a:endParaRPr lang="th-TH" sz="3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314574</xdr:colOff>
      <xdr:row>3</xdr:row>
      <xdr:rowOff>432547</xdr:rowOff>
    </xdr:from>
    <xdr:to>
      <xdr:col>8</xdr:col>
      <xdr:colOff>1212524</xdr:colOff>
      <xdr:row>4</xdr:row>
      <xdr:rowOff>332975</xdr:rowOff>
    </xdr:to>
    <xdr:sp macro="" textlink="$U$4">
      <xdr:nvSpPr>
        <xdr:cNvPr id="41" name="TextBox 64">
          <a:extLst>
            <a:ext uri="{FF2B5EF4-FFF2-40B4-BE49-F238E27FC236}">
              <a16:creationId xmlns:a16="http://schemas.microsoft.com/office/drawing/2014/main" id="{00000000-0008-0000-0A00-000029000000}"/>
            </a:ext>
          </a:extLst>
        </xdr:cNvPr>
        <xdr:cNvSpPr txBox="1"/>
      </xdr:nvSpPr>
      <xdr:spPr>
        <a:xfrm>
          <a:off x="8754782" y="1967130"/>
          <a:ext cx="2644200" cy="3369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7CB5498-AA48-4E2A-9765-A5924D2AD714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@0.125ม.</a:t>
          </a:fld>
          <a:endParaRPr lang="th-TH" sz="4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1802569</xdr:colOff>
      <xdr:row>4</xdr:row>
      <xdr:rowOff>89865</xdr:rowOff>
    </xdr:from>
    <xdr:to>
      <xdr:col>6</xdr:col>
      <xdr:colOff>163094</xdr:colOff>
      <xdr:row>4</xdr:row>
      <xdr:rowOff>426854</xdr:rowOff>
    </xdr:to>
    <xdr:sp macro="" textlink="$U$5">
      <xdr:nvSpPr>
        <xdr:cNvPr id="42" name="TextBox 64">
          <a:extLst>
            <a:ext uri="{FF2B5EF4-FFF2-40B4-BE49-F238E27FC236}">
              <a16:creationId xmlns:a16="http://schemas.microsoft.com/office/drawing/2014/main" id="{00000000-0008-0000-0A00-00002A000000}"/>
            </a:ext>
          </a:extLst>
        </xdr:cNvPr>
        <xdr:cNvSpPr txBox="1"/>
      </xdr:nvSpPr>
      <xdr:spPr>
        <a:xfrm>
          <a:off x="3826632" y="2061011"/>
          <a:ext cx="3638962" cy="33698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D91924B-8695-496B-ADA6-EC35049F693E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@0.225ม.</a:t>
          </a:fld>
          <a:endParaRPr lang="th-TH" sz="4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1070785</xdr:colOff>
      <xdr:row>11</xdr:row>
      <xdr:rowOff>254779</xdr:rowOff>
    </xdr:from>
    <xdr:to>
      <xdr:col>9</xdr:col>
      <xdr:colOff>1169</xdr:colOff>
      <xdr:row>12</xdr:row>
      <xdr:rowOff>54353</xdr:rowOff>
    </xdr:to>
    <xdr:sp macro="" textlink="$U$9">
      <xdr:nvSpPr>
        <xdr:cNvPr id="43" name="TextBox 64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SpPr txBox="1"/>
      </xdr:nvSpPr>
      <xdr:spPr>
        <a:xfrm>
          <a:off x="9510993" y="5281862"/>
          <a:ext cx="1986322" cy="32874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F5DB40B-ACC1-4458-8091-D1F1C4F4B7AF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1.084   m</a:t>
          </a:fld>
          <a:endParaRPr lang="th-TH" sz="1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163157</xdr:colOff>
      <xdr:row>11</xdr:row>
      <xdr:rowOff>300317</xdr:rowOff>
    </xdr:from>
    <xdr:to>
      <xdr:col>5</xdr:col>
      <xdr:colOff>662298</xdr:colOff>
      <xdr:row>12</xdr:row>
      <xdr:rowOff>99891</xdr:rowOff>
    </xdr:to>
    <xdr:sp macro="" textlink="$U$8">
      <xdr:nvSpPr>
        <xdr:cNvPr id="44" name="TextBox 64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 txBox="1"/>
      </xdr:nvSpPr>
      <xdr:spPr>
        <a:xfrm>
          <a:off x="4991803" y="5327400"/>
          <a:ext cx="2099870" cy="32874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E63F35-EA2A-4183-9816-194D2E2B3152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0.813   m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212913</xdr:colOff>
      <xdr:row>12</xdr:row>
      <xdr:rowOff>358587</xdr:rowOff>
    </xdr:from>
    <xdr:to>
      <xdr:col>7</xdr:col>
      <xdr:colOff>921764</xdr:colOff>
      <xdr:row>13</xdr:row>
      <xdr:rowOff>225397</xdr:rowOff>
    </xdr:to>
    <xdr:sp macro="" textlink="$U$7">
      <xdr:nvSpPr>
        <xdr:cNvPr id="45" name="TextBox 64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 txBox="1"/>
      </xdr:nvSpPr>
      <xdr:spPr>
        <a:xfrm>
          <a:off x="5692589" y="5927911"/>
          <a:ext cx="1851851" cy="3374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CC77A67-1071-479D-9AA3-C777017209AA}" type="TxLink">
            <a:rPr lang="en-US" sz="40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3.25   m</a:t>
          </a:fld>
          <a:endParaRPr lang="th-TH" sz="49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748366</xdr:colOff>
      <xdr:row>7</xdr:row>
      <xdr:rowOff>53135</xdr:rowOff>
    </xdr:from>
    <xdr:to>
      <xdr:col>2</xdr:col>
      <xdr:colOff>2602084</xdr:colOff>
      <xdr:row>10</xdr:row>
      <xdr:rowOff>218982</xdr:rowOff>
    </xdr:to>
    <xdr:sp macro="" textlink="$U$6">
      <xdr:nvSpPr>
        <xdr:cNvPr id="46" name="TextBox 64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 txBox="1"/>
      </xdr:nvSpPr>
      <xdr:spPr>
        <a:xfrm>
          <a:off x="2772429" y="3333968"/>
          <a:ext cx="1853718" cy="147553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9FF71CA8-A72E-489C-8928-30C3A87C72A8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312051</xdr:colOff>
      <xdr:row>12</xdr:row>
      <xdr:rowOff>192536</xdr:rowOff>
    </xdr:from>
    <xdr:to>
      <xdr:col>7</xdr:col>
      <xdr:colOff>989845</xdr:colOff>
      <xdr:row>14</xdr:row>
      <xdr:rowOff>60425</xdr:rowOff>
    </xdr:to>
    <xdr:sp macro="" textlink="$U$27">
      <xdr:nvSpPr>
        <xdr:cNvPr id="48" name="TextBox 64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 txBox="1"/>
      </xdr:nvSpPr>
      <xdr:spPr>
        <a:xfrm>
          <a:off x="5907308" y="5766022"/>
          <a:ext cx="1799023" cy="7278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00741A5-2A8C-4EFF-9DCD-8DEE4424F130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3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377158</xdr:colOff>
      <xdr:row>11</xdr:row>
      <xdr:rowOff>64193</xdr:rowOff>
    </xdr:from>
    <xdr:to>
      <xdr:col>6</xdr:col>
      <xdr:colOff>200745</xdr:colOff>
      <xdr:row>12</xdr:row>
      <xdr:rowOff>263657</xdr:rowOff>
    </xdr:to>
    <xdr:sp macro="" textlink="$U$28">
      <xdr:nvSpPr>
        <xdr:cNvPr id="49" name="TextBox 64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 txBox="1"/>
      </xdr:nvSpPr>
      <xdr:spPr>
        <a:xfrm>
          <a:off x="3740844" y="5104279"/>
          <a:ext cx="2055158" cy="73286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E72ED93-F13B-49A8-AD6D-34EC5FBE2EE7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1443087</xdr:colOff>
      <xdr:row>11</xdr:row>
      <xdr:rowOff>56537</xdr:rowOff>
    </xdr:from>
    <xdr:to>
      <xdr:col>9</xdr:col>
      <xdr:colOff>373471</xdr:colOff>
      <xdr:row>12</xdr:row>
      <xdr:rowOff>256001</xdr:rowOff>
    </xdr:to>
    <xdr:sp macro="" textlink="$U$28">
      <xdr:nvSpPr>
        <xdr:cNvPr id="50" name="TextBox 64">
          <a:extLst>
            <a:ext uri="{FF2B5EF4-FFF2-40B4-BE49-F238E27FC236}">
              <a16:creationId xmlns:a16="http://schemas.microsoft.com/office/drawing/2014/main" id="{00000000-0008-0000-0A00-000032000000}"/>
            </a:ext>
          </a:extLst>
        </xdr:cNvPr>
        <xdr:cNvSpPr txBox="1"/>
      </xdr:nvSpPr>
      <xdr:spPr>
        <a:xfrm>
          <a:off x="9883295" y="5083620"/>
          <a:ext cx="1986322" cy="72863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E72ED93-F13B-49A8-AD6D-34EC5FBE2EE7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2077357</xdr:colOff>
      <xdr:row>5</xdr:row>
      <xdr:rowOff>85974</xdr:rowOff>
    </xdr:from>
    <xdr:to>
      <xdr:col>6</xdr:col>
      <xdr:colOff>417870</xdr:colOff>
      <xdr:row>5</xdr:row>
      <xdr:rowOff>330729</xdr:rowOff>
    </xdr:to>
    <xdr:sp macro="" textlink="$U$23">
      <xdr:nvSpPr>
        <xdr:cNvPr id="51" name="TextBox 64">
          <a:extLst>
            <a:ext uri="{FF2B5EF4-FFF2-40B4-BE49-F238E27FC236}">
              <a16:creationId xmlns:a16="http://schemas.microsoft.com/office/drawing/2014/main" id="{00000000-0008-0000-0A00-000033000000}"/>
            </a:ext>
          </a:extLst>
        </xdr:cNvPr>
        <xdr:cNvSpPr txBox="1"/>
      </xdr:nvSpPr>
      <xdr:spPr>
        <a:xfrm>
          <a:off x="4101420" y="2493682"/>
          <a:ext cx="3618950" cy="2447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5339F68-9C4A-43D1-A55C-0D32120EEFFA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232684</xdr:colOff>
      <xdr:row>3</xdr:row>
      <xdr:rowOff>277450</xdr:rowOff>
    </xdr:from>
    <xdr:to>
      <xdr:col>8</xdr:col>
      <xdr:colOff>1130634</xdr:colOff>
      <xdr:row>5</xdr:row>
      <xdr:rowOff>140738</xdr:rowOff>
    </xdr:to>
    <xdr:sp macro="" textlink="$U$23">
      <xdr:nvSpPr>
        <xdr:cNvPr id="52" name="TextBox 64">
          <a:extLst>
            <a:ext uri="{FF2B5EF4-FFF2-40B4-BE49-F238E27FC236}">
              <a16:creationId xmlns:a16="http://schemas.microsoft.com/office/drawing/2014/main" id="{00000000-0008-0000-0A00-000034000000}"/>
            </a:ext>
          </a:extLst>
        </xdr:cNvPr>
        <xdr:cNvSpPr txBox="1"/>
      </xdr:nvSpPr>
      <xdr:spPr>
        <a:xfrm>
          <a:off x="8672892" y="1812033"/>
          <a:ext cx="2644200" cy="73641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5339F68-9C4A-43D1-A55C-0D32120EEFFA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8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828809</xdr:colOff>
      <xdr:row>4</xdr:row>
      <xdr:rowOff>352562</xdr:rowOff>
    </xdr:from>
    <xdr:to>
      <xdr:col>10</xdr:col>
      <xdr:colOff>1136120</xdr:colOff>
      <xdr:row>6</xdr:row>
      <xdr:rowOff>215850</xdr:rowOff>
    </xdr:to>
    <xdr:sp macro="" textlink="$U$23">
      <xdr:nvSpPr>
        <xdr:cNvPr id="53" name="TextBox 64">
          <a:extLst>
            <a:ext uri="{FF2B5EF4-FFF2-40B4-BE49-F238E27FC236}">
              <a16:creationId xmlns:a16="http://schemas.microsoft.com/office/drawing/2014/main" id="{00000000-0008-0000-0A00-000035000000}"/>
            </a:ext>
          </a:extLst>
        </xdr:cNvPr>
        <xdr:cNvSpPr txBox="1"/>
      </xdr:nvSpPr>
      <xdr:spPr>
        <a:xfrm>
          <a:off x="11015267" y="2323708"/>
          <a:ext cx="2212311" cy="73641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5339F68-9C4A-43D1-A55C-0D32120EEFFA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8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2089831</xdr:colOff>
      <xdr:row>3</xdr:row>
      <xdr:rowOff>275881</xdr:rowOff>
    </xdr:from>
    <xdr:to>
      <xdr:col>6</xdr:col>
      <xdr:colOff>486694</xdr:colOff>
      <xdr:row>5</xdr:row>
      <xdr:rowOff>139169</xdr:rowOff>
    </xdr:to>
    <xdr:sp macro="" textlink="$U$25">
      <xdr:nvSpPr>
        <xdr:cNvPr id="54" name="TextBox 64">
          <a:extLst>
            <a:ext uri="{FF2B5EF4-FFF2-40B4-BE49-F238E27FC236}">
              <a16:creationId xmlns:a16="http://schemas.microsoft.com/office/drawing/2014/main" id="{00000000-0008-0000-0A00-000036000000}"/>
            </a:ext>
          </a:extLst>
        </xdr:cNvPr>
        <xdr:cNvSpPr txBox="1"/>
      </xdr:nvSpPr>
      <xdr:spPr>
        <a:xfrm>
          <a:off x="4113894" y="1810464"/>
          <a:ext cx="3675300" cy="73641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54D0A3B-D2C0-4C46-AB41-0E30FE132908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939471</xdr:colOff>
      <xdr:row>3</xdr:row>
      <xdr:rowOff>167312</xdr:rowOff>
    </xdr:from>
    <xdr:to>
      <xdr:col>11</xdr:col>
      <xdr:colOff>200520</xdr:colOff>
      <xdr:row>5</xdr:row>
      <xdr:rowOff>30600</xdr:rowOff>
    </xdr:to>
    <xdr:sp macro="" textlink="$U$25">
      <xdr:nvSpPr>
        <xdr:cNvPr id="55" name="TextBox 64"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SpPr txBox="1"/>
      </xdr:nvSpPr>
      <xdr:spPr>
        <a:xfrm>
          <a:off x="11125929" y="1701895"/>
          <a:ext cx="2303758" cy="73641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54D0A3B-D2C0-4C46-AB41-0E30FE132908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1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251195</xdr:colOff>
      <xdr:row>4</xdr:row>
      <xdr:rowOff>336918</xdr:rowOff>
    </xdr:from>
    <xdr:to>
      <xdr:col>8</xdr:col>
      <xdr:colOff>1111251</xdr:colOff>
      <xdr:row>6</xdr:row>
      <xdr:rowOff>200206</xdr:rowOff>
    </xdr:to>
    <xdr:sp macro="" textlink="$U$24">
      <xdr:nvSpPr>
        <xdr:cNvPr id="56" name="TextBox 64">
          <a:extLst>
            <a:ext uri="{FF2B5EF4-FFF2-40B4-BE49-F238E27FC236}">
              <a16:creationId xmlns:a16="http://schemas.microsoft.com/office/drawing/2014/main" id="{00000000-0008-0000-0A00-000038000000}"/>
            </a:ext>
          </a:extLst>
        </xdr:cNvPr>
        <xdr:cNvSpPr txBox="1"/>
      </xdr:nvSpPr>
      <xdr:spPr>
        <a:xfrm>
          <a:off x="8691403" y="2308064"/>
          <a:ext cx="2606306" cy="73641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BE763EF-B8AC-4995-8D7B-53A56876DF01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249891</xdr:colOff>
      <xdr:row>6</xdr:row>
      <xdr:rowOff>427316</xdr:rowOff>
    </xdr:from>
    <xdr:to>
      <xdr:col>2</xdr:col>
      <xdr:colOff>2097540</xdr:colOff>
      <xdr:row>9</xdr:row>
      <xdr:rowOff>3401</xdr:rowOff>
    </xdr:to>
    <xdr:sp macro="" textlink="$U$26">
      <xdr:nvSpPr>
        <xdr:cNvPr id="4" name="TextBox 64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2273954" y="3271587"/>
          <a:ext cx="1847649" cy="88577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ACC7C633-320D-428C-B53A-D92CD9D31C52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343958</xdr:colOff>
      <xdr:row>1</xdr:row>
      <xdr:rowOff>127000</xdr:rowOff>
    </xdr:from>
    <xdr:to>
      <xdr:col>42</xdr:col>
      <xdr:colOff>1142725</xdr:colOff>
      <xdr:row>3</xdr:row>
      <xdr:rowOff>234059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15464896" y="391583"/>
          <a:ext cx="3246162" cy="1377059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277813</xdr:colOff>
      <xdr:row>4</xdr:row>
      <xdr:rowOff>136298</xdr:rowOff>
    </xdr:from>
    <xdr:to>
      <xdr:col>42</xdr:col>
      <xdr:colOff>1248144</xdr:colOff>
      <xdr:row>7</xdr:row>
      <xdr:rowOff>166203</xdr:rowOff>
    </xdr:to>
    <xdr:sp macro="" textlink="">
      <xdr:nvSpPr>
        <xdr:cNvPr id="6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>
          <a:off x="15398751" y="2107444"/>
          <a:ext cx="3417726" cy="1339592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274745</xdr:colOff>
      <xdr:row>8</xdr:row>
      <xdr:rowOff>81118</xdr:rowOff>
    </xdr:from>
    <xdr:to>
      <xdr:col>42</xdr:col>
      <xdr:colOff>1312367</xdr:colOff>
      <xdr:row>11</xdr:row>
      <xdr:rowOff>198311</xdr:rowOff>
    </xdr:to>
    <xdr:sp macro="" textlink="">
      <xdr:nvSpPr>
        <xdr:cNvPr id="7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>
          <a:off x="15395683" y="3798514"/>
          <a:ext cx="3485017" cy="142688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238124</xdr:colOff>
      <xdr:row>11</xdr:row>
      <xdr:rowOff>496570</xdr:rowOff>
    </xdr:from>
    <xdr:to>
      <xdr:col>42</xdr:col>
      <xdr:colOff>1391708</xdr:colOff>
      <xdr:row>15</xdr:row>
      <xdr:rowOff>410104</xdr:rowOff>
    </xdr:to>
    <xdr:sp macro="" textlink="">
      <xdr:nvSpPr>
        <xdr:cNvPr id="8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>
        <a:xfrm>
          <a:off x="15359062" y="5523653"/>
          <a:ext cx="3600979" cy="187145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0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3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(WSD)</a:t>
          </a:r>
          <a:endParaRPr lang="th-TH" sz="32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42</xdr:col>
      <xdr:colOff>1918229</xdr:colOff>
      <xdr:row>11</xdr:row>
      <xdr:rowOff>396875</xdr:rowOff>
    </xdr:from>
    <xdr:to>
      <xdr:col>44</xdr:col>
      <xdr:colOff>335540</xdr:colOff>
      <xdr:row>14</xdr:row>
      <xdr:rowOff>549131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19486562" y="5423958"/>
          <a:ext cx="3550228" cy="1541319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134470</xdr:colOff>
      <xdr:row>16</xdr:row>
      <xdr:rowOff>428625</xdr:rowOff>
    </xdr:from>
    <xdr:to>
      <xdr:col>12</xdr:col>
      <xdr:colOff>100292</xdr:colOff>
      <xdr:row>19</xdr:row>
      <xdr:rowOff>265235</xdr:rowOff>
    </xdr:to>
    <xdr:sp macro="" textlink="$C$22">
      <xdr:nvSpPr>
        <xdr:cNvPr id="81" name="Rectangle 10">
          <a:extLst>
            <a:ext uri="{FF2B5EF4-FFF2-40B4-BE49-F238E27FC236}">
              <a16:creationId xmlns:a16="http://schemas.microsoft.com/office/drawing/2014/main" id="{00000000-0008-0000-0B00-000051000000}"/>
            </a:ext>
          </a:extLst>
        </xdr:cNvPr>
        <xdr:cNvSpPr/>
      </xdr:nvSpPr>
      <xdr:spPr bwMode="auto">
        <a:xfrm>
          <a:off x="10163735" y="7656419"/>
          <a:ext cx="1713939" cy="878757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BCF3BAA0-3A82-4CF2-8621-442D62C52AB9}" type="TxLink">
            <a:rPr lang="en-US" sz="6600" b="1" i="0" u="none" strike="noStrike">
              <a:solidFill>
                <a:srgbClr val="FF0000"/>
              </a:solidFill>
              <a:latin typeface="Angsana New"/>
              <a:cs typeface="Angsana New"/>
            </a:rPr>
            <a:pPr algn="ctr"/>
            <a:t>S1</a:t>
          </a:fld>
          <a:endParaRPr lang="th-TH" sz="2400"/>
        </a:p>
      </xdr:txBody>
    </xdr:sp>
    <xdr:clientData/>
  </xdr:twoCellAnchor>
  <xdr:twoCellAnchor>
    <xdr:from>
      <xdr:col>1</xdr:col>
      <xdr:colOff>1009651</xdr:colOff>
      <xdr:row>0</xdr:row>
      <xdr:rowOff>-1039514</xdr:rowOff>
    </xdr:from>
    <xdr:to>
      <xdr:col>2</xdr:col>
      <xdr:colOff>635053</xdr:colOff>
      <xdr:row>0</xdr:row>
      <xdr:rowOff>-1039514</xdr:rowOff>
    </xdr:to>
    <xdr:cxnSp macro="">
      <xdr:nvCxnSpPr>
        <xdr:cNvPr id="88" name="Straight Connector 20">
          <a:extLst>
            <a:ext uri="{FF2B5EF4-FFF2-40B4-BE49-F238E27FC236}">
              <a16:creationId xmlns:a16="http://schemas.microsoft.com/office/drawing/2014/main" id="{00000000-0008-0000-0B00-000058000000}"/>
            </a:ext>
          </a:extLst>
        </xdr:cNvPr>
        <xdr:cNvCxnSpPr/>
      </xdr:nvCxnSpPr>
      <xdr:spPr bwMode="auto">
        <a:xfrm rot="10800000">
          <a:off x="1928533" y="-1039514"/>
          <a:ext cx="734785" cy="0"/>
        </a:xfrm>
        <a:prstGeom prst="line">
          <a:avLst/>
        </a:prstGeom>
        <a:ln>
          <a:solidFill>
            <a:sysClr val="windowText" lastClr="000000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52668</xdr:colOff>
      <xdr:row>0</xdr:row>
      <xdr:rowOff>-887114</xdr:rowOff>
    </xdr:from>
    <xdr:to>
      <xdr:col>2</xdr:col>
      <xdr:colOff>787453</xdr:colOff>
      <xdr:row>0</xdr:row>
      <xdr:rowOff>-887114</xdr:rowOff>
    </xdr:to>
    <xdr:cxnSp macro="">
      <xdr:nvCxnSpPr>
        <xdr:cNvPr id="89" name="Straight Connector 20">
          <a:extLst>
            <a:ext uri="{FF2B5EF4-FFF2-40B4-BE49-F238E27FC236}">
              <a16:creationId xmlns:a16="http://schemas.microsoft.com/office/drawing/2014/main" id="{00000000-0008-0000-0B00-000059000000}"/>
            </a:ext>
          </a:extLst>
        </xdr:cNvPr>
        <xdr:cNvCxnSpPr/>
      </xdr:nvCxnSpPr>
      <xdr:spPr bwMode="auto">
        <a:xfrm rot="10800000">
          <a:off x="2080933" y="-887114"/>
          <a:ext cx="734785" cy="0"/>
        </a:xfrm>
        <a:prstGeom prst="line">
          <a:avLst/>
        </a:prstGeom>
        <a:ln>
          <a:solidFill>
            <a:sysClr val="windowText" lastClr="000000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205068</xdr:colOff>
      <xdr:row>0</xdr:row>
      <xdr:rowOff>-734714</xdr:rowOff>
    </xdr:from>
    <xdr:to>
      <xdr:col>2</xdr:col>
      <xdr:colOff>939853</xdr:colOff>
      <xdr:row>0</xdr:row>
      <xdr:rowOff>-734714</xdr:rowOff>
    </xdr:to>
    <xdr:cxnSp macro="">
      <xdr:nvCxnSpPr>
        <xdr:cNvPr id="90" name="Straight Connector 20">
          <a:extLst>
            <a:ext uri="{FF2B5EF4-FFF2-40B4-BE49-F238E27FC236}">
              <a16:creationId xmlns:a16="http://schemas.microsoft.com/office/drawing/2014/main" id="{00000000-0008-0000-0B00-00005A000000}"/>
            </a:ext>
          </a:extLst>
        </xdr:cNvPr>
        <xdr:cNvCxnSpPr/>
      </xdr:nvCxnSpPr>
      <xdr:spPr bwMode="auto">
        <a:xfrm rot="10800000">
          <a:off x="2233333" y="-734714"/>
          <a:ext cx="734785" cy="0"/>
        </a:xfrm>
        <a:prstGeom prst="line">
          <a:avLst/>
        </a:prstGeom>
        <a:ln>
          <a:solidFill>
            <a:sysClr val="windowText" lastClr="000000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1009651</xdr:colOff>
      <xdr:row>0</xdr:row>
      <xdr:rowOff>-1039514</xdr:rowOff>
    </xdr:from>
    <xdr:to>
      <xdr:col>1</xdr:col>
      <xdr:colOff>1018777</xdr:colOff>
      <xdr:row>0</xdr:row>
      <xdr:rowOff>-421419</xdr:rowOff>
    </xdr:to>
    <xdr:cxnSp macro="">
      <xdr:nvCxnSpPr>
        <xdr:cNvPr id="97" name="Straight Arrow Connector 176">
          <a:extLst>
            <a:ext uri="{FF2B5EF4-FFF2-40B4-BE49-F238E27FC236}">
              <a16:creationId xmlns:a16="http://schemas.microsoft.com/office/drawing/2014/main" id="{00000000-0008-0000-0B00-000061000000}"/>
            </a:ext>
          </a:extLst>
        </xdr:cNvPr>
        <xdr:cNvCxnSpPr/>
      </xdr:nvCxnSpPr>
      <xdr:spPr bwMode="auto">
        <a:xfrm flipH="1" flipV="1">
          <a:off x="1928533" y="-1039514"/>
          <a:ext cx="9126" cy="618095"/>
        </a:xfrm>
        <a:prstGeom prst="straightConnector1">
          <a:avLst/>
        </a:prstGeom>
        <a:ln>
          <a:solidFill>
            <a:schemeClr val="tx1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859631</xdr:colOff>
      <xdr:row>4</xdr:row>
      <xdr:rowOff>485669</xdr:rowOff>
    </xdr:from>
    <xdr:to>
      <xdr:col>11</xdr:col>
      <xdr:colOff>91513</xdr:colOff>
      <xdr:row>5</xdr:row>
      <xdr:rowOff>119062</xdr:rowOff>
    </xdr:to>
    <xdr:sp macro="" textlink="$AT$29">
      <xdr:nvSpPr>
        <xdr:cNvPr id="3" name="TextBox 64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11483669" y="2991477"/>
          <a:ext cx="2631575" cy="3074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2A80C33-8CD9-47F4-9D07-B1D3994E40C9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813968</xdr:colOff>
      <xdr:row>4</xdr:row>
      <xdr:rowOff>666779</xdr:rowOff>
    </xdr:from>
    <xdr:to>
      <xdr:col>8</xdr:col>
      <xdr:colOff>449326</xdr:colOff>
      <xdr:row>5</xdr:row>
      <xdr:rowOff>515886</xdr:rowOff>
    </xdr:to>
    <xdr:sp macro="" textlink="$AT$29">
      <xdr:nvSpPr>
        <xdr:cNvPr id="14" name="TextBox 64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8551199" y="3172587"/>
          <a:ext cx="2522165" cy="5231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2A80C33-8CD9-47F4-9D07-B1D3994E40C9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2001849</xdr:colOff>
      <xdr:row>4</xdr:row>
      <xdr:rowOff>549129</xdr:rowOff>
    </xdr:from>
    <xdr:to>
      <xdr:col>5</xdr:col>
      <xdr:colOff>832076</xdr:colOff>
      <xdr:row>5</xdr:row>
      <xdr:rowOff>206590</xdr:rowOff>
    </xdr:to>
    <xdr:sp macro="" textlink="$AT$29">
      <xdr:nvSpPr>
        <xdr:cNvPr id="15" name="TextBox 6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 txBox="1"/>
      </xdr:nvSpPr>
      <xdr:spPr>
        <a:xfrm>
          <a:off x="4302503" y="3054937"/>
          <a:ext cx="3079842" cy="3315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2A80C33-8CD9-47F4-9D07-B1D3994E40C9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870464</xdr:colOff>
      <xdr:row>3</xdr:row>
      <xdr:rowOff>524841</xdr:rowOff>
    </xdr:from>
    <xdr:to>
      <xdr:col>11</xdr:col>
      <xdr:colOff>267620</xdr:colOff>
      <xdr:row>4</xdr:row>
      <xdr:rowOff>435864</xdr:rowOff>
    </xdr:to>
    <xdr:sp macro="" textlink="$AT$30">
      <xdr:nvSpPr>
        <xdr:cNvPr id="16" name="TextBox 64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 txBox="1"/>
      </xdr:nvSpPr>
      <xdr:spPr>
        <a:xfrm>
          <a:off x="11494502" y="2356572"/>
          <a:ext cx="2796849" cy="5851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D1EA62-D375-45A7-AD71-60BB0EECB1D5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838736</xdr:colOff>
      <xdr:row>3</xdr:row>
      <xdr:rowOff>447133</xdr:rowOff>
    </xdr:from>
    <xdr:to>
      <xdr:col>8</xdr:col>
      <xdr:colOff>373498</xdr:colOff>
      <xdr:row>4</xdr:row>
      <xdr:rowOff>355033</xdr:rowOff>
    </xdr:to>
    <xdr:sp macro="" textlink="$AT$30">
      <xdr:nvSpPr>
        <xdr:cNvPr id="17" name="TextBox 64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 txBox="1"/>
      </xdr:nvSpPr>
      <xdr:spPr>
        <a:xfrm>
          <a:off x="8575967" y="2278864"/>
          <a:ext cx="2421569" cy="58197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D1EA62-D375-45A7-AD71-60BB0EECB1D5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2105405</xdr:colOff>
      <xdr:row>3</xdr:row>
      <xdr:rowOff>621038</xdr:rowOff>
    </xdr:from>
    <xdr:to>
      <xdr:col>5</xdr:col>
      <xdr:colOff>767526</xdr:colOff>
      <xdr:row>4</xdr:row>
      <xdr:rowOff>525475</xdr:rowOff>
    </xdr:to>
    <xdr:sp macro="" textlink="$AT$30">
      <xdr:nvSpPr>
        <xdr:cNvPr id="18" name="TextBox 64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 txBox="1"/>
      </xdr:nvSpPr>
      <xdr:spPr>
        <a:xfrm>
          <a:off x="4406059" y="2452769"/>
          <a:ext cx="2911736" cy="5785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D1EA62-D375-45A7-AD71-60BB0EECB1D5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820988</xdr:colOff>
      <xdr:row>6</xdr:row>
      <xdr:rowOff>158694</xdr:rowOff>
    </xdr:from>
    <xdr:to>
      <xdr:col>3</xdr:col>
      <xdr:colOff>53956</xdr:colOff>
      <xdr:row>8</xdr:row>
      <xdr:rowOff>177951</xdr:rowOff>
    </xdr:to>
    <xdr:sp macro="" textlink="$AT$31">
      <xdr:nvSpPr>
        <xdr:cNvPr id="20" name="TextBox 64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 txBox="1"/>
      </xdr:nvSpPr>
      <xdr:spPr>
        <a:xfrm>
          <a:off x="3121642" y="4012656"/>
          <a:ext cx="1826699" cy="11329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8A7F3530-37B1-4B43-8B80-6D9F28A5050C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1572569</xdr:colOff>
      <xdr:row>10</xdr:row>
      <xdr:rowOff>342514</xdr:rowOff>
    </xdr:from>
    <xdr:to>
      <xdr:col>9</xdr:col>
      <xdr:colOff>606501</xdr:colOff>
      <xdr:row>11</xdr:row>
      <xdr:rowOff>250228</xdr:rowOff>
    </xdr:to>
    <xdr:sp macro="" textlink="$AT$32">
      <xdr:nvSpPr>
        <xdr:cNvPr id="21" name="TextBox 64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 txBox="1"/>
      </xdr:nvSpPr>
      <xdr:spPr>
        <a:xfrm>
          <a:off x="10526069" y="6189399"/>
          <a:ext cx="2140547" cy="3473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BEF2CFA-779B-4A97-9CDE-A00A437E894E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517799</xdr:colOff>
      <xdr:row>10</xdr:row>
      <xdr:rowOff>391621</xdr:rowOff>
    </xdr:from>
    <xdr:to>
      <xdr:col>6</xdr:col>
      <xdr:colOff>889540</xdr:colOff>
      <xdr:row>11</xdr:row>
      <xdr:rowOff>299518</xdr:rowOff>
    </xdr:to>
    <xdr:sp macro="" textlink="$AT$32">
      <xdr:nvSpPr>
        <xdr:cNvPr id="22" name="TextBox 64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 txBox="1"/>
      </xdr:nvSpPr>
      <xdr:spPr>
        <a:xfrm>
          <a:off x="5881107" y="6238506"/>
          <a:ext cx="2745664" cy="34751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BEF2CFA-779B-4A97-9CDE-A00A437E894E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503654</xdr:colOff>
      <xdr:row>12</xdr:row>
      <xdr:rowOff>188668</xdr:rowOff>
    </xdr:from>
    <xdr:to>
      <xdr:col>7</xdr:col>
      <xdr:colOff>1078118</xdr:colOff>
      <xdr:row>13</xdr:row>
      <xdr:rowOff>62949</xdr:rowOff>
    </xdr:to>
    <xdr:sp macro="" textlink="$AT$33">
      <xdr:nvSpPr>
        <xdr:cNvPr id="23" name="TextBox 64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 txBox="1"/>
      </xdr:nvSpPr>
      <xdr:spPr>
        <a:xfrm>
          <a:off x="7195399" y="6894268"/>
          <a:ext cx="1779810" cy="33148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993A74A-8787-4C0A-B0EC-3D7C85BEA6E1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1235061</xdr:colOff>
      <xdr:row>4</xdr:row>
      <xdr:rowOff>514735</xdr:rowOff>
    </xdr:from>
    <xdr:to>
      <xdr:col>11</xdr:col>
      <xdr:colOff>233157</xdr:colOff>
      <xdr:row>5</xdr:row>
      <xdr:rowOff>422633</xdr:rowOff>
    </xdr:to>
    <xdr:sp macro="" textlink="$AU$29">
      <xdr:nvSpPr>
        <xdr:cNvPr id="24" name="TextBox 64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 txBox="1"/>
      </xdr:nvSpPr>
      <xdr:spPr>
        <a:xfrm>
          <a:off x="11859099" y="3020543"/>
          <a:ext cx="2397789" cy="5819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D4D4C4A-9CE3-43CF-A131-8AA7AE46F1D5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 มม. @0.25ม.</a:t>
          </a:fld>
          <a:endParaRPr lang="th-TH" sz="2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491061</xdr:colOff>
      <xdr:row>5</xdr:row>
      <xdr:rowOff>77495</xdr:rowOff>
    </xdr:from>
    <xdr:to>
      <xdr:col>8</xdr:col>
      <xdr:colOff>1225232</xdr:colOff>
      <xdr:row>5</xdr:row>
      <xdr:rowOff>426398</xdr:rowOff>
    </xdr:to>
    <xdr:sp macro="" textlink="$AU$29">
      <xdr:nvSpPr>
        <xdr:cNvPr id="25" name="TextBox 64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 txBox="1"/>
      </xdr:nvSpPr>
      <xdr:spPr>
        <a:xfrm>
          <a:off x="9444561" y="3257380"/>
          <a:ext cx="2404709" cy="34890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D4D4C4A-9CE3-43CF-A131-8AA7AE46F1D5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 มม. @0.25ม.</a:t>
          </a:fld>
          <a:endParaRPr lang="th-TH" sz="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1844389</xdr:colOff>
      <xdr:row>4</xdr:row>
      <xdr:rowOff>588619</xdr:rowOff>
    </xdr:from>
    <xdr:to>
      <xdr:col>5</xdr:col>
      <xdr:colOff>334404</xdr:colOff>
      <xdr:row>5</xdr:row>
      <xdr:rowOff>258633</xdr:rowOff>
    </xdr:to>
    <xdr:sp macro="" textlink="$AU$29">
      <xdr:nvSpPr>
        <xdr:cNvPr id="26" name="TextBox 64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 txBox="1"/>
      </xdr:nvSpPr>
      <xdr:spPr>
        <a:xfrm>
          <a:off x="4145043" y="3094427"/>
          <a:ext cx="2739630" cy="3440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D4D4C4A-9CE3-43CF-A131-8AA7AE46F1D5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 มม. @0.25ม.</a:t>
          </a:fld>
          <a:endParaRPr lang="th-TH" sz="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228382</xdr:colOff>
      <xdr:row>3</xdr:row>
      <xdr:rowOff>512843</xdr:rowOff>
    </xdr:from>
    <xdr:to>
      <xdr:col>11</xdr:col>
      <xdr:colOff>705109</xdr:colOff>
      <xdr:row>4</xdr:row>
      <xdr:rowOff>421580</xdr:rowOff>
    </xdr:to>
    <xdr:sp macro="" textlink="$AU$30">
      <xdr:nvSpPr>
        <xdr:cNvPr id="27" name="TextBox 64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 txBox="1"/>
      </xdr:nvSpPr>
      <xdr:spPr>
        <a:xfrm>
          <a:off x="12288497" y="2344574"/>
          <a:ext cx="2440343" cy="582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E3DBDD3-7CA1-4171-A61C-9570B76DA9F8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@0.1ม.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543250</xdr:colOff>
      <xdr:row>3</xdr:row>
      <xdr:rowOff>531130</xdr:rowOff>
    </xdr:from>
    <xdr:to>
      <xdr:col>8</xdr:col>
      <xdr:colOff>1195688</xdr:colOff>
      <xdr:row>4</xdr:row>
      <xdr:rowOff>439030</xdr:rowOff>
    </xdr:to>
    <xdr:sp macro="" textlink="$AU$31">
      <xdr:nvSpPr>
        <xdr:cNvPr id="28" name="TextBox 64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 txBox="1"/>
      </xdr:nvSpPr>
      <xdr:spPr>
        <a:xfrm>
          <a:off x="9496750" y="2362861"/>
          <a:ext cx="2322976" cy="58197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F18A93E-7618-446D-9BD1-96DF32D0389D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@0.175ม.</a:t>
          </a:fld>
          <a:endParaRPr lang="th-TH" sz="3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1905175</xdr:colOff>
      <xdr:row>4</xdr:row>
      <xdr:rowOff>662</xdr:rowOff>
    </xdr:from>
    <xdr:to>
      <xdr:col>5</xdr:col>
      <xdr:colOff>848266</xdr:colOff>
      <xdr:row>4</xdr:row>
      <xdr:rowOff>579994</xdr:rowOff>
    </xdr:to>
    <xdr:sp macro="" textlink="$AU$32">
      <xdr:nvSpPr>
        <xdr:cNvPr id="29" name="TextBox 64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 txBox="1"/>
      </xdr:nvSpPr>
      <xdr:spPr>
        <a:xfrm>
          <a:off x="4205829" y="2506470"/>
          <a:ext cx="3192706" cy="5793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042EC0A-2922-44EC-9367-55D390B7A7E5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@0.25ม.</a:t>
          </a:fld>
          <a:endParaRPr lang="th-TH" sz="4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316929</xdr:colOff>
      <xdr:row>6</xdr:row>
      <xdr:rowOff>244323</xdr:rowOff>
    </xdr:from>
    <xdr:to>
      <xdr:col>2</xdr:col>
      <xdr:colOff>2450579</xdr:colOff>
      <xdr:row>8</xdr:row>
      <xdr:rowOff>236554</xdr:rowOff>
    </xdr:to>
    <xdr:sp macro="" textlink="$AU$33">
      <xdr:nvSpPr>
        <xdr:cNvPr id="30" name="TextBox 64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 txBox="1"/>
      </xdr:nvSpPr>
      <xdr:spPr>
        <a:xfrm>
          <a:off x="2617583" y="4098285"/>
          <a:ext cx="2133650" cy="110592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7EC37C7A-925A-40C6-8670-DD21F2ADFA29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152445</xdr:colOff>
      <xdr:row>11</xdr:row>
      <xdr:rowOff>162029</xdr:rowOff>
    </xdr:from>
    <xdr:to>
      <xdr:col>5</xdr:col>
      <xdr:colOff>740588</xdr:colOff>
      <xdr:row>12</xdr:row>
      <xdr:rowOff>69927</xdr:rowOff>
    </xdr:to>
    <xdr:sp macro="" textlink="$AU$35">
      <xdr:nvSpPr>
        <xdr:cNvPr id="31" name="TextBox 64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 txBox="1"/>
      </xdr:nvSpPr>
      <xdr:spPr>
        <a:xfrm>
          <a:off x="5046830" y="6448529"/>
          <a:ext cx="2244027" cy="34751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E45D021-35DA-4AF8-B0BC-6A49F64E9CAC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0.813   m</a:t>
          </a:fld>
          <a:endParaRPr lang="th-TH" sz="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1444085</xdr:colOff>
      <xdr:row>11</xdr:row>
      <xdr:rowOff>78441</xdr:rowOff>
    </xdr:from>
    <xdr:to>
      <xdr:col>9</xdr:col>
      <xdr:colOff>478017</xdr:colOff>
      <xdr:row>12</xdr:row>
      <xdr:rowOff>161193</xdr:rowOff>
    </xdr:to>
    <xdr:sp macro="" textlink="$AU$36">
      <xdr:nvSpPr>
        <xdr:cNvPr id="32" name="TextBox 64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SpPr txBox="1"/>
      </xdr:nvSpPr>
      <xdr:spPr>
        <a:xfrm>
          <a:off x="10397585" y="6364941"/>
          <a:ext cx="2140547" cy="5223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51FFD96-5BA4-4009-874F-9B3255E56AB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1.084   m</a:t>
          </a:fld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99646</xdr:colOff>
      <xdr:row>12</xdr:row>
      <xdr:rowOff>317417</xdr:rowOff>
    </xdr:from>
    <xdr:to>
      <xdr:col>7</xdr:col>
      <xdr:colOff>706710</xdr:colOff>
      <xdr:row>13</xdr:row>
      <xdr:rowOff>191698</xdr:rowOff>
    </xdr:to>
    <xdr:sp macro="" textlink="$AU$34">
      <xdr:nvSpPr>
        <xdr:cNvPr id="33" name="TextBox 64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 txBox="1"/>
      </xdr:nvSpPr>
      <xdr:spPr>
        <a:xfrm>
          <a:off x="7836877" y="7043532"/>
          <a:ext cx="1823333" cy="3432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C312699-4BBD-40FC-9DB5-792F95E8836E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3.25   m</a:t>
          </a:fld>
          <a:endParaRPr lang="th-TH" sz="8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26477</xdr:colOff>
      <xdr:row>4</xdr:row>
      <xdr:rowOff>541237</xdr:rowOff>
    </xdr:from>
    <xdr:to>
      <xdr:col>11</xdr:col>
      <xdr:colOff>460650</xdr:colOff>
      <xdr:row>5</xdr:row>
      <xdr:rowOff>449135</xdr:rowOff>
    </xdr:to>
    <xdr:sp macro="" textlink="$U$23">
      <xdr:nvSpPr>
        <xdr:cNvPr id="34" name="TextBox 64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SpPr txBox="1"/>
      </xdr:nvSpPr>
      <xdr:spPr>
        <a:xfrm>
          <a:off x="12086592" y="3047045"/>
          <a:ext cx="2397789" cy="5819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9ABC7F2-B09C-4BAE-A38C-167216A9445C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209022</xdr:colOff>
      <xdr:row>3</xdr:row>
      <xdr:rowOff>547825</xdr:rowOff>
    </xdr:from>
    <xdr:to>
      <xdr:col>8</xdr:col>
      <xdr:colOff>1179425</xdr:colOff>
      <xdr:row>4</xdr:row>
      <xdr:rowOff>297287</xdr:rowOff>
    </xdr:to>
    <xdr:sp macro="" textlink="$U$23">
      <xdr:nvSpPr>
        <xdr:cNvPr id="35" name="TextBox 64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SpPr txBox="1"/>
      </xdr:nvSpPr>
      <xdr:spPr>
        <a:xfrm>
          <a:off x="9162522" y="2379556"/>
          <a:ext cx="2640941" cy="42353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9ABC7F2-B09C-4BAE-A38C-167216A9445C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1942682</xdr:colOff>
      <xdr:row>4</xdr:row>
      <xdr:rowOff>586354</xdr:rowOff>
    </xdr:from>
    <xdr:to>
      <xdr:col>5</xdr:col>
      <xdr:colOff>747489</xdr:colOff>
      <xdr:row>5</xdr:row>
      <xdr:rowOff>270580</xdr:rowOff>
    </xdr:to>
    <xdr:sp macro="" textlink="$U$23">
      <xdr:nvSpPr>
        <xdr:cNvPr id="37" name="TextBox 64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 txBox="1"/>
      </xdr:nvSpPr>
      <xdr:spPr>
        <a:xfrm>
          <a:off x="4243336" y="3092162"/>
          <a:ext cx="3054422" cy="35830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9ABC7F2-B09C-4BAE-A38C-167216A9445C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212068</xdr:colOff>
      <xdr:row>5</xdr:row>
      <xdr:rowOff>90109</xdr:rowOff>
    </xdr:from>
    <xdr:to>
      <xdr:col>8</xdr:col>
      <xdr:colOff>1008508</xdr:colOff>
      <xdr:row>5</xdr:row>
      <xdr:rowOff>421465</xdr:rowOff>
    </xdr:to>
    <xdr:sp macro="" textlink="$U$25">
      <xdr:nvSpPr>
        <xdr:cNvPr id="38" name="TextBox 64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SpPr txBox="1"/>
      </xdr:nvSpPr>
      <xdr:spPr>
        <a:xfrm>
          <a:off x="9165568" y="3269994"/>
          <a:ext cx="2466978" cy="33135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812B492-0A14-4E52-892F-690E4BC6E937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176137</xdr:colOff>
      <xdr:row>3</xdr:row>
      <xdr:rowOff>517038</xdr:rowOff>
    </xdr:from>
    <xdr:to>
      <xdr:col>11</xdr:col>
      <xdr:colOff>652864</xdr:colOff>
      <xdr:row>4</xdr:row>
      <xdr:rowOff>425775</xdr:rowOff>
    </xdr:to>
    <xdr:sp macro="" textlink="$U$24">
      <xdr:nvSpPr>
        <xdr:cNvPr id="39" name="TextBox 64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SpPr txBox="1"/>
      </xdr:nvSpPr>
      <xdr:spPr>
        <a:xfrm>
          <a:off x="12236252" y="2348769"/>
          <a:ext cx="2440343" cy="5828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5F6DF4F-11AC-4DB9-B04C-29DDAB198213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1987974</xdr:colOff>
      <xdr:row>4</xdr:row>
      <xdr:rowOff>71158</xdr:rowOff>
    </xdr:from>
    <xdr:to>
      <xdr:col>5</xdr:col>
      <xdr:colOff>869332</xdr:colOff>
      <xdr:row>4</xdr:row>
      <xdr:rowOff>416086</xdr:rowOff>
    </xdr:to>
    <xdr:sp macro="" textlink="$U$24">
      <xdr:nvSpPr>
        <xdr:cNvPr id="40" name="TextBox 64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SpPr txBox="1"/>
      </xdr:nvSpPr>
      <xdr:spPr>
        <a:xfrm>
          <a:off x="4288628" y="2576966"/>
          <a:ext cx="3130973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5F6DF4F-11AC-4DB9-B04C-29DDAB198213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45122</xdr:colOff>
      <xdr:row>11</xdr:row>
      <xdr:rowOff>137869</xdr:rowOff>
    </xdr:from>
    <xdr:to>
      <xdr:col>10</xdr:col>
      <xdr:colOff>2245</xdr:colOff>
      <xdr:row>12</xdr:row>
      <xdr:rowOff>45767</xdr:rowOff>
    </xdr:to>
    <xdr:sp macro="" textlink="$U$28">
      <xdr:nvSpPr>
        <xdr:cNvPr id="41" name="TextBox 64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 txBox="1"/>
      </xdr:nvSpPr>
      <xdr:spPr>
        <a:xfrm>
          <a:off x="10669160" y="6424369"/>
          <a:ext cx="2140547" cy="34751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3B8C2C-BA9C-47D1-804B-D516BD16EA6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107157</xdr:colOff>
      <xdr:row>11</xdr:row>
      <xdr:rowOff>158184</xdr:rowOff>
    </xdr:from>
    <xdr:to>
      <xdr:col>6</xdr:col>
      <xdr:colOff>490621</xdr:colOff>
      <xdr:row>12</xdr:row>
      <xdr:rowOff>66082</xdr:rowOff>
    </xdr:to>
    <xdr:sp macro="" textlink="$U$28">
      <xdr:nvSpPr>
        <xdr:cNvPr id="42" name="TextBox 64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SpPr txBox="1"/>
      </xdr:nvSpPr>
      <xdr:spPr>
        <a:xfrm>
          <a:off x="5470465" y="6444684"/>
          <a:ext cx="2757387" cy="34751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3B8C2C-BA9C-47D1-804B-D516BD16EA6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546094</xdr:colOff>
      <xdr:row>12</xdr:row>
      <xdr:rowOff>378294</xdr:rowOff>
    </xdr:from>
    <xdr:to>
      <xdr:col>7</xdr:col>
      <xdr:colOff>1129464</xdr:colOff>
      <xdr:row>13</xdr:row>
      <xdr:rowOff>262966</xdr:rowOff>
    </xdr:to>
    <xdr:sp macro="" textlink="$U$27">
      <xdr:nvSpPr>
        <xdr:cNvPr id="43" name="TextBox 64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SpPr txBox="1"/>
      </xdr:nvSpPr>
      <xdr:spPr>
        <a:xfrm>
          <a:off x="8283325" y="7104409"/>
          <a:ext cx="1799639" cy="35359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8E4DCC1-16F2-4CB1-8643-0D66369F22CF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1250078</xdr:colOff>
      <xdr:row>6</xdr:row>
      <xdr:rowOff>150195</xdr:rowOff>
    </xdr:from>
    <xdr:to>
      <xdr:col>2</xdr:col>
      <xdr:colOff>1991612</xdr:colOff>
      <xdr:row>8</xdr:row>
      <xdr:rowOff>4009</xdr:rowOff>
    </xdr:to>
    <xdr:sp macro="" textlink="$U$26">
      <xdr:nvSpPr>
        <xdr:cNvPr id="44" name="TextBox 64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 txBox="1"/>
      </xdr:nvSpPr>
      <xdr:spPr>
        <a:xfrm>
          <a:off x="2158616" y="4004157"/>
          <a:ext cx="2133650" cy="9675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98FD7A4F-3826-4614-9623-2D8D4575537B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34289</xdr:colOff>
      <xdr:row>1</xdr:row>
      <xdr:rowOff>253489</xdr:rowOff>
    </xdr:from>
    <xdr:to>
      <xdr:col>17</xdr:col>
      <xdr:colOff>597109</xdr:colOff>
      <xdr:row>5</xdr:row>
      <xdr:rowOff>117841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4488477" y="515427"/>
          <a:ext cx="6206382" cy="2769477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76816</xdr:colOff>
      <xdr:row>5</xdr:row>
      <xdr:rowOff>421099</xdr:rowOff>
    </xdr:from>
    <xdr:to>
      <xdr:col>17</xdr:col>
      <xdr:colOff>695836</xdr:colOff>
      <xdr:row>8</xdr:row>
      <xdr:rowOff>337138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13914043" y="3607644"/>
          <a:ext cx="6230111" cy="1699812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97589</xdr:colOff>
      <xdr:row>9</xdr:row>
      <xdr:rowOff>206920</xdr:rowOff>
    </xdr:from>
    <xdr:to>
      <xdr:col>17</xdr:col>
      <xdr:colOff>760102</xdr:colOff>
      <xdr:row>13</xdr:row>
      <xdr:rowOff>311982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/>
      </xdr:nvSpPr>
      <xdr:spPr>
        <a:xfrm>
          <a:off x="13934816" y="5610193"/>
          <a:ext cx="6273604" cy="1871516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184355</xdr:colOff>
      <xdr:row>14</xdr:row>
      <xdr:rowOff>205304</xdr:rowOff>
    </xdr:from>
    <xdr:to>
      <xdr:col>17</xdr:col>
      <xdr:colOff>614516</xdr:colOff>
      <xdr:row>18</xdr:row>
      <xdr:rowOff>276253</xdr:rowOff>
    </xdr:to>
    <xdr:sp macro="" textlink="">
      <xdr:nvSpPr>
        <xdr:cNvPr id="6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/>
      </xdr:nvSpPr>
      <xdr:spPr>
        <a:xfrm>
          <a:off x="14021582" y="7790668"/>
          <a:ext cx="6041252" cy="1750812"/>
        </a:xfrm>
        <a:prstGeom prst="roundRect">
          <a:avLst/>
        </a:prstGeom>
        <a:solidFill>
          <a:schemeClr val="accent3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36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6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3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(USD)</a:t>
          </a:r>
          <a:endParaRPr lang="th-TH" sz="36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6</xdr:col>
      <xdr:colOff>94797</xdr:colOff>
      <xdr:row>32</xdr:row>
      <xdr:rowOff>14654</xdr:rowOff>
    </xdr:from>
    <xdr:to>
      <xdr:col>6</xdr:col>
      <xdr:colOff>367050</xdr:colOff>
      <xdr:row>32</xdr:row>
      <xdr:rowOff>404562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2028" y="17569962"/>
          <a:ext cx="272253" cy="389908"/>
        </a:xfrm>
        <a:prstGeom prst="rect">
          <a:avLst/>
        </a:prstGeom>
      </xdr:spPr>
    </xdr:pic>
    <xdr:clientData/>
  </xdr:twoCellAnchor>
  <xdr:twoCellAnchor editAs="oneCell">
    <xdr:from>
      <xdr:col>2</xdr:col>
      <xdr:colOff>2329962</xdr:colOff>
      <xdr:row>62</xdr:row>
      <xdr:rowOff>14653</xdr:rowOff>
    </xdr:from>
    <xdr:to>
      <xdr:col>3</xdr:col>
      <xdr:colOff>43811</xdr:colOff>
      <xdr:row>62</xdr:row>
      <xdr:rowOff>455155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0616" y="32985807"/>
          <a:ext cx="307580" cy="440502"/>
        </a:xfrm>
        <a:prstGeom prst="rect">
          <a:avLst/>
        </a:prstGeom>
      </xdr:spPr>
    </xdr:pic>
    <xdr:clientData/>
  </xdr:twoCellAnchor>
  <xdr:twoCellAnchor editAs="oneCell">
    <xdr:from>
      <xdr:col>13</xdr:col>
      <xdr:colOff>950281</xdr:colOff>
      <xdr:row>29</xdr:row>
      <xdr:rowOff>44825</xdr:rowOff>
    </xdr:from>
    <xdr:to>
      <xdr:col>13</xdr:col>
      <xdr:colOff>1190230</xdr:colOff>
      <xdr:row>29</xdr:row>
      <xdr:rowOff>388471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05006" y="29905700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950281</xdr:colOff>
      <xdr:row>29</xdr:row>
      <xdr:rowOff>44825</xdr:rowOff>
    </xdr:from>
    <xdr:to>
      <xdr:col>13</xdr:col>
      <xdr:colOff>1190230</xdr:colOff>
      <xdr:row>29</xdr:row>
      <xdr:rowOff>388471</xdr:rowOff>
    </xdr:to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05006" y="29905700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950281</xdr:colOff>
      <xdr:row>32</xdr:row>
      <xdr:rowOff>44825</xdr:rowOff>
    </xdr:from>
    <xdr:to>
      <xdr:col>13</xdr:col>
      <xdr:colOff>1190230</xdr:colOff>
      <xdr:row>32</xdr:row>
      <xdr:rowOff>388471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05006" y="29905700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950281</xdr:colOff>
      <xdr:row>32</xdr:row>
      <xdr:rowOff>44825</xdr:rowOff>
    </xdr:from>
    <xdr:to>
      <xdr:col>13</xdr:col>
      <xdr:colOff>1190230</xdr:colOff>
      <xdr:row>32</xdr:row>
      <xdr:rowOff>388471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05006" y="29905700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950281</xdr:colOff>
      <xdr:row>35</xdr:row>
      <xdr:rowOff>44825</xdr:rowOff>
    </xdr:from>
    <xdr:to>
      <xdr:col>13</xdr:col>
      <xdr:colOff>1190230</xdr:colOff>
      <xdr:row>35</xdr:row>
      <xdr:rowOff>388471</xdr:rowOff>
    </xdr:to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05006" y="29905700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950281</xdr:colOff>
      <xdr:row>35</xdr:row>
      <xdr:rowOff>44825</xdr:rowOff>
    </xdr:from>
    <xdr:to>
      <xdr:col>13</xdr:col>
      <xdr:colOff>1190230</xdr:colOff>
      <xdr:row>35</xdr:row>
      <xdr:rowOff>388471</xdr:rowOff>
    </xdr:to>
    <xdr:pic>
      <xdr:nvPicPr>
        <xdr:cNvPr id="19" name="รูปภาพ 18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05006" y="29905700"/>
          <a:ext cx="239949" cy="343646"/>
        </a:xfrm>
        <a:prstGeom prst="rect">
          <a:avLst/>
        </a:prstGeom>
      </xdr:spPr>
    </xdr:pic>
    <xdr:clientData/>
  </xdr:twoCellAnchor>
  <xdr:twoCellAnchor>
    <xdr:from>
      <xdr:col>17</xdr:col>
      <xdr:colOff>1333502</xdr:colOff>
      <xdr:row>1</xdr:row>
      <xdr:rowOff>311725</xdr:rowOff>
    </xdr:from>
    <xdr:to>
      <xdr:col>51</xdr:col>
      <xdr:colOff>103910</xdr:colOff>
      <xdr:row>5</xdr:row>
      <xdr:rowOff>138544</xdr:rowOff>
    </xdr:to>
    <xdr:sp macro="" textlink="">
      <xdr:nvSpPr>
        <xdr:cNvPr id="36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SpPr/>
      </xdr:nvSpPr>
      <xdr:spPr>
        <a:xfrm>
          <a:off x="22860002" y="571498"/>
          <a:ext cx="4693226" cy="2753591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413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193730</xdr:colOff>
      <xdr:row>86</xdr:row>
      <xdr:rowOff>258305</xdr:rowOff>
    </xdr:from>
    <xdr:to>
      <xdr:col>12</xdr:col>
      <xdr:colOff>953577</xdr:colOff>
      <xdr:row>89</xdr:row>
      <xdr:rowOff>96559</xdr:rowOff>
    </xdr:to>
    <xdr:sp macro="" textlink="">
      <xdr:nvSpPr>
        <xdr:cNvPr id="2" name="สี่เหลี่ยมผืนผ้ามุมมน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9671105" y="33586280"/>
          <a:ext cx="2245747" cy="752654"/>
        </a:xfrm>
        <a:prstGeom prst="roundRect">
          <a:avLst/>
        </a:prstGeom>
        <a:solidFill>
          <a:schemeClr val="accent2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44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Next</a:t>
          </a:r>
          <a:endParaRPr lang="th-TH" sz="4400" b="1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927316</xdr:colOff>
      <xdr:row>85</xdr:row>
      <xdr:rowOff>44773</xdr:rowOff>
    </xdr:from>
    <xdr:to>
      <xdr:col>3</xdr:col>
      <xdr:colOff>51231</xdr:colOff>
      <xdr:row>87</xdr:row>
      <xdr:rowOff>184383</xdr:rowOff>
    </xdr:to>
    <xdr:sp macro="" textlink="">
      <xdr:nvSpPr>
        <xdr:cNvPr id="3" name="สี่เหลี่ยมผืนผ้ามุมมน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917791" y="33067948"/>
          <a:ext cx="2581490" cy="749210"/>
        </a:xfrm>
        <a:prstGeom prst="roundRect">
          <a:avLst/>
        </a:prstGeom>
        <a:solidFill>
          <a:schemeClr val="accent2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44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Back</a:t>
          </a:r>
          <a:endParaRPr lang="th-TH" sz="4400" b="1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10</xdr:col>
      <xdr:colOff>156881</xdr:colOff>
      <xdr:row>16</xdr:row>
      <xdr:rowOff>428625</xdr:rowOff>
    </xdr:from>
    <xdr:to>
      <xdr:col>12</xdr:col>
      <xdr:colOff>33057</xdr:colOff>
      <xdr:row>19</xdr:row>
      <xdr:rowOff>265235</xdr:rowOff>
    </xdr:to>
    <xdr:sp macro="" textlink="$C$21">
      <xdr:nvSpPr>
        <xdr:cNvPr id="4" name="Rectangle 10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 bwMode="auto">
        <a:xfrm>
          <a:off x="9634256" y="7734300"/>
          <a:ext cx="1628776" cy="1084385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470DF964-A127-4747-B870-B965F933940B}" type="TxLink">
            <a:rPr lang="en-US" sz="6600" b="1" i="0" u="none" strike="noStrike"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ctr"/>
            <a:t>S1</a:t>
          </a:fld>
          <a:endParaRPr lang="th-TH" sz="3600"/>
        </a:p>
      </xdr:txBody>
    </xdr:sp>
    <xdr:clientData/>
  </xdr:twoCellAnchor>
  <xdr:twoCellAnchor>
    <xdr:from>
      <xdr:col>6</xdr:col>
      <xdr:colOff>771039</xdr:colOff>
      <xdr:row>5</xdr:row>
      <xdr:rowOff>195740</xdr:rowOff>
    </xdr:from>
    <xdr:to>
      <xdr:col>8</xdr:col>
      <xdr:colOff>569274</xdr:colOff>
      <xdr:row>6</xdr:row>
      <xdr:rowOff>96168</xdr:rowOff>
    </xdr:to>
    <xdr:sp macro="" textlink="$T$2">
      <xdr:nvSpPr>
        <xdr:cNvPr id="5" name="TextBox 6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/>
      </xdr:nvSpPr>
      <xdr:spPr>
        <a:xfrm>
          <a:off x="6970948" y="2585649"/>
          <a:ext cx="2534508" cy="33338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7D2C7D-7E7B-4D9C-B5C4-1D4A52EA835D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RB9 มม.  @0.25ม.</a:t>
          </a:fld>
          <a:endParaRPr lang="th-TH" sz="1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974956</xdr:colOff>
      <xdr:row>3</xdr:row>
      <xdr:rowOff>321290</xdr:rowOff>
    </xdr:from>
    <xdr:to>
      <xdr:col>30</xdr:col>
      <xdr:colOff>200395</xdr:colOff>
      <xdr:row>4</xdr:row>
      <xdr:rowOff>218254</xdr:rowOff>
    </xdr:to>
    <xdr:sp macro="" textlink="$T$2">
      <xdr:nvSpPr>
        <xdr:cNvPr id="6" name="TextBox 64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/>
      </xdr:nvSpPr>
      <xdr:spPr>
        <a:xfrm>
          <a:off x="9911138" y="1845290"/>
          <a:ext cx="19435757" cy="3299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7D2C7D-7E7B-4D9C-B5C4-1D4A52EA835D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RB9 มม.  @0.25ม.</a:t>
          </a:fld>
          <a:endParaRPr lang="th-TH" sz="1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647206</xdr:colOff>
      <xdr:row>5</xdr:row>
      <xdr:rowOff>24245</xdr:rowOff>
    </xdr:from>
    <xdr:to>
      <xdr:col>5</xdr:col>
      <xdr:colOff>90054</xdr:colOff>
      <xdr:row>5</xdr:row>
      <xdr:rowOff>428734</xdr:rowOff>
    </xdr:to>
    <xdr:sp macro="" textlink="$T$2">
      <xdr:nvSpPr>
        <xdr:cNvPr id="7" name="TextBox 64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 txBox="1"/>
      </xdr:nvSpPr>
      <xdr:spPr>
        <a:xfrm>
          <a:off x="3192979" y="2414154"/>
          <a:ext cx="2404257" cy="40448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7D2C7D-7E7B-4D9C-B5C4-1D4A52EA835D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RB9 มม.  @0.25ม.</a:t>
          </a:fld>
          <a:endParaRPr lang="th-TH" sz="1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977881</xdr:colOff>
      <xdr:row>4</xdr:row>
      <xdr:rowOff>373708</xdr:rowOff>
    </xdr:from>
    <xdr:to>
      <xdr:col>30</xdr:col>
      <xdr:colOff>234538</xdr:colOff>
      <xdr:row>5</xdr:row>
      <xdr:rowOff>267821</xdr:rowOff>
    </xdr:to>
    <xdr:sp macro="" textlink="$T$3">
      <xdr:nvSpPr>
        <xdr:cNvPr id="8" name="TextBox 64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 txBox="1"/>
      </xdr:nvSpPr>
      <xdr:spPr>
        <a:xfrm>
          <a:off x="9914063" y="2330663"/>
          <a:ext cx="19466975" cy="3270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B89BC3C-50AB-47E6-9FFC-9508F49FB91B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RB9มม. @0.25ม.</a:t>
          </a:fld>
          <a:endParaRPr lang="th-TH" sz="3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781547</xdr:colOff>
      <xdr:row>3</xdr:row>
      <xdr:rowOff>221673</xdr:rowOff>
    </xdr:from>
    <xdr:to>
      <xdr:col>8</xdr:col>
      <xdr:colOff>865910</xdr:colOff>
      <xdr:row>4</xdr:row>
      <xdr:rowOff>205634</xdr:rowOff>
    </xdr:to>
    <xdr:sp macro="" textlink="$T$3">
      <xdr:nvSpPr>
        <xdr:cNvPr id="9" name="TextBox 64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 txBox="1"/>
      </xdr:nvSpPr>
      <xdr:spPr>
        <a:xfrm>
          <a:off x="6981456" y="1745673"/>
          <a:ext cx="2820636" cy="4169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B89BC3C-50AB-47E6-9FFC-9508F49FB91B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RB9มม. @0.25ม.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600472</xdr:colOff>
      <xdr:row>4</xdr:row>
      <xdr:rowOff>17319</xdr:rowOff>
    </xdr:from>
    <xdr:to>
      <xdr:col>5</xdr:col>
      <xdr:colOff>117764</xdr:colOff>
      <xdr:row>4</xdr:row>
      <xdr:rowOff>388597</xdr:rowOff>
    </xdr:to>
    <xdr:sp macro="" textlink="$T$3">
      <xdr:nvSpPr>
        <xdr:cNvPr id="10" name="TextBox 64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 txBox="1"/>
      </xdr:nvSpPr>
      <xdr:spPr>
        <a:xfrm>
          <a:off x="3146245" y="1974274"/>
          <a:ext cx="2478701" cy="37127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B89BC3C-50AB-47E6-9FFC-9508F49FB91B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RB9มม. @0.25ม.</a:t>
          </a:fld>
          <a:endParaRPr lang="th-TH" sz="3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51594</xdr:colOff>
      <xdr:row>6</xdr:row>
      <xdr:rowOff>342041</xdr:rowOff>
    </xdr:from>
    <xdr:to>
      <xdr:col>2</xdr:col>
      <xdr:colOff>1371311</xdr:colOff>
      <xdr:row>9</xdr:row>
      <xdr:rowOff>152400</xdr:rowOff>
    </xdr:to>
    <xdr:sp macro="" textlink="$T$4">
      <xdr:nvSpPr>
        <xdr:cNvPr id="11" name="TextBox 64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 txBox="1"/>
      </xdr:nvSpPr>
      <xdr:spPr>
        <a:xfrm>
          <a:off x="2597367" y="3164905"/>
          <a:ext cx="1319717" cy="11092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71398483-F362-4F78-98FE-E6D91CFB65C0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48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1463081</xdr:colOff>
      <xdr:row>11</xdr:row>
      <xdr:rowOff>200077</xdr:rowOff>
    </xdr:from>
    <xdr:to>
      <xdr:col>10</xdr:col>
      <xdr:colOff>31812</xdr:colOff>
      <xdr:row>11</xdr:row>
      <xdr:rowOff>529995</xdr:rowOff>
    </xdr:to>
    <xdr:sp macro="" textlink="$T$5">
      <xdr:nvSpPr>
        <xdr:cNvPr id="12" name="TextBox 64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 txBox="1"/>
      </xdr:nvSpPr>
      <xdr:spPr>
        <a:xfrm>
          <a:off x="8892581" y="5187713"/>
          <a:ext cx="2309458" cy="32991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2965C7C-F7BA-48AC-872E-18D56283204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0.5   m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143641</xdr:colOff>
      <xdr:row>11</xdr:row>
      <xdr:rowOff>200891</xdr:rowOff>
    </xdr:from>
    <xdr:to>
      <xdr:col>6</xdr:col>
      <xdr:colOff>434819</xdr:colOff>
      <xdr:row>11</xdr:row>
      <xdr:rowOff>527346</xdr:rowOff>
    </xdr:to>
    <xdr:sp macro="" textlink="$T$5">
      <xdr:nvSpPr>
        <xdr:cNvPr id="13" name="TextBox 64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SpPr txBox="1"/>
      </xdr:nvSpPr>
      <xdr:spPr>
        <a:xfrm>
          <a:off x="4767596" y="5188527"/>
          <a:ext cx="1867132" cy="3264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2965C7C-F7BA-48AC-872E-18D56283204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0.5   m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482057</xdr:colOff>
      <xdr:row>11</xdr:row>
      <xdr:rowOff>509563</xdr:rowOff>
    </xdr:from>
    <xdr:to>
      <xdr:col>8</xdr:col>
      <xdr:colOff>99863</xdr:colOff>
      <xdr:row>13</xdr:row>
      <xdr:rowOff>239399</xdr:rowOff>
    </xdr:to>
    <xdr:sp macro="" textlink="$T$6">
      <xdr:nvSpPr>
        <xdr:cNvPr id="14" name="TextBox 64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5971921" y="5497199"/>
          <a:ext cx="1851851" cy="7342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716D2C9-9BD0-43F9-8785-0E6E018B9E6C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  m</a:t>
          </a:fld>
          <a:endParaRPr lang="th-TH" sz="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1443116</xdr:colOff>
      <xdr:row>5</xdr:row>
      <xdr:rowOff>90055</xdr:rowOff>
    </xdr:from>
    <xdr:to>
      <xdr:col>11</xdr:col>
      <xdr:colOff>588817</xdr:colOff>
      <xdr:row>6</xdr:row>
      <xdr:rowOff>0</xdr:rowOff>
    </xdr:to>
    <xdr:sp macro="" textlink="$U$2">
      <xdr:nvSpPr>
        <xdr:cNvPr id="15" name="TextBox 6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 txBox="1"/>
      </xdr:nvSpPr>
      <xdr:spPr>
        <a:xfrm>
          <a:off x="10379298" y="2479964"/>
          <a:ext cx="2176383" cy="3429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330CC4-EFC2-41E0-8500-67B144BCEB70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318654</xdr:colOff>
      <xdr:row>5</xdr:row>
      <xdr:rowOff>263236</xdr:rowOff>
    </xdr:from>
    <xdr:to>
      <xdr:col>9</xdr:col>
      <xdr:colOff>87174</xdr:colOff>
      <xdr:row>6</xdr:row>
      <xdr:rowOff>123262</xdr:rowOff>
    </xdr:to>
    <xdr:sp macro="" textlink="$U$2">
      <xdr:nvSpPr>
        <xdr:cNvPr id="16" name="TextBox 64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 txBox="1"/>
      </xdr:nvSpPr>
      <xdr:spPr>
        <a:xfrm>
          <a:off x="6788727" y="2660072"/>
          <a:ext cx="1985247" cy="28951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330CC4-EFC2-41E0-8500-67B144BCEB70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193963</xdr:colOff>
      <xdr:row>5</xdr:row>
      <xdr:rowOff>113077</xdr:rowOff>
    </xdr:from>
    <xdr:to>
      <xdr:col>5</xdr:col>
      <xdr:colOff>235147</xdr:colOff>
      <xdr:row>6</xdr:row>
      <xdr:rowOff>17318</xdr:rowOff>
    </xdr:to>
    <xdr:sp macro="" textlink="$U$2">
      <xdr:nvSpPr>
        <xdr:cNvPr id="17" name="TextBox 64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 txBox="1"/>
      </xdr:nvSpPr>
      <xdr:spPr>
        <a:xfrm>
          <a:off x="2739736" y="2502986"/>
          <a:ext cx="3002593" cy="33719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330CC4-EFC2-41E0-8500-67B144BCEB70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1549670</xdr:colOff>
      <xdr:row>3</xdr:row>
      <xdr:rowOff>311729</xdr:rowOff>
    </xdr:from>
    <xdr:to>
      <xdr:col>11</xdr:col>
      <xdr:colOff>706581</xdr:colOff>
      <xdr:row>4</xdr:row>
      <xdr:rowOff>319530</xdr:rowOff>
    </xdr:to>
    <xdr:sp macro="" textlink="$U$3">
      <xdr:nvSpPr>
        <xdr:cNvPr id="18" name="TextBox 64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 txBox="1"/>
      </xdr:nvSpPr>
      <xdr:spPr>
        <a:xfrm>
          <a:off x="10485852" y="1835729"/>
          <a:ext cx="2187593" cy="44075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7C83224-06B7-4692-8E3C-97A7BC969EC7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290946</xdr:colOff>
      <xdr:row>3</xdr:row>
      <xdr:rowOff>384463</xdr:rowOff>
    </xdr:from>
    <xdr:to>
      <xdr:col>8</xdr:col>
      <xdr:colOff>1210264</xdr:colOff>
      <xdr:row>4</xdr:row>
      <xdr:rowOff>287947</xdr:rowOff>
    </xdr:to>
    <xdr:sp macro="" textlink="$U$4">
      <xdr:nvSpPr>
        <xdr:cNvPr id="19" name="TextBox 64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 txBox="1"/>
      </xdr:nvSpPr>
      <xdr:spPr>
        <a:xfrm>
          <a:off x="7720446" y="1908463"/>
          <a:ext cx="2426000" cy="33643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7CB5498-AA48-4E2A-9765-A5924D2AD714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211282</xdr:colOff>
      <xdr:row>4</xdr:row>
      <xdr:rowOff>20782</xdr:rowOff>
    </xdr:from>
    <xdr:to>
      <xdr:col>5</xdr:col>
      <xdr:colOff>243096</xdr:colOff>
      <xdr:row>4</xdr:row>
      <xdr:rowOff>401838</xdr:rowOff>
    </xdr:to>
    <xdr:sp macro="" textlink="$U$5">
      <xdr:nvSpPr>
        <xdr:cNvPr id="20" name="TextBox 64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 txBox="1"/>
      </xdr:nvSpPr>
      <xdr:spPr>
        <a:xfrm>
          <a:off x="2757055" y="1977737"/>
          <a:ext cx="2993223" cy="38105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D91924B-8695-496B-ADA6-EC35049F693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1384436</xdr:colOff>
      <xdr:row>11</xdr:row>
      <xdr:rowOff>278110</xdr:rowOff>
    </xdr:from>
    <xdr:to>
      <xdr:col>9</xdr:col>
      <xdr:colOff>547894</xdr:colOff>
      <xdr:row>12</xdr:row>
      <xdr:rowOff>77684</xdr:rowOff>
    </xdr:to>
    <xdr:sp macro="" textlink="$U$9">
      <xdr:nvSpPr>
        <xdr:cNvPr id="21" name="TextBox 64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 txBox="1"/>
      </xdr:nvSpPr>
      <xdr:spPr>
        <a:xfrm>
          <a:off x="8813936" y="5265746"/>
          <a:ext cx="2315367" cy="3364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F5DB40B-ACC1-4458-8091-D1F1C4F4B7AF}" type="TxLink">
            <a:rPr lang="en-US" sz="40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</a:t>
          </a:fld>
          <a:endParaRPr lang="th-TH" sz="13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173211</xdr:colOff>
      <xdr:row>11</xdr:row>
      <xdr:rowOff>304770</xdr:rowOff>
    </xdr:from>
    <xdr:to>
      <xdr:col>5</xdr:col>
      <xdr:colOff>677300</xdr:colOff>
      <xdr:row>12</xdr:row>
      <xdr:rowOff>104344</xdr:rowOff>
    </xdr:to>
    <xdr:sp macro="" textlink="$U$8">
      <xdr:nvSpPr>
        <xdr:cNvPr id="22" name="TextBox 64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 txBox="1"/>
      </xdr:nvSpPr>
      <xdr:spPr>
        <a:xfrm>
          <a:off x="3619529" y="5292406"/>
          <a:ext cx="1854907" cy="3364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E63F35-EA2A-4183-9816-194D2E2B3152}" type="TxLink">
            <a:rPr lang="en-US" sz="40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334140</xdr:colOff>
      <xdr:row>12</xdr:row>
      <xdr:rowOff>289314</xdr:rowOff>
    </xdr:from>
    <xdr:to>
      <xdr:col>7</xdr:col>
      <xdr:colOff>1042991</xdr:colOff>
      <xdr:row>13</xdr:row>
      <xdr:rowOff>156124</xdr:rowOff>
    </xdr:to>
    <xdr:sp macro="" textlink="$U$7">
      <xdr:nvSpPr>
        <xdr:cNvPr id="23" name="TextBox 64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 txBox="1"/>
      </xdr:nvSpPr>
      <xdr:spPr>
        <a:xfrm>
          <a:off x="6534049" y="5813814"/>
          <a:ext cx="1938442" cy="33440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CC77A67-1071-479D-9AA3-C777017209AA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</a:t>
          </a:fld>
          <a:endParaRPr lang="th-TH" sz="7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879036</xdr:colOff>
      <xdr:row>7</xdr:row>
      <xdr:rowOff>41155</xdr:rowOff>
    </xdr:from>
    <xdr:to>
      <xdr:col>3</xdr:col>
      <xdr:colOff>201413</xdr:colOff>
      <xdr:row>10</xdr:row>
      <xdr:rowOff>201064</xdr:rowOff>
    </xdr:to>
    <xdr:sp macro="" textlink="$U$6">
      <xdr:nvSpPr>
        <xdr:cNvPr id="24" name="TextBox 64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SpPr txBox="1"/>
      </xdr:nvSpPr>
      <xdr:spPr>
        <a:xfrm>
          <a:off x="1796900" y="3296973"/>
          <a:ext cx="2370377" cy="145877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9FF71CA8-A72E-489C-8928-30C3A87C72A8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3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658090</xdr:colOff>
      <xdr:row>12</xdr:row>
      <xdr:rowOff>201706</xdr:rowOff>
    </xdr:from>
    <xdr:to>
      <xdr:col>8</xdr:col>
      <xdr:colOff>314608</xdr:colOff>
      <xdr:row>14</xdr:row>
      <xdr:rowOff>64995</xdr:rowOff>
    </xdr:to>
    <xdr:sp macro="" textlink="$U$27">
      <xdr:nvSpPr>
        <xdr:cNvPr id="25" name="TextBox 64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 txBox="1"/>
      </xdr:nvSpPr>
      <xdr:spPr>
        <a:xfrm>
          <a:off x="6857999" y="5726206"/>
          <a:ext cx="2392791" cy="7291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00741A5-2A8C-4EFF-9DCD-8DEE4424F130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3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620603</xdr:colOff>
      <xdr:row>11</xdr:row>
      <xdr:rowOff>125304</xdr:rowOff>
    </xdr:from>
    <xdr:to>
      <xdr:col>6</xdr:col>
      <xdr:colOff>416481</xdr:colOff>
      <xdr:row>12</xdr:row>
      <xdr:rowOff>324768</xdr:rowOff>
    </xdr:to>
    <xdr:sp macro="" textlink="$U$28">
      <xdr:nvSpPr>
        <xdr:cNvPr id="26" name="TextBox 64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 txBox="1"/>
      </xdr:nvSpPr>
      <xdr:spPr>
        <a:xfrm>
          <a:off x="4586467" y="5112940"/>
          <a:ext cx="2029923" cy="7363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E72ED93-F13B-49A8-AD6D-34EC5FBE2EE7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189277</xdr:colOff>
      <xdr:row>11</xdr:row>
      <xdr:rowOff>145066</xdr:rowOff>
    </xdr:from>
    <xdr:to>
      <xdr:col>10</xdr:col>
      <xdr:colOff>270599</xdr:colOff>
      <xdr:row>12</xdr:row>
      <xdr:rowOff>344530</xdr:rowOff>
    </xdr:to>
    <xdr:sp macro="" textlink="$U$28">
      <xdr:nvSpPr>
        <xdr:cNvPr id="27" name="TextBox 64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 txBox="1"/>
      </xdr:nvSpPr>
      <xdr:spPr>
        <a:xfrm>
          <a:off x="9125459" y="5132702"/>
          <a:ext cx="2315367" cy="7363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E72ED93-F13B-49A8-AD6D-34EC5FBE2EE7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471055</xdr:colOff>
      <xdr:row>4</xdr:row>
      <xdr:rowOff>59899</xdr:rowOff>
    </xdr:from>
    <xdr:to>
      <xdr:col>5</xdr:col>
      <xdr:colOff>25902</xdr:colOff>
      <xdr:row>4</xdr:row>
      <xdr:rowOff>370608</xdr:rowOff>
    </xdr:to>
    <xdr:sp macro="" textlink="$U$23">
      <xdr:nvSpPr>
        <xdr:cNvPr id="28" name="TextBox 64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 txBox="1"/>
      </xdr:nvSpPr>
      <xdr:spPr>
        <a:xfrm>
          <a:off x="3016828" y="2016854"/>
          <a:ext cx="2516256" cy="31070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5339F68-9C4A-43D1-A55C-0D32120EEFFA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1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218209</xdr:colOff>
      <xdr:row>5</xdr:row>
      <xdr:rowOff>198241</xdr:rowOff>
    </xdr:from>
    <xdr:to>
      <xdr:col>8</xdr:col>
      <xdr:colOff>1198853</xdr:colOff>
      <xdr:row>6</xdr:row>
      <xdr:rowOff>197427</xdr:rowOff>
    </xdr:to>
    <xdr:sp macro="" textlink="$U$23">
      <xdr:nvSpPr>
        <xdr:cNvPr id="29" name="TextBox 64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 txBox="1"/>
      </xdr:nvSpPr>
      <xdr:spPr>
        <a:xfrm>
          <a:off x="7647709" y="2588150"/>
          <a:ext cx="2487326" cy="43214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5339F68-9C4A-43D1-A55C-0D32120EEFFA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1565565</xdr:colOff>
      <xdr:row>4</xdr:row>
      <xdr:rowOff>214135</xdr:rowOff>
    </xdr:from>
    <xdr:to>
      <xdr:col>11</xdr:col>
      <xdr:colOff>920337</xdr:colOff>
      <xdr:row>6</xdr:row>
      <xdr:rowOff>77423</xdr:rowOff>
    </xdr:to>
    <xdr:sp macro="" textlink="$U$23">
      <xdr:nvSpPr>
        <xdr:cNvPr id="30" name="TextBox 64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 txBox="1"/>
      </xdr:nvSpPr>
      <xdr:spPr>
        <a:xfrm>
          <a:off x="10501747" y="2171090"/>
          <a:ext cx="2385454" cy="7291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5339F68-9C4A-43D1-A55C-0D32120EEFFA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505692</xdr:colOff>
      <xdr:row>4</xdr:row>
      <xdr:rowOff>398317</xdr:rowOff>
    </xdr:from>
    <xdr:to>
      <xdr:col>5</xdr:col>
      <xdr:colOff>215604</xdr:colOff>
      <xdr:row>5</xdr:row>
      <xdr:rowOff>415635</xdr:rowOff>
    </xdr:to>
    <xdr:sp macro="" textlink="$U$25">
      <xdr:nvSpPr>
        <xdr:cNvPr id="31" name="TextBox 64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 txBox="1"/>
      </xdr:nvSpPr>
      <xdr:spPr>
        <a:xfrm>
          <a:off x="3051465" y="2355272"/>
          <a:ext cx="2671321" cy="45027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54D0A3B-D2C0-4C46-AB41-0E30FE132908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59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1607126</xdr:colOff>
      <xdr:row>3</xdr:row>
      <xdr:rowOff>191519</xdr:rowOff>
    </xdr:from>
    <xdr:to>
      <xdr:col>19</xdr:col>
      <xdr:colOff>1118754</xdr:colOff>
      <xdr:row>5</xdr:row>
      <xdr:rowOff>54807</xdr:rowOff>
    </xdr:to>
    <xdr:sp macro="" textlink="$U$25">
      <xdr:nvSpPr>
        <xdr:cNvPr id="32" name="TextBox 64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 txBox="1"/>
      </xdr:nvSpPr>
      <xdr:spPr>
        <a:xfrm>
          <a:off x="10543308" y="1715519"/>
          <a:ext cx="11236037" cy="7291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54D0A3B-D2C0-4C46-AB41-0E30FE132908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59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204354</xdr:colOff>
      <xdr:row>3</xdr:row>
      <xdr:rowOff>231654</xdr:rowOff>
    </xdr:from>
    <xdr:to>
      <xdr:col>8</xdr:col>
      <xdr:colOff>1297465</xdr:colOff>
      <xdr:row>4</xdr:row>
      <xdr:rowOff>329045</xdr:rowOff>
    </xdr:to>
    <xdr:sp macro="" textlink="$U$24">
      <xdr:nvSpPr>
        <xdr:cNvPr id="33" name="TextBox 64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 txBox="1"/>
      </xdr:nvSpPr>
      <xdr:spPr>
        <a:xfrm>
          <a:off x="7633854" y="1755654"/>
          <a:ext cx="2599793" cy="53034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BE763EF-B8AC-4995-8D7B-53A56876DF01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1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421341</xdr:colOff>
      <xdr:row>6</xdr:row>
      <xdr:rowOff>375031</xdr:rowOff>
    </xdr:from>
    <xdr:to>
      <xdr:col>2</xdr:col>
      <xdr:colOff>1162791</xdr:colOff>
      <xdr:row>9</xdr:row>
      <xdr:rowOff>74713</xdr:rowOff>
    </xdr:to>
    <xdr:sp macro="" textlink="$U$26">
      <xdr:nvSpPr>
        <xdr:cNvPr id="34" name="TextBox 64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 txBox="1"/>
      </xdr:nvSpPr>
      <xdr:spPr>
        <a:xfrm>
          <a:off x="1339205" y="3197895"/>
          <a:ext cx="2369359" cy="99854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ACC7C633-320D-428C-B53A-D92CD9D31C52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33</xdr:col>
      <xdr:colOff>240625</xdr:colOff>
      <xdr:row>2</xdr:row>
      <xdr:rowOff>235527</xdr:rowOff>
    </xdr:from>
    <xdr:to>
      <xdr:col>35</xdr:col>
      <xdr:colOff>637921</xdr:colOff>
      <xdr:row>6</xdr:row>
      <xdr:rowOff>340627</xdr:rowOff>
    </xdr:to>
    <xdr:sp macro="" textlink="">
      <xdr:nvSpPr>
        <xdr:cNvPr id="35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/>
      </xdr:nvSpPr>
      <xdr:spPr>
        <a:xfrm>
          <a:off x="11739898" y="1399309"/>
          <a:ext cx="4151878" cy="1767645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33</xdr:col>
      <xdr:colOff>235527</xdr:colOff>
      <xdr:row>7</xdr:row>
      <xdr:rowOff>302731</xdr:rowOff>
    </xdr:from>
    <xdr:to>
      <xdr:col>35</xdr:col>
      <xdr:colOff>689023</xdr:colOff>
      <xdr:row>11</xdr:row>
      <xdr:rowOff>292136</xdr:rowOff>
    </xdr:to>
    <xdr:sp macro="" textlink="">
      <xdr:nvSpPr>
        <xdr:cNvPr id="36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SpPr/>
      </xdr:nvSpPr>
      <xdr:spPr>
        <a:xfrm>
          <a:off x="11734800" y="3558549"/>
          <a:ext cx="4208078" cy="1707369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33</xdr:col>
      <xdr:colOff>256300</xdr:colOff>
      <xdr:row>12</xdr:row>
      <xdr:rowOff>69559</xdr:rowOff>
    </xdr:from>
    <xdr:to>
      <xdr:col>35</xdr:col>
      <xdr:colOff>753289</xdr:colOff>
      <xdr:row>16</xdr:row>
      <xdr:rowOff>191282</xdr:rowOff>
    </xdr:to>
    <xdr:sp macro="" textlink="">
      <xdr:nvSpPr>
        <xdr:cNvPr id="37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/>
      </xdr:nvSpPr>
      <xdr:spPr>
        <a:xfrm>
          <a:off x="11755573" y="5583668"/>
          <a:ext cx="4251571" cy="195052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33</xdr:col>
      <xdr:colOff>325173</xdr:colOff>
      <xdr:row>17</xdr:row>
      <xdr:rowOff>54603</xdr:rowOff>
    </xdr:from>
    <xdr:to>
      <xdr:col>35</xdr:col>
      <xdr:colOff>756091</xdr:colOff>
      <xdr:row>21</xdr:row>
      <xdr:rowOff>155456</xdr:rowOff>
    </xdr:to>
    <xdr:sp macro="" textlink="">
      <xdr:nvSpPr>
        <xdr:cNvPr id="38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C00-000026000000}"/>
            </a:ext>
          </a:extLst>
        </xdr:cNvPr>
        <xdr:cNvSpPr/>
      </xdr:nvSpPr>
      <xdr:spPr>
        <a:xfrm>
          <a:off x="11824446" y="7937839"/>
          <a:ext cx="4185500" cy="2553108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0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3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</a:t>
          </a:r>
          <a:r>
            <a:rPr lang="th-TH" sz="3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36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1298863</xdr:colOff>
      <xdr:row>17</xdr:row>
      <xdr:rowOff>225137</xdr:rowOff>
    </xdr:from>
    <xdr:to>
      <xdr:col>39</xdr:col>
      <xdr:colOff>1368137</xdr:colOff>
      <xdr:row>21</xdr:row>
      <xdr:rowOff>138546</xdr:rowOff>
    </xdr:to>
    <xdr:sp macro="" textlink="">
      <xdr:nvSpPr>
        <xdr:cNvPr id="39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C00-000027000000}"/>
            </a:ext>
          </a:extLst>
        </xdr:cNvPr>
        <xdr:cNvSpPr/>
      </xdr:nvSpPr>
      <xdr:spPr>
        <a:xfrm>
          <a:off x="18149454" y="8451273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44825</xdr:colOff>
      <xdr:row>27</xdr:row>
      <xdr:rowOff>157524</xdr:rowOff>
    </xdr:from>
    <xdr:to>
      <xdr:col>9</xdr:col>
      <xdr:colOff>354566</xdr:colOff>
      <xdr:row>37</xdr:row>
      <xdr:rowOff>22412</xdr:rowOff>
    </xdr:to>
    <xdr:graphicFrame macro="">
      <xdr:nvGraphicFramePr>
        <xdr:cNvPr id="7" name="แผนภูมิ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581864</xdr:colOff>
      <xdr:row>27</xdr:row>
      <xdr:rowOff>128844</xdr:rowOff>
    </xdr:from>
    <xdr:to>
      <xdr:col>20</xdr:col>
      <xdr:colOff>414618</xdr:colOff>
      <xdr:row>37</xdr:row>
      <xdr:rowOff>100852</xdr:rowOff>
    </xdr:to>
    <xdr:graphicFrame macro="">
      <xdr:nvGraphicFramePr>
        <xdr:cNvPr id="8" name="แผนภูมิ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146516</xdr:colOff>
      <xdr:row>43</xdr:row>
      <xdr:rowOff>237820</xdr:rowOff>
    </xdr:from>
    <xdr:to>
      <xdr:col>9</xdr:col>
      <xdr:colOff>448235</xdr:colOff>
      <xdr:row>53</xdr:row>
      <xdr:rowOff>235322</xdr:rowOff>
    </xdr:to>
    <xdr:graphicFrame macro="">
      <xdr:nvGraphicFramePr>
        <xdr:cNvPr id="9" name="แผนภูมิ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309561</xdr:colOff>
      <xdr:row>43</xdr:row>
      <xdr:rowOff>114661</xdr:rowOff>
    </xdr:from>
    <xdr:to>
      <xdr:col>20</xdr:col>
      <xdr:colOff>515471</xdr:colOff>
      <xdr:row>53</xdr:row>
      <xdr:rowOff>190500</xdr:rowOff>
    </xdr:to>
    <xdr:graphicFrame macro="">
      <xdr:nvGraphicFramePr>
        <xdr:cNvPr id="10" name="แผนภูมิ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461042</xdr:colOff>
      <xdr:row>98</xdr:row>
      <xdr:rowOff>22841</xdr:rowOff>
    </xdr:from>
    <xdr:to>
      <xdr:col>10</xdr:col>
      <xdr:colOff>640336</xdr:colOff>
      <xdr:row>112</xdr:row>
      <xdr:rowOff>104853</xdr:rowOff>
    </xdr:to>
    <xdr:graphicFrame macro="">
      <xdr:nvGraphicFramePr>
        <xdr:cNvPr id="14" name="แผนภูมิ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</xdr:col>
      <xdr:colOff>71437</xdr:colOff>
      <xdr:row>98</xdr:row>
      <xdr:rowOff>71040</xdr:rowOff>
    </xdr:from>
    <xdr:to>
      <xdr:col>27</xdr:col>
      <xdr:colOff>681158</xdr:colOff>
      <xdr:row>112</xdr:row>
      <xdr:rowOff>165687</xdr:rowOff>
    </xdr:to>
    <xdr:graphicFrame macro="">
      <xdr:nvGraphicFramePr>
        <xdr:cNvPr id="16" name="แผนภูมิ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546686</xdr:colOff>
      <xdr:row>80</xdr:row>
      <xdr:rowOff>44823</xdr:rowOff>
    </xdr:from>
    <xdr:to>
      <xdr:col>11</xdr:col>
      <xdr:colOff>8804</xdr:colOff>
      <xdr:row>91</xdr:row>
      <xdr:rowOff>281748</xdr:rowOff>
    </xdr:to>
    <xdr:graphicFrame macro="">
      <xdr:nvGraphicFramePr>
        <xdr:cNvPr id="17" name="แผนภูมิ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688881</xdr:colOff>
      <xdr:row>79</xdr:row>
      <xdr:rowOff>190501</xdr:rowOff>
    </xdr:from>
    <xdr:to>
      <xdr:col>23</xdr:col>
      <xdr:colOff>515471</xdr:colOff>
      <xdr:row>91</xdr:row>
      <xdr:rowOff>246529</xdr:rowOff>
    </xdr:to>
    <xdr:graphicFrame macro="">
      <xdr:nvGraphicFramePr>
        <xdr:cNvPr id="18" name="แผนภูมิ 17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425824</xdr:colOff>
      <xdr:row>129</xdr:row>
      <xdr:rowOff>48185</xdr:rowOff>
    </xdr:from>
    <xdr:to>
      <xdr:col>10</xdr:col>
      <xdr:colOff>72331</xdr:colOff>
      <xdr:row>139</xdr:row>
      <xdr:rowOff>28574</xdr:rowOff>
    </xdr:to>
    <xdr:graphicFrame macro="">
      <xdr:nvGraphicFramePr>
        <xdr:cNvPr id="19" name="แผนภูมิ 18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504825</xdr:colOff>
      <xdr:row>144</xdr:row>
      <xdr:rowOff>67235</xdr:rowOff>
    </xdr:from>
    <xdr:to>
      <xdr:col>11</xdr:col>
      <xdr:colOff>11206</xdr:colOff>
      <xdr:row>156</xdr:row>
      <xdr:rowOff>145676</xdr:rowOff>
    </xdr:to>
    <xdr:graphicFrame macro="">
      <xdr:nvGraphicFramePr>
        <xdr:cNvPr id="20" name="แผนภูมิ 19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</xdr:col>
      <xdr:colOff>104774</xdr:colOff>
      <xdr:row>129</xdr:row>
      <xdr:rowOff>18491</xdr:rowOff>
    </xdr:from>
    <xdr:to>
      <xdr:col>20</xdr:col>
      <xdr:colOff>507066</xdr:colOff>
      <xdr:row>138</xdr:row>
      <xdr:rowOff>323850</xdr:rowOff>
    </xdr:to>
    <xdr:graphicFrame macro="">
      <xdr:nvGraphicFramePr>
        <xdr:cNvPr id="21" name="แผนภูมิ 20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</xdr:col>
      <xdr:colOff>303678</xdr:colOff>
      <xdr:row>144</xdr:row>
      <xdr:rowOff>112058</xdr:rowOff>
    </xdr:from>
    <xdr:to>
      <xdr:col>23</xdr:col>
      <xdr:colOff>201706</xdr:colOff>
      <xdr:row>156</xdr:row>
      <xdr:rowOff>291352</xdr:rowOff>
    </xdr:to>
    <xdr:graphicFrame macro="">
      <xdr:nvGraphicFramePr>
        <xdr:cNvPr id="22" name="แผนภูมิ 21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22</xdr:col>
      <xdr:colOff>247552</xdr:colOff>
      <xdr:row>2</xdr:row>
      <xdr:rowOff>121227</xdr:rowOff>
    </xdr:from>
    <xdr:to>
      <xdr:col>27</xdr:col>
      <xdr:colOff>718196</xdr:colOff>
      <xdr:row>7</xdr:row>
      <xdr:rowOff>259945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17150097" y="1229591"/>
          <a:ext cx="4280644" cy="1783945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22</xdr:col>
      <xdr:colOff>242454</xdr:colOff>
      <xdr:row>8</xdr:row>
      <xdr:rowOff>322495</xdr:rowOff>
    </xdr:from>
    <xdr:to>
      <xdr:col>28</xdr:col>
      <xdr:colOff>7298</xdr:colOff>
      <xdr:row>14</xdr:row>
      <xdr:rowOff>85744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17144999" y="3405131"/>
          <a:ext cx="4336844" cy="1737522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22</xdr:col>
      <xdr:colOff>263227</xdr:colOff>
      <xdr:row>15</xdr:row>
      <xdr:rowOff>72004</xdr:rowOff>
    </xdr:from>
    <xdr:to>
      <xdr:col>28</xdr:col>
      <xdr:colOff>71564</xdr:colOff>
      <xdr:row>20</xdr:row>
      <xdr:rowOff>296617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/>
      </xdr:nvSpPr>
      <xdr:spPr>
        <a:xfrm>
          <a:off x="17165772" y="5457959"/>
          <a:ext cx="4380337" cy="186984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612321</xdr:colOff>
      <xdr:row>36</xdr:row>
      <xdr:rowOff>131989</xdr:rowOff>
    </xdr:from>
    <xdr:to>
      <xdr:col>11</xdr:col>
      <xdr:colOff>1347107</xdr:colOff>
      <xdr:row>39</xdr:row>
      <xdr:rowOff>33913</xdr:rowOff>
    </xdr:to>
    <xdr:sp macro="" textlink="$C$42">
      <xdr:nvSpPr>
        <xdr:cNvPr id="81" name="Rectangle 10">
          <a:extLst>
            <a:ext uri="{FF2B5EF4-FFF2-40B4-BE49-F238E27FC236}">
              <a16:creationId xmlns:a16="http://schemas.microsoft.com/office/drawing/2014/main" id="{00000000-0008-0000-0E00-000051000000}"/>
            </a:ext>
          </a:extLst>
        </xdr:cNvPr>
        <xdr:cNvSpPr/>
      </xdr:nvSpPr>
      <xdr:spPr bwMode="auto">
        <a:xfrm>
          <a:off x="10640785" y="17494703"/>
          <a:ext cx="2462893" cy="1180996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fld id="{B560B91E-484A-463C-BE65-B53FB9D6A504}" type="TxLink">
            <a:rPr lang="en-US" sz="9600" b="1" i="0" u="none" strike="noStrike">
              <a:solidFill>
                <a:srgbClr val="FF0000"/>
              </a:solidFill>
              <a:latin typeface="Angsana New"/>
              <a:cs typeface="Angsana New"/>
            </a:rPr>
            <a:pPr algn="ctr"/>
            <a:t>S2</a:t>
          </a:fld>
          <a:endParaRPr lang="th-TH" sz="4000"/>
        </a:p>
      </xdr:txBody>
    </xdr:sp>
    <xdr:clientData/>
  </xdr:twoCellAnchor>
  <xdr:twoCellAnchor>
    <xdr:from>
      <xdr:col>10</xdr:col>
      <xdr:colOff>80210</xdr:colOff>
      <xdr:row>5</xdr:row>
      <xdr:rowOff>498582</xdr:rowOff>
    </xdr:from>
    <xdr:to>
      <xdr:col>11</xdr:col>
      <xdr:colOff>1924140</xdr:colOff>
      <xdr:row>6</xdr:row>
      <xdr:rowOff>544153</xdr:rowOff>
    </xdr:to>
    <xdr:sp macro="" textlink="$U$3">
      <xdr:nvSpPr>
        <xdr:cNvPr id="2" name="TextBox 6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12532894" y="3586687"/>
          <a:ext cx="2806457" cy="7273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ECDB28C-0581-4C3B-9E20-55E53F64DE67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1567422</xdr:colOff>
      <xdr:row>5</xdr:row>
      <xdr:rowOff>642649</xdr:rowOff>
    </xdr:from>
    <xdr:to>
      <xdr:col>5</xdr:col>
      <xdr:colOff>105719</xdr:colOff>
      <xdr:row>7</xdr:row>
      <xdr:rowOff>12811</xdr:rowOff>
    </xdr:to>
    <xdr:sp macro="" textlink="$U$3">
      <xdr:nvSpPr>
        <xdr:cNvPr id="3" name="TextBox 64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3714877" y="3759922"/>
          <a:ext cx="3231524" cy="7209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ECDB28C-0581-4C3B-9E20-55E53F64DE67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74742</xdr:colOff>
      <xdr:row>5</xdr:row>
      <xdr:rowOff>366144</xdr:rowOff>
    </xdr:from>
    <xdr:to>
      <xdr:col>8</xdr:col>
      <xdr:colOff>1372760</xdr:colOff>
      <xdr:row>6</xdr:row>
      <xdr:rowOff>411715</xdr:rowOff>
    </xdr:to>
    <xdr:sp macro="" textlink="$U$2">
      <xdr:nvSpPr>
        <xdr:cNvPr id="83" name="TextBox 64">
          <a:extLst>
            <a:ext uri="{FF2B5EF4-FFF2-40B4-BE49-F238E27FC236}">
              <a16:creationId xmlns:a16="http://schemas.microsoft.com/office/drawing/2014/main" id="{00000000-0008-0000-0E00-000053000000}"/>
            </a:ext>
          </a:extLst>
        </xdr:cNvPr>
        <xdr:cNvSpPr txBox="1"/>
      </xdr:nvSpPr>
      <xdr:spPr>
        <a:xfrm>
          <a:off x="9062878" y="3483417"/>
          <a:ext cx="2735427" cy="7209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B3F452-7920-42E6-9D87-1355F2EC9F21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9114</xdr:colOff>
      <xdr:row>7</xdr:row>
      <xdr:rowOff>322510</xdr:rowOff>
    </xdr:from>
    <xdr:to>
      <xdr:col>8</xdr:col>
      <xdr:colOff>1653028</xdr:colOff>
      <xdr:row>8</xdr:row>
      <xdr:rowOff>62892</xdr:rowOff>
    </xdr:to>
    <xdr:sp macro="" textlink="$U$4">
      <xdr:nvSpPr>
        <xdr:cNvPr id="84" name="TextBox 64">
          <a:extLst>
            <a:ext uri="{FF2B5EF4-FFF2-40B4-BE49-F238E27FC236}">
              <a16:creationId xmlns:a16="http://schemas.microsoft.com/office/drawing/2014/main" id="{00000000-0008-0000-0E00-000054000000}"/>
            </a:ext>
          </a:extLst>
        </xdr:cNvPr>
        <xdr:cNvSpPr txBox="1"/>
      </xdr:nvSpPr>
      <xdr:spPr>
        <a:xfrm>
          <a:off x="8997250" y="4790601"/>
          <a:ext cx="3081323" cy="4157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1D3E3C2-AD07-42B7-AD98-19A91A9A4756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84288</xdr:colOff>
      <xdr:row>7</xdr:row>
      <xdr:rowOff>140369</xdr:rowOff>
    </xdr:from>
    <xdr:to>
      <xdr:col>12</xdr:col>
      <xdr:colOff>80210</xdr:colOff>
      <xdr:row>7</xdr:row>
      <xdr:rowOff>656031</xdr:rowOff>
    </xdr:to>
    <xdr:sp macro="" textlink="$U$5">
      <xdr:nvSpPr>
        <xdr:cNvPr id="85" name="TextBox 64">
          <a:extLst>
            <a:ext uri="{FF2B5EF4-FFF2-40B4-BE49-F238E27FC236}">
              <a16:creationId xmlns:a16="http://schemas.microsoft.com/office/drawing/2014/main" id="{00000000-0008-0000-0E00-000055000000}"/>
            </a:ext>
          </a:extLst>
        </xdr:cNvPr>
        <xdr:cNvSpPr txBox="1"/>
      </xdr:nvSpPr>
      <xdr:spPr>
        <a:xfrm>
          <a:off x="12536972" y="4592053"/>
          <a:ext cx="2963712" cy="51566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C9F28B8-A7BD-4287-B006-E59E20D262ED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1775570</xdr:colOff>
      <xdr:row>6</xdr:row>
      <xdr:rowOff>613834</xdr:rowOff>
    </xdr:from>
    <xdr:to>
      <xdr:col>5</xdr:col>
      <xdr:colOff>246454</xdr:colOff>
      <xdr:row>7</xdr:row>
      <xdr:rowOff>671774</xdr:rowOff>
    </xdr:to>
    <xdr:sp macro="" textlink="$U$5">
      <xdr:nvSpPr>
        <xdr:cNvPr id="86" name="TextBox 64">
          <a:extLst>
            <a:ext uri="{FF2B5EF4-FFF2-40B4-BE49-F238E27FC236}">
              <a16:creationId xmlns:a16="http://schemas.microsoft.com/office/drawing/2014/main" id="{00000000-0008-0000-0E00-000056000000}"/>
            </a:ext>
          </a:extLst>
        </xdr:cNvPr>
        <xdr:cNvSpPr txBox="1"/>
      </xdr:nvSpPr>
      <xdr:spPr>
        <a:xfrm>
          <a:off x="3923025" y="4406516"/>
          <a:ext cx="3164111" cy="7333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C9F28B8-A7BD-4287-B006-E59E20D262ED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73775</xdr:colOff>
      <xdr:row>9</xdr:row>
      <xdr:rowOff>70703</xdr:rowOff>
    </xdr:from>
    <xdr:to>
      <xdr:col>3</xdr:col>
      <xdr:colOff>61930</xdr:colOff>
      <xdr:row>13</xdr:row>
      <xdr:rowOff>65627</xdr:rowOff>
    </xdr:to>
    <xdr:sp macro="" textlink="$U$6">
      <xdr:nvSpPr>
        <xdr:cNvPr id="88" name="TextBox 64">
          <a:extLst>
            <a:ext uri="{FF2B5EF4-FFF2-40B4-BE49-F238E27FC236}">
              <a16:creationId xmlns:a16="http://schemas.microsoft.com/office/drawing/2014/main" id="{00000000-0008-0000-0E00-000058000000}"/>
            </a:ext>
          </a:extLst>
        </xdr:cNvPr>
        <xdr:cNvSpPr txBox="1"/>
      </xdr:nvSpPr>
      <xdr:spPr>
        <a:xfrm>
          <a:off x="2221230" y="5889612"/>
          <a:ext cx="1997064" cy="16055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A0D6F13D-D319-4C58-BAAF-F6320C97E4C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1234866</xdr:colOff>
      <xdr:row>15</xdr:row>
      <xdr:rowOff>781779</xdr:rowOff>
    </xdr:from>
    <xdr:to>
      <xdr:col>11</xdr:col>
      <xdr:colOff>342981</xdr:colOff>
      <xdr:row>15</xdr:row>
      <xdr:rowOff>1371637</xdr:rowOff>
    </xdr:to>
    <xdr:sp macro="" textlink="$V$19">
      <xdr:nvSpPr>
        <xdr:cNvPr id="89" name="TextBox 64">
          <a:extLst>
            <a:ext uri="{FF2B5EF4-FFF2-40B4-BE49-F238E27FC236}">
              <a16:creationId xmlns:a16="http://schemas.microsoft.com/office/drawing/2014/main" id="{00000000-0008-0000-0E00-000059000000}"/>
            </a:ext>
          </a:extLst>
        </xdr:cNvPr>
        <xdr:cNvSpPr txBox="1"/>
      </xdr:nvSpPr>
      <xdr:spPr>
        <a:xfrm>
          <a:off x="11180971" y="8782779"/>
          <a:ext cx="2577221" cy="58985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F13E6EE-B19A-4A02-A757-46C481DCDB6B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1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1081266</xdr:colOff>
      <xdr:row>15</xdr:row>
      <xdr:rowOff>1601058</xdr:rowOff>
    </xdr:from>
    <xdr:to>
      <xdr:col>8</xdr:col>
      <xdr:colOff>647271</xdr:colOff>
      <xdr:row>15</xdr:row>
      <xdr:rowOff>2190916</xdr:rowOff>
    </xdr:to>
    <xdr:sp macro="" textlink="$U$7">
      <xdr:nvSpPr>
        <xdr:cNvPr id="90" name="TextBox 64">
          <a:extLst>
            <a:ext uri="{FF2B5EF4-FFF2-40B4-BE49-F238E27FC236}">
              <a16:creationId xmlns:a16="http://schemas.microsoft.com/office/drawing/2014/main" id="{00000000-0008-0000-0E00-00005A000000}"/>
            </a:ext>
          </a:extLst>
        </xdr:cNvPr>
        <xdr:cNvSpPr txBox="1"/>
      </xdr:nvSpPr>
      <xdr:spPr>
        <a:xfrm>
          <a:off x="8400477" y="9602058"/>
          <a:ext cx="2192899" cy="58985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0D62555-7B5A-4C02-A6AC-EC8C46534BD4}" type="TxLink">
            <a:rPr lang="en-US" sz="4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8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1026321</xdr:colOff>
      <xdr:row>33</xdr:row>
      <xdr:rowOff>632910</xdr:rowOff>
    </xdr:from>
    <xdr:to>
      <xdr:col>8</xdr:col>
      <xdr:colOff>568627</xdr:colOff>
      <xdr:row>33</xdr:row>
      <xdr:rowOff>1236661</xdr:rowOff>
    </xdr:to>
    <xdr:sp macro="" textlink="$U$8">
      <xdr:nvSpPr>
        <xdr:cNvPr id="100" name="TextBox 64">
          <a:extLst>
            <a:ext uri="{FF2B5EF4-FFF2-40B4-BE49-F238E27FC236}">
              <a16:creationId xmlns:a16="http://schemas.microsoft.com/office/drawing/2014/main" id="{00000000-0008-0000-0E00-000064000000}"/>
            </a:ext>
          </a:extLst>
        </xdr:cNvPr>
        <xdr:cNvSpPr txBox="1"/>
      </xdr:nvSpPr>
      <xdr:spPr>
        <a:xfrm>
          <a:off x="9408321" y="16849223"/>
          <a:ext cx="2471244" cy="60375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54C368E-FDF8-49DD-B056-D6DF1428D23B}" type="TxLink">
            <a:rPr lang="en-US" sz="4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0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917058</xdr:colOff>
      <xdr:row>5</xdr:row>
      <xdr:rowOff>457757</xdr:rowOff>
    </xdr:from>
    <xdr:to>
      <xdr:col>12</xdr:col>
      <xdr:colOff>487073</xdr:colOff>
      <xdr:row>6</xdr:row>
      <xdr:rowOff>503327</xdr:rowOff>
    </xdr:to>
    <xdr:sp macro="" textlink="$V$5">
      <xdr:nvSpPr>
        <xdr:cNvPr id="104" name="TextBox 64">
          <a:extLst>
            <a:ext uri="{FF2B5EF4-FFF2-40B4-BE49-F238E27FC236}">
              <a16:creationId xmlns:a16="http://schemas.microsoft.com/office/drawing/2014/main" id="{00000000-0008-0000-0E00-000068000000}"/>
            </a:ext>
          </a:extLst>
        </xdr:cNvPr>
        <xdr:cNvSpPr txBox="1"/>
      </xdr:nvSpPr>
      <xdr:spPr>
        <a:xfrm>
          <a:off x="14799746" y="3577195"/>
          <a:ext cx="3141890" cy="7123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6F249F-4736-448B-B671-43147BB18B6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7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2073967</xdr:colOff>
      <xdr:row>5</xdr:row>
      <xdr:rowOff>660450</xdr:rowOff>
    </xdr:from>
    <xdr:to>
      <xdr:col>6</xdr:col>
      <xdr:colOff>370847</xdr:colOff>
      <xdr:row>6</xdr:row>
      <xdr:rowOff>624377</xdr:rowOff>
    </xdr:to>
    <xdr:sp macro="" textlink="$V$5">
      <xdr:nvSpPr>
        <xdr:cNvPr id="105" name="TextBox 64">
          <a:extLst>
            <a:ext uri="{FF2B5EF4-FFF2-40B4-BE49-F238E27FC236}">
              <a16:creationId xmlns:a16="http://schemas.microsoft.com/office/drawing/2014/main" id="{00000000-0008-0000-0E00-000069000000}"/>
            </a:ext>
          </a:extLst>
        </xdr:cNvPr>
        <xdr:cNvSpPr txBox="1"/>
      </xdr:nvSpPr>
      <xdr:spPr>
        <a:xfrm>
          <a:off x="4431405" y="3779888"/>
          <a:ext cx="4321442" cy="63067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6F249F-4736-448B-B671-43147BB18B6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7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1388299</xdr:colOff>
      <xdr:row>5</xdr:row>
      <xdr:rowOff>641394</xdr:rowOff>
    </xdr:from>
    <xdr:to>
      <xdr:col>10</xdr:col>
      <xdr:colOff>160749</xdr:colOff>
      <xdr:row>6</xdr:row>
      <xdr:rowOff>613981</xdr:rowOff>
    </xdr:to>
    <xdr:sp macro="" textlink="$V$2">
      <xdr:nvSpPr>
        <xdr:cNvPr id="106" name="TextBox 64">
          <a:extLst>
            <a:ext uri="{FF2B5EF4-FFF2-40B4-BE49-F238E27FC236}">
              <a16:creationId xmlns:a16="http://schemas.microsoft.com/office/drawing/2014/main" id="{00000000-0008-0000-0E00-00006A000000}"/>
            </a:ext>
          </a:extLst>
        </xdr:cNvPr>
        <xdr:cNvSpPr txBox="1"/>
      </xdr:nvSpPr>
      <xdr:spPr>
        <a:xfrm>
          <a:off x="11008549" y="3760832"/>
          <a:ext cx="3034888" cy="63933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B350E0E-0050-42E2-AE44-6E25245AEDBF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803808</xdr:colOff>
      <xdr:row>6</xdr:row>
      <xdr:rowOff>564696</xdr:rowOff>
    </xdr:from>
    <xdr:to>
      <xdr:col>12</xdr:col>
      <xdr:colOff>111575</xdr:colOff>
      <xdr:row>8</xdr:row>
      <xdr:rowOff>66179</xdr:rowOff>
    </xdr:to>
    <xdr:sp macro="" textlink="$V$3">
      <xdr:nvSpPr>
        <xdr:cNvPr id="107" name="TextBox 64">
          <a:extLst>
            <a:ext uri="{FF2B5EF4-FFF2-40B4-BE49-F238E27FC236}">
              <a16:creationId xmlns:a16="http://schemas.microsoft.com/office/drawing/2014/main" id="{00000000-0008-0000-0E00-00006B000000}"/>
            </a:ext>
          </a:extLst>
        </xdr:cNvPr>
        <xdr:cNvSpPr txBox="1"/>
      </xdr:nvSpPr>
      <xdr:spPr>
        <a:xfrm>
          <a:off x="14686496" y="4350884"/>
          <a:ext cx="2879642" cy="83498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29D4B25-5514-433E-91D3-8A2C17C728B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1855324</xdr:colOff>
      <xdr:row>6</xdr:row>
      <xdr:rowOff>433251</xdr:rowOff>
    </xdr:from>
    <xdr:to>
      <xdr:col>6</xdr:col>
      <xdr:colOff>297507</xdr:colOff>
      <xdr:row>8</xdr:row>
      <xdr:rowOff>310786</xdr:rowOff>
    </xdr:to>
    <xdr:sp macro="" textlink="$V$3">
      <xdr:nvSpPr>
        <xdr:cNvPr id="108" name="TextBox 64">
          <a:extLst>
            <a:ext uri="{FF2B5EF4-FFF2-40B4-BE49-F238E27FC236}">
              <a16:creationId xmlns:a16="http://schemas.microsoft.com/office/drawing/2014/main" id="{00000000-0008-0000-0E00-00006C000000}"/>
            </a:ext>
          </a:extLst>
        </xdr:cNvPr>
        <xdr:cNvSpPr txBox="1"/>
      </xdr:nvSpPr>
      <xdr:spPr>
        <a:xfrm>
          <a:off x="4212762" y="4219439"/>
          <a:ext cx="4466745" cy="121103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29D4B25-5514-433E-91D3-8A2C17C728B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1426522</xdr:colOff>
      <xdr:row>7</xdr:row>
      <xdr:rowOff>81392</xdr:rowOff>
    </xdr:from>
    <xdr:to>
      <xdr:col>10</xdr:col>
      <xdr:colOff>398317</xdr:colOff>
      <xdr:row>7</xdr:row>
      <xdr:rowOff>643506</xdr:rowOff>
    </xdr:to>
    <xdr:sp macro="" textlink="$V$6">
      <xdr:nvSpPr>
        <xdr:cNvPr id="109" name="TextBox 64">
          <a:extLst>
            <a:ext uri="{FF2B5EF4-FFF2-40B4-BE49-F238E27FC236}">
              <a16:creationId xmlns:a16="http://schemas.microsoft.com/office/drawing/2014/main" id="{00000000-0008-0000-0E00-00006D000000}"/>
            </a:ext>
          </a:extLst>
        </xdr:cNvPr>
        <xdr:cNvSpPr txBox="1"/>
      </xdr:nvSpPr>
      <xdr:spPr>
        <a:xfrm>
          <a:off x="10414658" y="4549483"/>
          <a:ext cx="2972295" cy="5621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59ECF23-2324-4456-B295-7B2F251664AE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914396</xdr:colOff>
      <xdr:row>9</xdr:row>
      <xdr:rowOff>176150</xdr:rowOff>
    </xdr:from>
    <xdr:to>
      <xdr:col>2</xdr:col>
      <xdr:colOff>1084361</xdr:colOff>
      <xdr:row>12</xdr:row>
      <xdr:rowOff>69273</xdr:rowOff>
    </xdr:to>
    <xdr:sp macro="" textlink="$V$7">
      <xdr:nvSpPr>
        <xdr:cNvPr id="110" name="TextBox 64">
          <a:extLst>
            <a:ext uri="{FF2B5EF4-FFF2-40B4-BE49-F238E27FC236}">
              <a16:creationId xmlns:a16="http://schemas.microsoft.com/office/drawing/2014/main" id="{00000000-0008-0000-0E00-00006E000000}"/>
            </a:ext>
          </a:extLst>
        </xdr:cNvPr>
        <xdr:cNvSpPr txBox="1"/>
      </xdr:nvSpPr>
      <xdr:spPr>
        <a:xfrm>
          <a:off x="914396" y="5995059"/>
          <a:ext cx="2317420" cy="11919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C30942AA-8ECC-4B86-9921-8F1E7145678A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821508</xdr:colOff>
      <xdr:row>26</xdr:row>
      <xdr:rowOff>154453</xdr:rowOff>
    </xdr:from>
    <xdr:to>
      <xdr:col>2</xdr:col>
      <xdr:colOff>1917315</xdr:colOff>
      <xdr:row>30</xdr:row>
      <xdr:rowOff>190498</xdr:rowOff>
    </xdr:to>
    <xdr:sp macro="" textlink="$V$7">
      <xdr:nvSpPr>
        <xdr:cNvPr id="111" name="TextBox 64">
          <a:extLst>
            <a:ext uri="{FF2B5EF4-FFF2-40B4-BE49-F238E27FC236}">
              <a16:creationId xmlns:a16="http://schemas.microsoft.com/office/drawing/2014/main" id="{00000000-0008-0000-0E00-00006F000000}"/>
            </a:ext>
          </a:extLst>
        </xdr:cNvPr>
        <xdr:cNvSpPr txBox="1"/>
      </xdr:nvSpPr>
      <xdr:spPr>
        <a:xfrm>
          <a:off x="1739372" y="14251453"/>
          <a:ext cx="2325398" cy="13522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C30942AA-8ECC-4B86-9921-8F1E7145678A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1406109</xdr:colOff>
      <xdr:row>33</xdr:row>
      <xdr:rowOff>490662</xdr:rowOff>
    </xdr:from>
    <xdr:to>
      <xdr:col>11</xdr:col>
      <xdr:colOff>819023</xdr:colOff>
      <xdr:row>33</xdr:row>
      <xdr:rowOff>966911</xdr:rowOff>
    </xdr:to>
    <xdr:sp macro="" textlink="$V$12">
      <xdr:nvSpPr>
        <xdr:cNvPr id="114" name="TextBox 64">
          <a:extLst>
            <a:ext uri="{FF2B5EF4-FFF2-40B4-BE49-F238E27FC236}">
              <a16:creationId xmlns:a16="http://schemas.microsoft.com/office/drawing/2014/main" id="{00000000-0008-0000-0E00-000072000000}"/>
            </a:ext>
          </a:extLst>
        </xdr:cNvPr>
        <xdr:cNvSpPr txBox="1"/>
      </xdr:nvSpPr>
      <xdr:spPr>
        <a:xfrm>
          <a:off x="12717047" y="16706975"/>
          <a:ext cx="3508664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180409C-9F0B-42D9-8045-7B17227B33F1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1021956</xdr:colOff>
      <xdr:row>33</xdr:row>
      <xdr:rowOff>1167862</xdr:rowOff>
    </xdr:from>
    <xdr:to>
      <xdr:col>8</xdr:col>
      <xdr:colOff>864113</xdr:colOff>
      <xdr:row>33</xdr:row>
      <xdr:rowOff>1644111</xdr:rowOff>
    </xdr:to>
    <xdr:sp macro="" textlink="$V$9">
      <xdr:nvSpPr>
        <xdr:cNvPr id="116" name="TextBox 64">
          <a:extLst>
            <a:ext uri="{FF2B5EF4-FFF2-40B4-BE49-F238E27FC236}">
              <a16:creationId xmlns:a16="http://schemas.microsoft.com/office/drawing/2014/main" id="{00000000-0008-0000-0E00-000074000000}"/>
            </a:ext>
          </a:extLst>
        </xdr:cNvPr>
        <xdr:cNvSpPr txBox="1"/>
      </xdr:nvSpPr>
      <xdr:spPr>
        <a:xfrm>
          <a:off x="9403956" y="17384175"/>
          <a:ext cx="2771095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0A9111E-633A-424D-A28F-50290F514C9C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77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902912</xdr:colOff>
      <xdr:row>15</xdr:row>
      <xdr:rowOff>1895246</xdr:rowOff>
    </xdr:from>
    <xdr:to>
      <xdr:col>8</xdr:col>
      <xdr:colOff>745069</xdr:colOff>
      <xdr:row>15</xdr:row>
      <xdr:rowOff>2371495</xdr:rowOff>
    </xdr:to>
    <xdr:sp macro="" textlink="$V$8">
      <xdr:nvSpPr>
        <xdr:cNvPr id="117" name="TextBox 64">
          <a:extLst>
            <a:ext uri="{FF2B5EF4-FFF2-40B4-BE49-F238E27FC236}">
              <a16:creationId xmlns:a16="http://schemas.microsoft.com/office/drawing/2014/main" id="{00000000-0008-0000-0E00-000075000000}"/>
            </a:ext>
          </a:extLst>
        </xdr:cNvPr>
        <xdr:cNvSpPr txBox="1"/>
      </xdr:nvSpPr>
      <xdr:spPr>
        <a:xfrm>
          <a:off x="8644139" y="9913564"/>
          <a:ext cx="2526475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8D786C9-43E2-4CA1-B12D-E863BE1DFBC2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621969</xdr:colOff>
      <xdr:row>23</xdr:row>
      <xdr:rowOff>252043</xdr:rowOff>
    </xdr:from>
    <xdr:to>
      <xdr:col>11</xdr:col>
      <xdr:colOff>1213447</xdr:colOff>
      <xdr:row>24</xdr:row>
      <xdr:rowOff>297613</xdr:rowOff>
    </xdr:to>
    <xdr:sp macro="" textlink="$V$5">
      <xdr:nvSpPr>
        <xdr:cNvPr id="118" name="TextBox 64">
          <a:extLst>
            <a:ext uri="{FF2B5EF4-FFF2-40B4-BE49-F238E27FC236}">
              <a16:creationId xmlns:a16="http://schemas.microsoft.com/office/drawing/2014/main" id="{00000000-0008-0000-0E00-000076000000}"/>
            </a:ext>
          </a:extLst>
        </xdr:cNvPr>
        <xdr:cNvSpPr txBox="1"/>
      </xdr:nvSpPr>
      <xdr:spPr>
        <a:xfrm>
          <a:off x="13623594" y="13682293"/>
          <a:ext cx="2996541" cy="35513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6F249F-4736-448B-B671-43147BB18B64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1848715</xdr:colOff>
      <xdr:row>24</xdr:row>
      <xdr:rowOff>181840</xdr:rowOff>
    </xdr:from>
    <xdr:to>
      <xdr:col>5</xdr:col>
      <xdr:colOff>435922</xdr:colOff>
      <xdr:row>25</xdr:row>
      <xdr:rowOff>205764</xdr:rowOff>
    </xdr:to>
    <xdr:sp macro="" textlink="$V$5">
      <xdr:nvSpPr>
        <xdr:cNvPr id="119" name="TextBox 64">
          <a:extLst>
            <a:ext uri="{FF2B5EF4-FFF2-40B4-BE49-F238E27FC236}">
              <a16:creationId xmlns:a16="http://schemas.microsoft.com/office/drawing/2014/main" id="{00000000-0008-0000-0E00-000077000000}"/>
            </a:ext>
          </a:extLst>
        </xdr:cNvPr>
        <xdr:cNvSpPr txBox="1"/>
      </xdr:nvSpPr>
      <xdr:spPr>
        <a:xfrm>
          <a:off x="4206153" y="13921653"/>
          <a:ext cx="3706894" cy="3334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6F249F-4736-448B-B671-43147BB18B6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7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823229</xdr:colOff>
      <xdr:row>24</xdr:row>
      <xdr:rowOff>99208</xdr:rowOff>
    </xdr:from>
    <xdr:to>
      <xdr:col>9</xdr:col>
      <xdr:colOff>727237</xdr:colOff>
      <xdr:row>25</xdr:row>
      <xdr:rowOff>283584</xdr:rowOff>
    </xdr:to>
    <xdr:sp macro="" textlink="$V$2">
      <xdr:nvSpPr>
        <xdr:cNvPr id="120" name="TextBox 64">
          <a:extLst>
            <a:ext uri="{FF2B5EF4-FFF2-40B4-BE49-F238E27FC236}">
              <a16:creationId xmlns:a16="http://schemas.microsoft.com/office/drawing/2014/main" id="{00000000-0008-0000-0E00-000078000000}"/>
            </a:ext>
          </a:extLst>
        </xdr:cNvPr>
        <xdr:cNvSpPr txBox="1"/>
      </xdr:nvSpPr>
      <xdr:spPr>
        <a:xfrm>
          <a:off x="10443479" y="13839021"/>
          <a:ext cx="3285383" cy="4939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B350E0E-0050-42E2-AE44-6E25245AEDBF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680045</xdr:colOff>
      <xdr:row>21</xdr:row>
      <xdr:rowOff>141575</xdr:rowOff>
    </xdr:from>
    <xdr:to>
      <xdr:col>11</xdr:col>
      <xdr:colOff>1271523</xdr:colOff>
      <xdr:row>23</xdr:row>
      <xdr:rowOff>223218</xdr:rowOff>
    </xdr:to>
    <xdr:sp macro="" textlink="$V$3">
      <xdr:nvSpPr>
        <xdr:cNvPr id="121" name="TextBox 64">
          <a:extLst>
            <a:ext uri="{FF2B5EF4-FFF2-40B4-BE49-F238E27FC236}">
              <a16:creationId xmlns:a16="http://schemas.microsoft.com/office/drawing/2014/main" id="{00000000-0008-0000-0E00-000079000000}"/>
            </a:ext>
          </a:extLst>
        </xdr:cNvPr>
        <xdr:cNvSpPr txBox="1"/>
      </xdr:nvSpPr>
      <xdr:spPr>
        <a:xfrm>
          <a:off x="13681670" y="12881263"/>
          <a:ext cx="2996541" cy="7722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29D4B25-5514-433E-91D3-8A2C17C728B7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1604097</xdr:colOff>
      <xdr:row>22</xdr:row>
      <xdr:rowOff>226866</xdr:rowOff>
    </xdr:from>
    <xdr:to>
      <xdr:col>5</xdr:col>
      <xdr:colOff>220002</xdr:colOff>
      <xdr:row>24</xdr:row>
      <xdr:rowOff>83990</xdr:rowOff>
    </xdr:to>
    <xdr:sp macro="" textlink="$V$3">
      <xdr:nvSpPr>
        <xdr:cNvPr id="122" name="TextBox 64">
          <a:extLst>
            <a:ext uri="{FF2B5EF4-FFF2-40B4-BE49-F238E27FC236}">
              <a16:creationId xmlns:a16="http://schemas.microsoft.com/office/drawing/2014/main" id="{00000000-0008-0000-0E00-00007A000000}"/>
            </a:ext>
          </a:extLst>
        </xdr:cNvPr>
        <xdr:cNvSpPr txBox="1"/>
      </xdr:nvSpPr>
      <xdr:spPr>
        <a:xfrm>
          <a:off x="3961535" y="13347554"/>
          <a:ext cx="3735592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29D4B25-5514-433E-91D3-8A2C17C728B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901656</xdr:colOff>
      <xdr:row>21</xdr:row>
      <xdr:rowOff>369678</xdr:rowOff>
    </xdr:from>
    <xdr:to>
      <xdr:col>9</xdr:col>
      <xdr:colOff>805664</xdr:colOff>
      <xdr:row>24</xdr:row>
      <xdr:rowOff>138047</xdr:rowOff>
    </xdr:to>
    <xdr:sp macro="" textlink="$V$6">
      <xdr:nvSpPr>
        <xdr:cNvPr id="123" name="TextBox 64">
          <a:extLst>
            <a:ext uri="{FF2B5EF4-FFF2-40B4-BE49-F238E27FC236}">
              <a16:creationId xmlns:a16="http://schemas.microsoft.com/office/drawing/2014/main" id="{00000000-0008-0000-0E00-00007B000000}"/>
            </a:ext>
          </a:extLst>
        </xdr:cNvPr>
        <xdr:cNvSpPr txBox="1"/>
      </xdr:nvSpPr>
      <xdr:spPr>
        <a:xfrm>
          <a:off x="10521906" y="13109366"/>
          <a:ext cx="3285383" cy="76849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59ECF23-2324-4456-B295-7B2F251664A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1422069</xdr:colOff>
      <xdr:row>6</xdr:row>
      <xdr:rowOff>13792</xdr:rowOff>
    </xdr:from>
    <xdr:to>
      <xdr:col>9</xdr:col>
      <xdr:colOff>862815</xdr:colOff>
      <xdr:row>6</xdr:row>
      <xdr:rowOff>358720</xdr:rowOff>
    </xdr:to>
    <xdr:sp macro="" textlink="$W$2">
      <xdr:nvSpPr>
        <xdr:cNvPr id="124" name="TextBox 64">
          <a:extLst>
            <a:ext uri="{FF2B5EF4-FFF2-40B4-BE49-F238E27FC236}">
              <a16:creationId xmlns:a16="http://schemas.microsoft.com/office/drawing/2014/main" id="{00000000-0008-0000-0E00-00007C000000}"/>
            </a:ext>
          </a:extLst>
        </xdr:cNvPr>
        <xdr:cNvSpPr txBox="1"/>
      </xdr:nvSpPr>
      <xdr:spPr>
        <a:xfrm>
          <a:off x="11042319" y="3799980"/>
          <a:ext cx="2822121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1D53065-A95E-4C11-A02F-A091F56AB9F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@0.125ม.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790451</xdr:colOff>
      <xdr:row>5</xdr:row>
      <xdr:rowOff>604714</xdr:rowOff>
    </xdr:from>
    <xdr:to>
      <xdr:col>11</xdr:col>
      <xdr:colOff>1557892</xdr:colOff>
      <xdr:row>6</xdr:row>
      <xdr:rowOff>279428</xdr:rowOff>
    </xdr:to>
    <xdr:sp macro="" textlink="$W$3">
      <xdr:nvSpPr>
        <xdr:cNvPr id="125" name="TextBox 64">
          <a:extLst>
            <a:ext uri="{FF2B5EF4-FFF2-40B4-BE49-F238E27FC236}">
              <a16:creationId xmlns:a16="http://schemas.microsoft.com/office/drawing/2014/main" id="{00000000-0008-0000-0E00-00007D000000}"/>
            </a:ext>
          </a:extLst>
        </xdr:cNvPr>
        <xdr:cNvSpPr txBox="1"/>
      </xdr:nvSpPr>
      <xdr:spPr>
        <a:xfrm>
          <a:off x="14673139" y="3724152"/>
          <a:ext cx="2291441" cy="34146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539D1D0-8109-460E-9920-F6C32063CEF5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@0.1ม.</a:t>
          </a:fld>
          <a:endParaRPr lang="th-TH" sz="1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1537569</xdr:colOff>
      <xdr:row>5</xdr:row>
      <xdr:rowOff>651806</xdr:rowOff>
    </xdr:from>
    <xdr:to>
      <xdr:col>4</xdr:col>
      <xdr:colOff>1317803</xdr:colOff>
      <xdr:row>7</xdr:row>
      <xdr:rowOff>26613</xdr:rowOff>
    </xdr:to>
    <xdr:sp macro="" textlink="$W$4">
      <xdr:nvSpPr>
        <xdr:cNvPr id="126" name="TextBox 64">
          <a:extLst>
            <a:ext uri="{FF2B5EF4-FFF2-40B4-BE49-F238E27FC236}">
              <a16:creationId xmlns:a16="http://schemas.microsoft.com/office/drawing/2014/main" id="{00000000-0008-0000-0E00-00007E000000}"/>
            </a:ext>
          </a:extLst>
        </xdr:cNvPr>
        <xdr:cNvSpPr txBox="1"/>
      </xdr:nvSpPr>
      <xdr:spPr>
        <a:xfrm>
          <a:off x="3895007" y="3771244"/>
          <a:ext cx="3471171" cy="70830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80BEE65-C311-4DFA-B612-2004AB0825C2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@0.2ม.</a:t>
          </a:fld>
          <a:endParaRPr lang="th-TH" sz="28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444581</xdr:colOff>
      <xdr:row>7</xdr:row>
      <xdr:rowOff>146709</xdr:rowOff>
    </xdr:from>
    <xdr:to>
      <xdr:col>11</xdr:col>
      <xdr:colOff>1571624</xdr:colOff>
      <xdr:row>8</xdr:row>
      <xdr:rowOff>192280</xdr:rowOff>
    </xdr:to>
    <xdr:sp macro="" textlink="$W$5">
      <xdr:nvSpPr>
        <xdr:cNvPr id="127" name="TextBox 64">
          <a:extLst>
            <a:ext uri="{FF2B5EF4-FFF2-40B4-BE49-F238E27FC236}">
              <a16:creationId xmlns:a16="http://schemas.microsoft.com/office/drawing/2014/main" id="{00000000-0008-0000-0E00-00007F000000}"/>
            </a:ext>
          </a:extLst>
        </xdr:cNvPr>
        <xdr:cNvSpPr txBox="1"/>
      </xdr:nvSpPr>
      <xdr:spPr>
        <a:xfrm>
          <a:off x="14327269" y="4599647"/>
          <a:ext cx="2651043" cy="71232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823516-6433-4F43-8D66-DADAE1B4F4AA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@0.1ม.</a:t>
          </a:fld>
          <a:endParaRPr lang="th-TH" sz="4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1511012</xdr:colOff>
      <xdr:row>7</xdr:row>
      <xdr:rowOff>509895</xdr:rowOff>
    </xdr:from>
    <xdr:to>
      <xdr:col>10</xdr:col>
      <xdr:colOff>16265</xdr:colOff>
      <xdr:row>8</xdr:row>
      <xdr:rowOff>173181</xdr:rowOff>
    </xdr:to>
    <xdr:sp macro="" textlink="$W$7">
      <xdr:nvSpPr>
        <xdr:cNvPr id="128" name="TextBox 64">
          <a:extLst>
            <a:ext uri="{FF2B5EF4-FFF2-40B4-BE49-F238E27FC236}">
              <a16:creationId xmlns:a16="http://schemas.microsoft.com/office/drawing/2014/main" id="{00000000-0008-0000-0E00-000080000000}"/>
            </a:ext>
          </a:extLst>
        </xdr:cNvPr>
        <xdr:cNvSpPr txBox="1"/>
      </xdr:nvSpPr>
      <xdr:spPr>
        <a:xfrm>
          <a:off x="11131262" y="4962833"/>
          <a:ext cx="2767691" cy="33003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AE35B6-B1D9-4575-92B1-243F368C7901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@0.15ม.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1536832</xdr:colOff>
      <xdr:row>7</xdr:row>
      <xdr:rowOff>19227</xdr:rowOff>
    </xdr:from>
    <xdr:to>
      <xdr:col>4</xdr:col>
      <xdr:colOff>1418177</xdr:colOff>
      <xdr:row>8</xdr:row>
      <xdr:rowOff>63239</xdr:rowOff>
    </xdr:to>
    <xdr:sp macro="" textlink="$W$6">
      <xdr:nvSpPr>
        <xdr:cNvPr id="129" name="TextBox 64">
          <a:extLst>
            <a:ext uri="{FF2B5EF4-FFF2-40B4-BE49-F238E27FC236}">
              <a16:creationId xmlns:a16="http://schemas.microsoft.com/office/drawing/2014/main" id="{00000000-0008-0000-0E00-000081000000}"/>
            </a:ext>
          </a:extLst>
        </xdr:cNvPr>
        <xdr:cNvSpPr txBox="1"/>
      </xdr:nvSpPr>
      <xdr:spPr>
        <a:xfrm>
          <a:off x="3894270" y="4472165"/>
          <a:ext cx="3572282" cy="71076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B91272-7B7D-45CD-A6EF-D1F3BA6AC5B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@0.225ม.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866462</xdr:colOff>
      <xdr:row>33</xdr:row>
      <xdr:rowOff>298122</xdr:rowOff>
    </xdr:from>
    <xdr:to>
      <xdr:col>6</xdr:col>
      <xdr:colOff>213319</xdr:colOff>
      <xdr:row>33</xdr:row>
      <xdr:rowOff>643050</xdr:rowOff>
    </xdr:to>
    <xdr:sp macro="" textlink="$W$11">
      <xdr:nvSpPr>
        <xdr:cNvPr id="131" name="TextBox 64">
          <a:extLst>
            <a:ext uri="{FF2B5EF4-FFF2-40B4-BE49-F238E27FC236}">
              <a16:creationId xmlns:a16="http://schemas.microsoft.com/office/drawing/2014/main" id="{00000000-0008-0000-0E00-000083000000}"/>
            </a:ext>
          </a:extLst>
        </xdr:cNvPr>
        <xdr:cNvSpPr txBox="1"/>
      </xdr:nvSpPr>
      <xdr:spPr>
        <a:xfrm>
          <a:off x="5795650" y="16514435"/>
          <a:ext cx="2799669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A7113D0-4B71-4F4D-8A5B-A828684DC5D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1.25 เมตร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938642</xdr:colOff>
      <xdr:row>15</xdr:row>
      <xdr:rowOff>1103418</xdr:rowOff>
    </xdr:from>
    <xdr:to>
      <xdr:col>11</xdr:col>
      <xdr:colOff>345371</xdr:colOff>
      <xdr:row>15</xdr:row>
      <xdr:rowOff>1448346</xdr:rowOff>
    </xdr:to>
    <xdr:sp macro="" textlink="$W$13">
      <xdr:nvSpPr>
        <xdr:cNvPr id="132" name="TextBox 64">
          <a:extLst>
            <a:ext uri="{FF2B5EF4-FFF2-40B4-BE49-F238E27FC236}">
              <a16:creationId xmlns:a16="http://schemas.microsoft.com/office/drawing/2014/main" id="{00000000-0008-0000-0E00-000084000000}"/>
            </a:ext>
          </a:extLst>
        </xdr:cNvPr>
        <xdr:cNvSpPr txBox="1"/>
      </xdr:nvSpPr>
      <xdr:spPr>
        <a:xfrm>
          <a:off x="10931233" y="9121736"/>
          <a:ext cx="2316183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8184C6-B974-44B1-B1D1-5AC3E1F814E9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1.33 เมตร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1194027</xdr:colOff>
      <xdr:row>33</xdr:row>
      <xdr:rowOff>336717</xdr:rowOff>
    </xdr:from>
    <xdr:to>
      <xdr:col>10</xdr:col>
      <xdr:colOff>1449346</xdr:colOff>
      <xdr:row>33</xdr:row>
      <xdr:rowOff>681645</xdr:rowOff>
    </xdr:to>
    <xdr:sp macro="" textlink="$W$12">
      <xdr:nvSpPr>
        <xdr:cNvPr id="133" name="TextBox 64">
          <a:extLst>
            <a:ext uri="{FF2B5EF4-FFF2-40B4-BE49-F238E27FC236}">
              <a16:creationId xmlns:a16="http://schemas.microsoft.com/office/drawing/2014/main" id="{00000000-0008-0000-0E00-000085000000}"/>
            </a:ext>
          </a:extLst>
        </xdr:cNvPr>
        <xdr:cNvSpPr txBox="1"/>
      </xdr:nvSpPr>
      <xdr:spPr>
        <a:xfrm>
          <a:off x="12504965" y="16553030"/>
          <a:ext cx="2827069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0AD2B79-634F-40FD-B770-DA23A0937586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1.67 เมตร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757284</xdr:colOff>
      <xdr:row>9</xdr:row>
      <xdr:rowOff>98891</xdr:rowOff>
    </xdr:from>
    <xdr:to>
      <xdr:col>2</xdr:col>
      <xdr:colOff>1833164</xdr:colOff>
      <xdr:row>11</xdr:row>
      <xdr:rowOff>303039</xdr:rowOff>
    </xdr:to>
    <xdr:sp macro="" textlink="$W$14">
      <xdr:nvSpPr>
        <xdr:cNvPr id="134" name="TextBox 64">
          <a:extLst>
            <a:ext uri="{FF2B5EF4-FFF2-40B4-BE49-F238E27FC236}">
              <a16:creationId xmlns:a16="http://schemas.microsoft.com/office/drawing/2014/main" id="{00000000-0008-0000-0E00-000086000000}"/>
            </a:ext>
          </a:extLst>
        </xdr:cNvPr>
        <xdr:cNvSpPr txBox="1"/>
      </xdr:nvSpPr>
      <xdr:spPr>
        <a:xfrm>
          <a:off x="1675148" y="5917800"/>
          <a:ext cx="2305471" cy="11912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90B45264-6215-4FE9-9A73-11759110398E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เมตร</a:t>
          </a:fld>
          <a:endParaRPr lang="th-TH" sz="177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336712</xdr:colOff>
      <xdr:row>23</xdr:row>
      <xdr:rowOff>212954</xdr:rowOff>
    </xdr:from>
    <xdr:to>
      <xdr:col>11</xdr:col>
      <xdr:colOff>933138</xdr:colOff>
      <xdr:row>24</xdr:row>
      <xdr:rowOff>258524</xdr:rowOff>
    </xdr:to>
    <xdr:sp macro="" textlink="$W$3">
      <xdr:nvSpPr>
        <xdr:cNvPr id="136" name="TextBox 64">
          <a:extLst>
            <a:ext uri="{FF2B5EF4-FFF2-40B4-BE49-F238E27FC236}">
              <a16:creationId xmlns:a16="http://schemas.microsoft.com/office/drawing/2014/main" id="{00000000-0008-0000-0E00-000088000000}"/>
            </a:ext>
          </a:extLst>
        </xdr:cNvPr>
        <xdr:cNvSpPr txBox="1"/>
      </xdr:nvSpPr>
      <xdr:spPr>
        <a:xfrm>
          <a:off x="13338337" y="13643204"/>
          <a:ext cx="3001489" cy="35513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539D1D0-8109-460E-9920-F6C32063CEF5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@0.1ม.</a:t>
          </a:fld>
          <a:endParaRPr lang="th-TH" sz="1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1738497</xdr:colOff>
      <xdr:row>24</xdr:row>
      <xdr:rowOff>109290</xdr:rowOff>
    </xdr:from>
    <xdr:to>
      <xdr:col>5</xdr:col>
      <xdr:colOff>422810</xdr:colOff>
      <xdr:row>25</xdr:row>
      <xdr:rowOff>154862</xdr:rowOff>
    </xdr:to>
    <xdr:sp macro="" textlink="$W$4">
      <xdr:nvSpPr>
        <xdr:cNvPr id="137" name="TextBox 64">
          <a:extLst>
            <a:ext uri="{FF2B5EF4-FFF2-40B4-BE49-F238E27FC236}">
              <a16:creationId xmlns:a16="http://schemas.microsoft.com/office/drawing/2014/main" id="{00000000-0008-0000-0E00-000089000000}"/>
            </a:ext>
          </a:extLst>
        </xdr:cNvPr>
        <xdr:cNvSpPr txBox="1"/>
      </xdr:nvSpPr>
      <xdr:spPr>
        <a:xfrm>
          <a:off x="4095935" y="13849103"/>
          <a:ext cx="3804000" cy="3551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80BEE65-C311-4DFA-B612-2004AB0825C2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@0.2ม.</a:t>
          </a:fld>
          <a:endParaRPr lang="th-TH" sz="28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259275</xdr:colOff>
      <xdr:row>21</xdr:row>
      <xdr:rowOff>152834</xdr:rowOff>
    </xdr:from>
    <xdr:to>
      <xdr:col>11</xdr:col>
      <xdr:colOff>850753</xdr:colOff>
      <xdr:row>23</xdr:row>
      <xdr:rowOff>99445</xdr:rowOff>
    </xdr:to>
    <xdr:sp macro="" textlink="$W$5">
      <xdr:nvSpPr>
        <xdr:cNvPr id="138" name="TextBox 64">
          <a:extLst>
            <a:ext uri="{FF2B5EF4-FFF2-40B4-BE49-F238E27FC236}">
              <a16:creationId xmlns:a16="http://schemas.microsoft.com/office/drawing/2014/main" id="{00000000-0008-0000-0E00-00008A000000}"/>
            </a:ext>
          </a:extLst>
        </xdr:cNvPr>
        <xdr:cNvSpPr txBox="1"/>
      </xdr:nvSpPr>
      <xdr:spPr>
        <a:xfrm>
          <a:off x="13260900" y="12892522"/>
          <a:ext cx="2996541" cy="63717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823516-6433-4F43-8D66-DADAE1B4F4AA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@0.1ม.</a:t>
          </a:fld>
          <a:endParaRPr lang="th-TH" sz="4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1788286</xdr:colOff>
      <xdr:row>22</xdr:row>
      <xdr:rowOff>127847</xdr:rowOff>
    </xdr:from>
    <xdr:to>
      <xdr:col>5</xdr:col>
      <xdr:colOff>472599</xdr:colOff>
      <xdr:row>23</xdr:row>
      <xdr:rowOff>163213</xdr:rowOff>
    </xdr:to>
    <xdr:sp macro="" textlink="$W$6">
      <xdr:nvSpPr>
        <xdr:cNvPr id="140" name="TextBox 64">
          <a:extLst>
            <a:ext uri="{FF2B5EF4-FFF2-40B4-BE49-F238E27FC236}">
              <a16:creationId xmlns:a16="http://schemas.microsoft.com/office/drawing/2014/main" id="{00000000-0008-0000-0E00-00008C000000}"/>
            </a:ext>
          </a:extLst>
        </xdr:cNvPr>
        <xdr:cNvSpPr txBox="1"/>
      </xdr:nvSpPr>
      <xdr:spPr>
        <a:xfrm>
          <a:off x="4145724" y="13248535"/>
          <a:ext cx="3804000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B91272-7B7D-45CD-A6EF-D1F3BA6AC5B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@0.225ม.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1169186</xdr:colOff>
      <xdr:row>26</xdr:row>
      <xdr:rowOff>77301</xdr:rowOff>
    </xdr:from>
    <xdr:to>
      <xdr:col>3</xdr:col>
      <xdr:colOff>1092887</xdr:colOff>
      <xdr:row>29</xdr:row>
      <xdr:rowOff>237445</xdr:rowOff>
    </xdr:to>
    <xdr:sp macro="" textlink="$W$14">
      <xdr:nvSpPr>
        <xdr:cNvPr id="141" name="TextBox 64">
          <a:extLst>
            <a:ext uri="{FF2B5EF4-FFF2-40B4-BE49-F238E27FC236}">
              <a16:creationId xmlns:a16="http://schemas.microsoft.com/office/drawing/2014/main" id="{00000000-0008-0000-0E00-00008D000000}"/>
            </a:ext>
          </a:extLst>
        </xdr:cNvPr>
        <xdr:cNvSpPr txBox="1"/>
      </xdr:nvSpPr>
      <xdr:spPr>
        <a:xfrm>
          <a:off x="2074061" y="14436239"/>
          <a:ext cx="3948014" cy="11602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90B45264-6215-4FE9-9A73-11759110398E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เมตร</a:t>
          </a:fld>
          <a:endParaRPr lang="th-TH" sz="177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770346</xdr:colOff>
      <xdr:row>15</xdr:row>
      <xdr:rowOff>1961643</xdr:rowOff>
    </xdr:from>
    <xdr:to>
      <xdr:col>8</xdr:col>
      <xdr:colOff>612503</xdr:colOff>
      <xdr:row>15</xdr:row>
      <xdr:rowOff>2306571</xdr:rowOff>
    </xdr:to>
    <xdr:sp macro="" textlink="$W$8">
      <xdr:nvSpPr>
        <xdr:cNvPr id="142" name="TextBox 64">
          <a:extLst>
            <a:ext uri="{FF2B5EF4-FFF2-40B4-BE49-F238E27FC236}">
              <a16:creationId xmlns:a16="http://schemas.microsoft.com/office/drawing/2014/main" id="{00000000-0008-0000-0E00-00008E000000}"/>
            </a:ext>
          </a:extLst>
        </xdr:cNvPr>
        <xdr:cNvSpPr txBox="1"/>
      </xdr:nvSpPr>
      <xdr:spPr>
        <a:xfrm>
          <a:off x="8511573" y="9979961"/>
          <a:ext cx="2526475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FE0D42A-2884-4982-8491-7C047A669B8C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 เมตร</a:t>
          </a:fld>
          <a:endParaRPr lang="th-TH" sz="368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908895</xdr:colOff>
      <xdr:row>33</xdr:row>
      <xdr:rowOff>733858</xdr:rowOff>
    </xdr:from>
    <xdr:to>
      <xdr:col>8</xdr:col>
      <xdr:colOff>751052</xdr:colOff>
      <xdr:row>33</xdr:row>
      <xdr:rowOff>1545387</xdr:rowOff>
    </xdr:to>
    <xdr:sp macro="" textlink="$W$9">
      <xdr:nvSpPr>
        <xdr:cNvPr id="143" name="TextBox 64">
          <a:extLst>
            <a:ext uri="{FF2B5EF4-FFF2-40B4-BE49-F238E27FC236}">
              <a16:creationId xmlns:a16="http://schemas.microsoft.com/office/drawing/2014/main" id="{00000000-0008-0000-0E00-00008F000000}"/>
            </a:ext>
          </a:extLst>
        </xdr:cNvPr>
        <xdr:cNvSpPr txBox="1"/>
      </xdr:nvSpPr>
      <xdr:spPr>
        <a:xfrm>
          <a:off x="9290895" y="16950171"/>
          <a:ext cx="2771095" cy="8115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E293570-B4F0-4E4C-8B4C-8CDD63BFC470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5 เมตร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715858</xdr:colOff>
      <xdr:row>22</xdr:row>
      <xdr:rowOff>171820</xdr:rowOff>
    </xdr:from>
    <xdr:to>
      <xdr:col>9</xdr:col>
      <xdr:colOff>412047</xdr:colOff>
      <xdr:row>23</xdr:row>
      <xdr:rowOff>207186</xdr:rowOff>
    </xdr:to>
    <xdr:sp macro="" textlink="$W$7">
      <xdr:nvSpPr>
        <xdr:cNvPr id="144" name="TextBox 64">
          <a:extLst>
            <a:ext uri="{FF2B5EF4-FFF2-40B4-BE49-F238E27FC236}">
              <a16:creationId xmlns:a16="http://schemas.microsoft.com/office/drawing/2014/main" id="{00000000-0008-0000-0E00-000090000000}"/>
            </a:ext>
          </a:extLst>
        </xdr:cNvPr>
        <xdr:cNvSpPr txBox="1"/>
      </xdr:nvSpPr>
      <xdr:spPr>
        <a:xfrm>
          <a:off x="10336108" y="13292508"/>
          <a:ext cx="3077564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AE35B6-B1D9-4575-92B1-243F368C7901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@0.15ม.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490165</xdr:colOff>
      <xdr:row>24</xdr:row>
      <xdr:rowOff>222290</xdr:rowOff>
    </xdr:from>
    <xdr:to>
      <xdr:col>9</xdr:col>
      <xdr:colOff>392008</xdr:colOff>
      <xdr:row>25</xdr:row>
      <xdr:rowOff>265696</xdr:rowOff>
    </xdr:to>
    <xdr:sp macro="" textlink="$W$2">
      <xdr:nvSpPr>
        <xdr:cNvPr id="145" name="TextBox 64">
          <a:extLst>
            <a:ext uri="{FF2B5EF4-FFF2-40B4-BE49-F238E27FC236}">
              <a16:creationId xmlns:a16="http://schemas.microsoft.com/office/drawing/2014/main" id="{00000000-0008-0000-0E00-000091000000}"/>
            </a:ext>
          </a:extLst>
        </xdr:cNvPr>
        <xdr:cNvSpPr txBox="1"/>
      </xdr:nvSpPr>
      <xdr:spPr>
        <a:xfrm>
          <a:off x="10110415" y="13962103"/>
          <a:ext cx="3283218" cy="3529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1D53065-A95E-4C11-A02F-A091F56AB9F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@0.125ม.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924045</xdr:colOff>
      <xdr:row>15</xdr:row>
      <xdr:rowOff>1096241</xdr:rowOff>
    </xdr:from>
    <xdr:to>
      <xdr:col>6</xdr:col>
      <xdr:colOff>186043</xdr:colOff>
      <xdr:row>15</xdr:row>
      <xdr:rowOff>1572490</xdr:rowOff>
    </xdr:to>
    <xdr:sp macro="" textlink="$V$50">
      <xdr:nvSpPr>
        <xdr:cNvPr id="149" name="TextBox 64">
          <a:extLst>
            <a:ext uri="{FF2B5EF4-FFF2-40B4-BE49-F238E27FC236}">
              <a16:creationId xmlns:a16="http://schemas.microsoft.com/office/drawing/2014/main" id="{00000000-0008-0000-0E00-000095000000}"/>
            </a:ext>
          </a:extLst>
        </xdr:cNvPr>
        <xdr:cNvSpPr txBox="1"/>
      </xdr:nvSpPr>
      <xdr:spPr>
        <a:xfrm>
          <a:off x="5080409" y="9114559"/>
          <a:ext cx="2846861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E4D076B-71A0-4B6B-88E9-44347B87B24E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1629391</xdr:colOff>
      <xdr:row>15</xdr:row>
      <xdr:rowOff>1085357</xdr:rowOff>
    </xdr:from>
    <xdr:to>
      <xdr:col>11</xdr:col>
      <xdr:colOff>1042305</xdr:colOff>
      <xdr:row>15</xdr:row>
      <xdr:rowOff>1561606</xdr:rowOff>
    </xdr:to>
    <xdr:sp macro="" textlink="$V$50">
      <xdr:nvSpPr>
        <xdr:cNvPr id="150" name="TextBox 64">
          <a:extLst>
            <a:ext uri="{FF2B5EF4-FFF2-40B4-BE49-F238E27FC236}">
              <a16:creationId xmlns:a16="http://schemas.microsoft.com/office/drawing/2014/main" id="{00000000-0008-0000-0E00-000096000000}"/>
            </a:ext>
          </a:extLst>
        </xdr:cNvPr>
        <xdr:cNvSpPr txBox="1"/>
      </xdr:nvSpPr>
      <xdr:spPr>
        <a:xfrm>
          <a:off x="12054936" y="9103675"/>
          <a:ext cx="3517324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E4D076B-71A0-4B6B-88E9-44347B87B24E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738368</xdr:colOff>
      <xdr:row>33</xdr:row>
      <xdr:rowOff>450086</xdr:rowOff>
    </xdr:from>
    <xdr:to>
      <xdr:col>6</xdr:col>
      <xdr:colOff>136747</xdr:colOff>
      <xdr:row>33</xdr:row>
      <xdr:rowOff>926335</xdr:rowOff>
    </xdr:to>
    <xdr:sp macro="" textlink="$V$12">
      <xdr:nvSpPr>
        <xdr:cNvPr id="151" name="TextBox 64">
          <a:extLst>
            <a:ext uri="{FF2B5EF4-FFF2-40B4-BE49-F238E27FC236}">
              <a16:creationId xmlns:a16="http://schemas.microsoft.com/office/drawing/2014/main" id="{00000000-0008-0000-0E00-000097000000}"/>
            </a:ext>
          </a:extLst>
        </xdr:cNvPr>
        <xdr:cNvSpPr txBox="1"/>
      </xdr:nvSpPr>
      <xdr:spPr>
        <a:xfrm>
          <a:off x="5667556" y="16666399"/>
          <a:ext cx="2851191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180409C-9F0B-42D9-8045-7B17227B33F1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1053941</xdr:colOff>
      <xdr:row>33</xdr:row>
      <xdr:rowOff>37772</xdr:rowOff>
    </xdr:from>
    <xdr:to>
      <xdr:col>6</xdr:col>
      <xdr:colOff>138862</xdr:colOff>
      <xdr:row>33</xdr:row>
      <xdr:rowOff>612135</xdr:rowOff>
    </xdr:to>
    <xdr:sp macro="" textlink="$V$18">
      <xdr:nvSpPr>
        <xdr:cNvPr id="154" name="TextBox 64">
          <a:extLst>
            <a:ext uri="{FF2B5EF4-FFF2-40B4-BE49-F238E27FC236}">
              <a16:creationId xmlns:a16="http://schemas.microsoft.com/office/drawing/2014/main" id="{00000000-0008-0000-0E00-00009A000000}"/>
            </a:ext>
          </a:extLst>
        </xdr:cNvPr>
        <xdr:cNvSpPr txBox="1"/>
      </xdr:nvSpPr>
      <xdr:spPr>
        <a:xfrm>
          <a:off x="5983129" y="16254085"/>
          <a:ext cx="2537733" cy="57436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3FE298A-03B6-42D9-AC8D-4FE0A3722E52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0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1015056</xdr:colOff>
      <xdr:row>15</xdr:row>
      <xdr:rowOff>724667</xdr:rowOff>
    </xdr:from>
    <xdr:to>
      <xdr:col>6</xdr:col>
      <xdr:colOff>16007</xdr:colOff>
      <xdr:row>15</xdr:row>
      <xdr:rowOff>1323640</xdr:rowOff>
    </xdr:to>
    <xdr:sp macro="" textlink="$V$19">
      <xdr:nvSpPr>
        <xdr:cNvPr id="156" name="TextBox 64">
          <a:extLst>
            <a:ext uri="{FF2B5EF4-FFF2-40B4-BE49-F238E27FC236}">
              <a16:creationId xmlns:a16="http://schemas.microsoft.com/office/drawing/2014/main" id="{00000000-0008-0000-0E00-00009C000000}"/>
            </a:ext>
          </a:extLst>
        </xdr:cNvPr>
        <xdr:cNvSpPr txBox="1"/>
      </xdr:nvSpPr>
      <xdr:spPr>
        <a:xfrm>
          <a:off x="5065688" y="8725667"/>
          <a:ext cx="2269530" cy="59897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F13E6EE-B19A-4A02-A757-46C481DCDB6B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1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1201624</xdr:colOff>
      <xdr:row>33</xdr:row>
      <xdr:rowOff>61310</xdr:rowOff>
    </xdr:from>
    <xdr:to>
      <xdr:col>10</xdr:col>
      <xdr:colOff>1272266</xdr:colOff>
      <xdr:row>33</xdr:row>
      <xdr:rowOff>635673</xdr:rowOff>
    </xdr:to>
    <xdr:sp macro="" textlink="$V$18">
      <xdr:nvSpPr>
        <xdr:cNvPr id="157" name="TextBox 64">
          <a:extLst>
            <a:ext uri="{FF2B5EF4-FFF2-40B4-BE49-F238E27FC236}">
              <a16:creationId xmlns:a16="http://schemas.microsoft.com/office/drawing/2014/main" id="{00000000-0008-0000-0E00-00009D000000}"/>
            </a:ext>
          </a:extLst>
        </xdr:cNvPr>
        <xdr:cNvSpPr txBox="1"/>
      </xdr:nvSpPr>
      <xdr:spPr>
        <a:xfrm>
          <a:off x="12512562" y="16277623"/>
          <a:ext cx="2642392" cy="57436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3FE298A-03B6-42D9-AC8D-4FE0A3722E52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0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448786</xdr:colOff>
      <xdr:row>15</xdr:row>
      <xdr:rowOff>1123209</xdr:rowOff>
    </xdr:from>
    <xdr:to>
      <xdr:col>5</xdr:col>
      <xdr:colOff>617515</xdr:colOff>
      <xdr:row>15</xdr:row>
      <xdr:rowOff>1468137</xdr:rowOff>
    </xdr:to>
    <xdr:sp macro="" textlink="$W$10">
      <xdr:nvSpPr>
        <xdr:cNvPr id="4" name="TextBox 64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4605150" y="9141527"/>
          <a:ext cx="2853047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ED6EC5D-38D0-483A-9B43-57BCC9BBDAA3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 เมตร</a:t>
          </a:fld>
          <a:endParaRPr lang="th-TH" sz="277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14</xdr:col>
      <xdr:colOff>391572</xdr:colOff>
      <xdr:row>15</xdr:row>
      <xdr:rowOff>1782745</xdr:rowOff>
    </xdr:from>
    <xdr:to>
      <xdr:col>24</xdr:col>
      <xdr:colOff>411018</xdr:colOff>
      <xdr:row>19</xdr:row>
      <xdr:rowOff>185429</xdr:rowOff>
    </xdr:to>
    <xdr:sp macro="" textlink="">
      <xdr:nvSpPr>
        <xdr:cNvPr id="6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/>
      </xdr:nvSpPr>
      <xdr:spPr>
        <a:xfrm>
          <a:off x="19354981" y="9801063"/>
          <a:ext cx="7223810" cy="2039502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14</xdr:col>
      <xdr:colOff>357187</xdr:colOff>
      <xdr:row>21</xdr:row>
      <xdr:rowOff>163439</xdr:rowOff>
    </xdr:from>
    <xdr:to>
      <xdr:col>24</xdr:col>
      <xdr:colOff>398318</xdr:colOff>
      <xdr:row>30</xdr:row>
      <xdr:rowOff>34356</xdr:rowOff>
    </xdr:to>
    <xdr:sp macro="" textlink="">
      <xdr:nvSpPr>
        <xdr:cNvPr id="7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/>
      </xdr:nvSpPr>
      <xdr:spPr>
        <a:xfrm>
          <a:off x="19320596" y="12944257"/>
          <a:ext cx="7245495" cy="2815008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14</xdr:col>
      <xdr:colOff>317319</xdr:colOff>
      <xdr:row>31</xdr:row>
      <xdr:rowOff>53773</xdr:rowOff>
    </xdr:from>
    <xdr:to>
      <xdr:col>24</xdr:col>
      <xdr:colOff>383595</xdr:colOff>
      <xdr:row>33</xdr:row>
      <xdr:rowOff>1674550</xdr:rowOff>
    </xdr:to>
    <xdr:sp macro="" textlink="">
      <xdr:nvSpPr>
        <xdr:cNvPr id="8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/>
      </xdr:nvSpPr>
      <xdr:spPr>
        <a:xfrm>
          <a:off x="19280728" y="16090409"/>
          <a:ext cx="7270640" cy="1845914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14</xdr:col>
      <xdr:colOff>278660</xdr:colOff>
      <xdr:row>33</xdr:row>
      <xdr:rowOff>2157253</xdr:rowOff>
    </xdr:from>
    <xdr:to>
      <xdr:col>24</xdr:col>
      <xdr:colOff>369317</xdr:colOff>
      <xdr:row>37</xdr:row>
      <xdr:rowOff>198932</xdr:rowOff>
    </xdr:to>
    <xdr:sp macro="" textlink="">
      <xdr:nvSpPr>
        <xdr:cNvPr id="9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/>
      </xdr:nvSpPr>
      <xdr:spPr>
        <a:xfrm>
          <a:off x="19242069" y="18419026"/>
          <a:ext cx="7295021" cy="2544406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36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6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3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(WSD) </a:t>
          </a:r>
          <a:endParaRPr lang="th-TH" sz="36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1591077</xdr:colOff>
      <xdr:row>23</xdr:row>
      <xdr:rowOff>135479</xdr:rowOff>
    </xdr:from>
    <xdr:to>
      <xdr:col>4</xdr:col>
      <xdr:colOff>1377741</xdr:colOff>
      <xdr:row>25</xdr:row>
      <xdr:rowOff>261261</xdr:rowOff>
    </xdr:to>
    <xdr:sp macro="" textlink="$U$3">
      <xdr:nvSpPr>
        <xdr:cNvPr id="18" name="TextBox 64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 txBox="1"/>
      </xdr:nvSpPr>
      <xdr:spPr>
        <a:xfrm>
          <a:off x="3948515" y="13565729"/>
          <a:ext cx="3477601" cy="74490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ECDB28C-0581-4C3B-9E20-55E53F64DE67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1654413</xdr:colOff>
      <xdr:row>21</xdr:row>
      <xdr:rowOff>61269</xdr:rowOff>
    </xdr:from>
    <xdr:to>
      <xdr:col>4</xdr:col>
      <xdr:colOff>1373664</xdr:colOff>
      <xdr:row>24</xdr:row>
      <xdr:rowOff>110436</xdr:rowOff>
    </xdr:to>
    <xdr:sp macro="" textlink="$U$5">
      <xdr:nvSpPr>
        <xdr:cNvPr id="22" name="TextBox 64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SpPr txBox="1"/>
      </xdr:nvSpPr>
      <xdr:spPr>
        <a:xfrm>
          <a:off x="4011851" y="12800957"/>
          <a:ext cx="3410188" cy="10492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C9F28B8-A7BD-4287-B006-E59E20D262ED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309652</xdr:colOff>
      <xdr:row>24</xdr:row>
      <xdr:rowOff>36027</xdr:rowOff>
    </xdr:from>
    <xdr:to>
      <xdr:col>8</xdr:col>
      <xdr:colOff>1599011</xdr:colOff>
      <xdr:row>26</xdr:row>
      <xdr:rowOff>154882</xdr:rowOff>
    </xdr:to>
    <xdr:sp macro="" textlink="$U$2">
      <xdr:nvSpPr>
        <xdr:cNvPr id="23" name="TextBox 64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SpPr txBox="1"/>
      </xdr:nvSpPr>
      <xdr:spPr>
        <a:xfrm>
          <a:off x="9929902" y="13775840"/>
          <a:ext cx="2980047" cy="7379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B3F452-7920-42E6-9D87-1355F2EC9F21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346888</xdr:colOff>
      <xdr:row>21</xdr:row>
      <xdr:rowOff>225047</xdr:rowOff>
    </xdr:from>
    <xdr:to>
      <xdr:col>9</xdr:col>
      <xdr:colOff>291456</xdr:colOff>
      <xdr:row>23</xdr:row>
      <xdr:rowOff>266220</xdr:rowOff>
    </xdr:to>
    <xdr:sp macro="" textlink="$U$4">
      <xdr:nvSpPr>
        <xdr:cNvPr id="24" name="TextBox 64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SpPr txBox="1"/>
      </xdr:nvSpPr>
      <xdr:spPr>
        <a:xfrm>
          <a:off x="9967138" y="12964735"/>
          <a:ext cx="3325943" cy="73173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1D3E3C2-AD07-42B7-AD98-19A91A9A4756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5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416388</xdr:colOff>
      <xdr:row>23</xdr:row>
      <xdr:rowOff>225776</xdr:rowOff>
    </xdr:from>
    <xdr:to>
      <xdr:col>11</xdr:col>
      <xdr:colOff>1398055</xdr:colOff>
      <xdr:row>26</xdr:row>
      <xdr:rowOff>41995</xdr:rowOff>
    </xdr:to>
    <xdr:sp macro="" textlink="$U$3">
      <xdr:nvSpPr>
        <xdr:cNvPr id="25" name="TextBox 64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SpPr txBox="1"/>
      </xdr:nvSpPr>
      <xdr:spPr>
        <a:xfrm>
          <a:off x="13418013" y="13656026"/>
          <a:ext cx="3386730" cy="74490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ECDB28C-0581-4C3B-9E20-55E53F64DE67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538390</xdr:colOff>
      <xdr:row>21</xdr:row>
      <xdr:rowOff>201732</xdr:rowOff>
    </xdr:from>
    <xdr:to>
      <xdr:col>11</xdr:col>
      <xdr:colOff>1677312</xdr:colOff>
      <xdr:row>24</xdr:row>
      <xdr:rowOff>26832</xdr:rowOff>
    </xdr:to>
    <xdr:sp macro="" textlink="$U$5">
      <xdr:nvSpPr>
        <xdr:cNvPr id="26" name="TextBox 64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SpPr txBox="1"/>
      </xdr:nvSpPr>
      <xdr:spPr>
        <a:xfrm>
          <a:off x="13540015" y="12941420"/>
          <a:ext cx="3543985" cy="82522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C9F28B8-A7BD-4287-B006-E59E20D262ED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976686</xdr:colOff>
      <xdr:row>25</xdr:row>
      <xdr:rowOff>276848</xdr:rowOff>
    </xdr:from>
    <xdr:to>
      <xdr:col>3</xdr:col>
      <xdr:colOff>987874</xdr:colOff>
      <xdr:row>30</xdr:row>
      <xdr:rowOff>277660</xdr:rowOff>
    </xdr:to>
    <xdr:sp macro="" textlink="$U$6">
      <xdr:nvSpPr>
        <xdr:cNvPr id="27" name="TextBox 64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SpPr txBox="1"/>
      </xdr:nvSpPr>
      <xdr:spPr>
        <a:xfrm>
          <a:off x="3334124" y="14326223"/>
          <a:ext cx="2582938" cy="162006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A0D6F13D-D319-4C58-BAAF-F6320C97E4C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59</xdr:col>
      <xdr:colOff>214312</xdr:colOff>
      <xdr:row>33</xdr:row>
      <xdr:rowOff>2236209</xdr:rowOff>
    </xdr:from>
    <xdr:to>
      <xdr:col>60</xdr:col>
      <xdr:colOff>2385580</xdr:colOff>
      <xdr:row>37</xdr:row>
      <xdr:rowOff>106073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>
          <a:off x="24598312" y="18452522"/>
          <a:ext cx="4623956" cy="2370426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700289</xdr:colOff>
      <xdr:row>37</xdr:row>
      <xdr:rowOff>174402</xdr:rowOff>
    </xdr:from>
    <xdr:to>
      <xdr:col>11</xdr:col>
      <xdr:colOff>957464</xdr:colOff>
      <xdr:row>40</xdr:row>
      <xdr:rowOff>10341</xdr:rowOff>
    </xdr:to>
    <xdr:sp macro="" textlink="$C$42">
      <xdr:nvSpPr>
        <xdr:cNvPr id="79" name="Rectangle 10">
          <a:extLst>
            <a:ext uri="{FF2B5EF4-FFF2-40B4-BE49-F238E27FC236}">
              <a16:creationId xmlns:a16="http://schemas.microsoft.com/office/drawing/2014/main" id="{00000000-0008-0000-0F00-00004F000000}"/>
            </a:ext>
          </a:extLst>
        </xdr:cNvPr>
        <xdr:cNvSpPr/>
      </xdr:nvSpPr>
      <xdr:spPr bwMode="auto">
        <a:xfrm>
          <a:off x="10507014" y="18902430"/>
          <a:ext cx="1987774" cy="1137242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93F9A793-DCC5-4445-9DD5-A773F3124C33}" type="TxLink">
            <a:rPr lang="en-US" sz="7200" b="1" i="0" u="none" strike="noStrike">
              <a:solidFill>
                <a:srgbClr val="FF0000"/>
              </a:solidFill>
              <a:latin typeface="Angsana New"/>
              <a:cs typeface="Angsana New"/>
            </a:rPr>
            <a:pPr algn="ctr"/>
            <a:t>S2</a:t>
          </a:fld>
          <a:endParaRPr lang="th-TH" sz="2800"/>
        </a:p>
      </xdr:txBody>
    </xdr:sp>
    <xdr:clientData/>
  </xdr:twoCellAnchor>
  <xdr:twoCellAnchor>
    <xdr:from>
      <xdr:col>7</xdr:col>
      <xdr:colOff>1496610</xdr:colOff>
      <xdr:row>7</xdr:row>
      <xdr:rowOff>27321</xdr:rowOff>
    </xdr:from>
    <xdr:to>
      <xdr:col>10</xdr:col>
      <xdr:colOff>69417</xdr:colOff>
      <xdr:row>8</xdr:row>
      <xdr:rowOff>63693</xdr:rowOff>
    </xdr:to>
    <xdr:sp macro="" textlink="$W$2">
      <xdr:nvSpPr>
        <xdr:cNvPr id="159" name="TextBox 64">
          <a:extLst>
            <a:ext uri="{FF2B5EF4-FFF2-40B4-BE49-F238E27FC236}">
              <a16:creationId xmlns:a16="http://schemas.microsoft.com/office/drawing/2014/main" id="{00000000-0008-0000-0F00-00009F000000}"/>
            </a:ext>
          </a:extLst>
        </xdr:cNvPr>
        <xdr:cNvSpPr txBox="1"/>
      </xdr:nvSpPr>
      <xdr:spPr>
        <a:xfrm>
          <a:off x="10398155" y="3265821"/>
          <a:ext cx="3266035" cy="34809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1D53065-A95E-4C11-A02F-A091F56AB9F4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@0.175ม.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709190</xdr:colOff>
      <xdr:row>7</xdr:row>
      <xdr:rowOff>106351</xdr:rowOff>
    </xdr:from>
    <xdr:to>
      <xdr:col>11</xdr:col>
      <xdr:colOff>847341</xdr:colOff>
      <xdr:row>8</xdr:row>
      <xdr:rowOff>148089</xdr:rowOff>
    </xdr:to>
    <xdr:sp macro="" textlink="$W$3">
      <xdr:nvSpPr>
        <xdr:cNvPr id="160" name="TextBox 64">
          <a:extLst>
            <a:ext uri="{FF2B5EF4-FFF2-40B4-BE49-F238E27FC236}">
              <a16:creationId xmlns:a16="http://schemas.microsoft.com/office/drawing/2014/main" id="{00000000-0008-0000-0F00-0000A0000000}"/>
            </a:ext>
          </a:extLst>
        </xdr:cNvPr>
        <xdr:cNvSpPr txBox="1"/>
      </xdr:nvSpPr>
      <xdr:spPr>
        <a:xfrm>
          <a:off x="13420735" y="3344851"/>
          <a:ext cx="2199015" cy="35346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539D1D0-8109-460E-9920-F6C32063CEF5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@0.125ม.</a:t>
          </a:fld>
          <a:endParaRPr lang="th-TH" sz="13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407492</xdr:colOff>
      <xdr:row>7</xdr:row>
      <xdr:rowOff>92716</xdr:rowOff>
    </xdr:from>
    <xdr:to>
      <xdr:col>6</xdr:col>
      <xdr:colOff>293585</xdr:colOff>
      <xdr:row>8</xdr:row>
      <xdr:rowOff>129088</xdr:rowOff>
    </xdr:to>
    <xdr:sp macro="" textlink="$W$4">
      <xdr:nvSpPr>
        <xdr:cNvPr id="161" name="TextBox 64">
          <a:extLst>
            <a:ext uri="{FF2B5EF4-FFF2-40B4-BE49-F238E27FC236}">
              <a16:creationId xmlns:a16="http://schemas.microsoft.com/office/drawing/2014/main" id="{00000000-0008-0000-0F00-0000A1000000}"/>
            </a:ext>
          </a:extLst>
        </xdr:cNvPr>
        <xdr:cNvSpPr txBox="1"/>
      </xdr:nvSpPr>
      <xdr:spPr>
        <a:xfrm>
          <a:off x="4598492" y="3331216"/>
          <a:ext cx="3228502" cy="34809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80BEE65-C311-4DFA-B612-2004AB0825C2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@0.25ม.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666226</xdr:colOff>
      <xdr:row>9</xdr:row>
      <xdr:rowOff>182581</xdr:rowOff>
    </xdr:from>
    <xdr:to>
      <xdr:col>11</xdr:col>
      <xdr:colOff>853880</xdr:colOff>
      <xdr:row>10</xdr:row>
      <xdr:rowOff>218952</xdr:rowOff>
    </xdr:to>
    <xdr:sp macro="" textlink="$W$5">
      <xdr:nvSpPr>
        <xdr:cNvPr id="162" name="TextBox 64">
          <a:extLst>
            <a:ext uri="{FF2B5EF4-FFF2-40B4-BE49-F238E27FC236}">
              <a16:creationId xmlns:a16="http://schemas.microsoft.com/office/drawing/2014/main" id="{00000000-0008-0000-0F00-0000A2000000}"/>
            </a:ext>
          </a:extLst>
        </xdr:cNvPr>
        <xdr:cNvSpPr txBox="1"/>
      </xdr:nvSpPr>
      <xdr:spPr>
        <a:xfrm>
          <a:off x="13377771" y="4044536"/>
          <a:ext cx="2248518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823516-6433-4F43-8D66-DADAE1B4F4AA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@0.15ม.</a:t>
          </a:fld>
          <a:endParaRPr lang="th-TH" sz="41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374653</xdr:colOff>
      <xdr:row>14</xdr:row>
      <xdr:rowOff>1013447</xdr:rowOff>
    </xdr:from>
    <xdr:to>
      <xdr:col>6</xdr:col>
      <xdr:colOff>947283</xdr:colOff>
      <xdr:row>14</xdr:row>
      <xdr:rowOff>1358375</xdr:rowOff>
    </xdr:to>
    <xdr:sp macro="" textlink="$W$10">
      <xdr:nvSpPr>
        <xdr:cNvPr id="164" name="TextBox 64">
          <a:extLst>
            <a:ext uri="{FF2B5EF4-FFF2-40B4-BE49-F238E27FC236}">
              <a16:creationId xmlns:a16="http://schemas.microsoft.com/office/drawing/2014/main" id="{00000000-0008-0000-0F00-0000A4000000}"/>
            </a:ext>
          </a:extLst>
        </xdr:cNvPr>
        <xdr:cNvSpPr txBox="1"/>
      </xdr:nvSpPr>
      <xdr:spPr>
        <a:xfrm>
          <a:off x="5847198" y="7559720"/>
          <a:ext cx="2633494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4A9D643-1B43-44A8-B189-015A693FBB80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 เมตร</a:t>
          </a:fld>
          <a:endParaRPr lang="th-TH" sz="85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968569</xdr:colOff>
      <xdr:row>14</xdr:row>
      <xdr:rowOff>1105854</xdr:rowOff>
    </xdr:from>
    <xdr:to>
      <xdr:col>10</xdr:col>
      <xdr:colOff>627940</xdr:colOff>
      <xdr:row>14</xdr:row>
      <xdr:rowOff>1450782</xdr:rowOff>
    </xdr:to>
    <xdr:sp macro="" textlink="$W$13">
      <xdr:nvSpPr>
        <xdr:cNvPr id="165" name="TextBox 64">
          <a:extLst>
            <a:ext uri="{FF2B5EF4-FFF2-40B4-BE49-F238E27FC236}">
              <a16:creationId xmlns:a16="http://schemas.microsoft.com/office/drawing/2014/main" id="{00000000-0008-0000-0F00-0000A5000000}"/>
            </a:ext>
          </a:extLst>
        </xdr:cNvPr>
        <xdr:cNvSpPr txBox="1"/>
      </xdr:nvSpPr>
      <xdr:spPr>
        <a:xfrm>
          <a:off x="11549978" y="7652127"/>
          <a:ext cx="2672735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8184C6-B974-44B1-B1D1-5AC3E1F814E9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1.33 เมตร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311909</xdr:colOff>
      <xdr:row>12</xdr:row>
      <xdr:rowOff>30102</xdr:rowOff>
    </xdr:from>
    <xdr:to>
      <xdr:col>4</xdr:col>
      <xdr:colOff>406278</xdr:colOff>
      <xdr:row>13</xdr:row>
      <xdr:rowOff>850937</xdr:rowOff>
    </xdr:to>
    <xdr:sp macro="" textlink="$W$14">
      <xdr:nvSpPr>
        <xdr:cNvPr id="166" name="TextBox 64">
          <a:extLst>
            <a:ext uri="{FF2B5EF4-FFF2-40B4-BE49-F238E27FC236}">
              <a16:creationId xmlns:a16="http://schemas.microsoft.com/office/drawing/2014/main" id="{00000000-0008-0000-0F00-0000A6000000}"/>
            </a:ext>
          </a:extLst>
        </xdr:cNvPr>
        <xdr:cNvSpPr txBox="1"/>
      </xdr:nvSpPr>
      <xdr:spPr>
        <a:xfrm>
          <a:off x="2693159" y="4983102"/>
          <a:ext cx="3166182" cy="11303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90B45264-6215-4FE9-9A73-11759110398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เมตร</a:t>
          </a:fld>
          <a:endParaRPr lang="th-TH" sz="148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786530</xdr:colOff>
      <xdr:row>14</xdr:row>
      <xdr:rowOff>1795722</xdr:rowOff>
    </xdr:from>
    <xdr:to>
      <xdr:col>8</xdr:col>
      <xdr:colOff>837969</xdr:colOff>
      <xdr:row>14</xdr:row>
      <xdr:rowOff>2140650</xdr:rowOff>
    </xdr:to>
    <xdr:sp macro="" textlink="$W$8">
      <xdr:nvSpPr>
        <xdr:cNvPr id="167" name="TextBox 64">
          <a:extLst>
            <a:ext uri="{FF2B5EF4-FFF2-40B4-BE49-F238E27FC236}">
              <a16:creationId xmlns:a16="http://schemas.microsoft.com/office/drawing/2014/main" id="{00000000-0008-0000-0F00-0000A7000000}"/>
            </a:ext>
          </a:extLst>
        </xdr:cNvPr>
        <xdr:cNvSpPr txBox="1"/>
      </xdr:nvSpPr>
      <xdr:spPr>
        <a:xfrm>
          <a:off x="7145474" y="8315652"/>
          <a:ext cx="2318657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FE0D42A-2884-4982-8491-7C047A669B8C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 เมตร</a:t>
          </a:fld>
          <a:endParaRPr lang="th-TH" sz="368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1542330</xdr:colOff>
      <xdr:row>9</xdr:row>
      <xdr:rowOff>294718</xdr:rowOff>
    </xdr:from>
    <xdr:to>
      <xdr:col>10</xdr:col>
      <xdr:colOff>460586</xdr:colOff>
      <xdr:row>11</xdr:row>
      <xdr:rowOff>22533</xdr:rowOff>
    </xdr:to>
    <xdr:sp macro="" textlink="$W$7">
      <xdr:nvSpPr>
        <xdr:cNvPr id="168" name="TextBox 64">
          <a:extLst>
            <a:ext uri="{FF2B5EF4-FFF2-40B4-BE49-F238E27FC236}">
              <a16:creationId xmlns:a16="http://schemas.microsoft.com/office/drawing/2014/main" id="{00000000-0008-0000-0F00-0000A8000000}"/>
            </a:ext>
          </a:extLst>
        </xdr:cNvPr>
        <xdr:cNvSpPr txBox="1"/>
      </xdr:nvSpPr>
      <xdr:spPr>
        <a:xfrm>
          <a:off x="10443875" y="4156673"/>
          <a:ext cx="3611484" cy="3512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AE35B6-B1D9-4575-92B1-243F368C7901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@0.2ม.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557198</xdr:colOff>
      <xdr:row>9</xdr:row>
      <xdr:rowOff>46737</xdr:rowOff>
    </xdr:from>
    <xdr:to>
      <xdr:col>6</xdr:col>
      <xdr:colOff>175317</xdr:colOff>
      <xdr:row>10</xdr:row>
      <xdr:rowOff>83108</xdr:rowOff>
    </xdr:to>
    <xdr:sp macro="" textlink="$W$6">
      <xdr:nvSpPr>
        <xdr:cNvPr id="169" name="TextBox 64">
          <a:extLst>
            <a:ext uri="{FF2B5EF4-FFF2-40B4-BE49-F238E27FC236}">
              <a16:creationId xmlns:a16="http://schemas.microsoft.com/office/drawing/2014/main" id="{00000000-0008-0000-0F00-0000A9000000}"/>
            </a:ext>
          </a:extLst>
        </xdr:cNvPr>
        <xdr:cNvSpPr txBox="1"/>
      </xdr:nvSpPr>
      <xdr:spPr>
        <a:xfrm>
          <a:off x="4748198" y="3908692"/>
          <a:ext cx="2960528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B91272-7B7D-45CD-A6EF-D1F3BA6AC5B7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@0.25ม.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1059279</xdr:colOff>
      <xdr:row>31</xdr:row>
      <xdr:rowOff>126475</xdr:rowOff>
    </xdr:from>
    <xdr:to>
      <xdr:col>6</xdr:col>
      <xdr:colOff>346034</xdr:colOff>
      <xdr:row>32</xdr:row>
      <xdr:rowOff>90403</xdr:rowOff>
    </xdr:to>
    <xdr:sp macro="" textlink="$W$11">
      <xdr:nvSpPr>
        <xdr:cNvPr id="170" name="TextBox 64">
          <a:extLst>
            <a:ext uri="{FF2B5EF4-FFF2-40B4-BE49-F238E27FC236}">
              <a16:creationId xmlns:a16="http://schemas.microsoft.com/office/drawing/2014/main" id="{00000000-0008-0000-0F00-0000AA000000}"/>
            </a:ext>
          </a:extLst>
        </xdr:cNvPr>
        <xdr:cNvSpPr txBox="1"/>
      </xdr:nvSpPr>
      <xdr:spPr>
        <a:xfrm>
          <a:off x="5250279" y="15227930"/>
          <a:ext cx="2629164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A7113D0-4B71-4F4D-8A5B-A828684DC5D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1.25 เมตร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18989</xdr:colOff>
      <xdr:row>31</xdr:row>
      <xdr:rowOff>138326</xdr:rowOff>
    </xdr:from>
    <xdr:to>
      <xdr:col>11</xdr:col>
      <xdr:colOff>607047</xdr:colOff>
      <xdr:row>32</xdr:row>
      <xdr:rowOff>102254</xdr:rowOff>
    </xdr:to>
    <xdr:sp macro="" textlink="$W$12">
      <xdr:nvSpPr>
        <xdr:cNvPr id="171" name="TextBox 64">
          <a:extLst>
            <a:ext uri="{FF2B5EF4-FFF2-40B4-BE49-F238E27FC236}">
              <a16:creationId xmlns:a16="http://schemas.microsoft.com/office/drawing/2014/main" id="{00000000-0008-0000-0F00-0000AB000000}"/>
            </a:ext>
          </a:extLst>
        </xdr:cNvPr>
        <xdr:cNvSpPr txBox="1"/>
      </xdr:nvSpPr>
      <xdr:spPr>
        <a:xfrm>
          <a:off x="12730534" y="15239781"/>
          <a:ext cx="2648922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0AD2B79-634F-40FD-B770-DA23A0937586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1.67 เมตร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22138</xdr:colOff>
      <xdr:row>23</xdr:row>
      <xdr:rowOff>172299</xdr:rowOff>
    </xdr:from>
    <xdr:to>
      <xdr:col>11</xdr:col>
      <xdr:colOff>1083495</xdr:colOff>
      <xdr:row>24</xdr:row>
      <xdr:rowOff>208672</xdr:rowOff>
    </xdr:to>
    <xdr:sp macro="" textlink="$W$3">
      <xdr:nvSpPr>
        <xdr:cNvPr id="172" name="TextBox 64">
          <a:extLst>
            <a:ext uri="{FF2B5EF4-FFF2-40B4-BE49-F238E27FC236}">
              <a16:creationId xmlns:a16="http://schemas.microsoft.com/office/drawing/2014/main" id="{00000000-0008-0000-0F00-0000AC000000}"/>
            </a:ext>
          </a:extLst>
        </xdr:cNvPr>
        <xdr:cNvSpPr txBox="1"/>
      </xdr:nvSpPr>
      <xdr:spPr>
        <a:xfrm>
          <a:off x="13616911" y="12156481"/>
          <a:ext cx="2238993" cy="3481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539D1D0-8109-460E-9920-F6C32063CEF5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@0.125ม.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1771373</xdr:colOff>
      <xdr:row>24</xdr:row>
      <xdr:rowOff>88456</xdr:rowOff>
    </xdr:from>
    <xdr:to>
      <xdr:col>5</xdr:col>
      <xdr:colOff>507971</xdr:colOff>
      <xdr:row>25</xdr:row>
      <xdr:rowOff>127998</xdr:rowOff>
    </xdr:to>
    <xdr:sp macro="" textlink="$W$4">
      <xdr:nvSpPr>
        <xdr:cNvPr id="173" name="TextBox 64">
          <a:extLst>
            <a:ext uri="{FF2B5EF4-FFF2-40B4-BE49-F238E27FC236}">
              <a16:creationId xmlns:a16="http://schemas.microsoft.com/office/drawing/2014/main" id="{00000000-0008-0000-0F00-0000AD000000}"/>
            </a:ext>
          </a:extLst>
        </xdr:cNvPr>
        <xdr:cNvSpPr txBox="1"/>
      </xdr:nvSpPr>
      <xdr:spPr>
        <a:xfrm>
          <a:off x="4178600" y="12384365"/>
          <a:ext cx="2962235" cy="3512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80BEE65-C311-4DFA-B612-2004AB0825C2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@0.25ม.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856337</xdr:colOff>
      <xdr:row>21</xdr:row>
      <xdr:rowOff>373043</xdr:rowOff>
    </xdr:from>
    <xdr:to>
      <xdr:col>11</xdr:col>
      <xdr:colOff>994488</xdr:colOff>
      <xdr:row>23</xdr:row>
      <xdr:rowOff>34513</xdr:rowOff>
    </xdr:to>
    <xdr:sp macro="" textlink="$W$5">
      <xdr:nvSpPr>
        <xdr:cNvPr id="174" name="TextBox 64">
          <a:extLst>
            <a:ext uri="{FF2B5EF4-FFF2-40B4-BE49-F238E27FC236}">
              <a16:creationId xmlns:a16="http://schemas.microsoft.com/office/drawing/2014/main" id="{00000000-0008-0000-0F00-0000AE000000}"/>
            </a:ext>
          </a:extLst>
        </xdr:cNvPr>
        <xdr:cNvSpPr txBox="1"/>
      </xdr:nvSpPr>
      <xdr:spPr>
        <a:xfrm>
          <a:off x="13567882" y="11664498"/>
          <a:ext cx="2199015" cy="3541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823516-6433-4F43-8D66-DADAE1B4F4AA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@0.15ม.</a:t>
          </a:fld>
          <a:endParaRPr lang="th-TH" sz="41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1777869</xdr:colOff>
      <xdr:row>22</xdr:row>
      <xdr:rowOff>235240</xdr:rowOff>
    </xdr:from>
    <xdr:to>
      <xdr:col>5</xdr:col>
      <xdr:colOff>514467</xdr:colOff>
      <xdr:row>23</xdr:row>
      <xdr:rowOff>268441</xdr:rowOff>
    </xdr:to>
    <xdr:sp macro="" textlink="$W$6">
      <xdr:nvSpPr>
        <xdr:cNvPr id="175" name="TextBox 64">
          <a:extLst>
            <a:ext uri="{FF2B5EF4-FFF2-40B4-BE49-F238E27FC236}">
              <a16:creationId xmlns:a16="http://schemas.microsoft.com/office/drawing/2014/main" id="{00000000-0008-0000-0F00-0000AF000000}"/>
            </a:ext>
          </a:extLst>
        </xdr:cNvPr>
        <xdr:cNvSpPr txBox="1"/>
      </xdr:nvSpPr>
      <xdr:spPr>
        <a:xfrm>
          <a:off x="4185096" y="11907695"/>
          <a:ext cx="2962235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B91272-7B7D-45CD-A6EF-D1F3BA6AC5B7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@0.25ม.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1466954</xdr:colOff>
      <xdr:row>26</xdr:row>
      <xdr:rowOff>199533</xdr:rowOff>
    </xdr:from>
    <xdr:to>
      <xdr:col>4</xdr:col>
      <xdr:colOff>84948</xdr:colOff>
      <xdr:row>28</xdr:row>
      <xdr:rowOff>711813</xdr:rowOff>
    </xdr:to>
    <xdr:sp macro="" textlink="$W$14">
      <xdr:nvSpPr>
        <xdr:cNvPr id="176" name="TextBox 64">
          <a:extLst>
            <a:ext uri="{FF2B5EF4-FFF2-40B4-BE49-F238E27FC236}">
              <a16:creationId xmlns:a16="http://schemas.microsoft.com/office/drawing/2014/main" id="{00000000-0008-0000-0F00-0000B0000000}"/>
            </a:ext>
          </a:extLst>
        </xdr:cNvPr>
        <xdr:cNvSpPr txBox="1"/>
      </xdr:nvSpPr>
      <xdr:spPr>
        <a:xfrm>
          <a:off x="2371829" y="13082096"/>
          <a:ext cx="3166182" cy="120284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90B45264-6215-4FE9-9A73-11759110398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เมตร</a:t>
          </a:fld>
          <a:endParaRPr lang="th-TH" sz="148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334656</xdr:colOff>
      <xdr:row>33</xdr:row>
      <xdr:rowOff>85709</xdr:rowOff>
    </xdr:from>
    <xdr:to>
      <xdr:col>8</xdr:col>
      <xdr:colOff>1754231</xdr:colOff>
      <xdr:row>33</xdr:row>
      <xdr:rowOff>430637</xdr:rowOff>
    </xdr:to>
    <xdr:sp macro="" textlink="$W$9">
      <xdr:nvSpPr>
        <xdr:cNvPr id="177" name="TextBox 64">
          <a:extLst>
            <a:ext uri="{FF2B5EF4-FFF2-40B4-BE49-F238E27FC236}">
              <a16:creationId xmlns:a16="http://schemas.microsoft.com/office/drawing/2014/main" id="{00000000-0008-0000-0F00-0000B1000000}"/>
            </a:ext>
          </a:extLst>
        </xdr:cNvPr>
        <xdr:cNvSpPr txBox="1"/>
      </xdr:nvSpPr>
      <xdr:spPr>
        <a:xfrm>
          <a:off x="9236201" y="15949164"/>
          <a:ext cx="3099439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E293570-B4F0-4E4C-8B4C-8CDD63BFC470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5 เมตร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1464997</xdr:colOff>
      <xdr:row>22</xdr:row>
      <xdr:rowOff>207595</xdr:rowOff>
    </xdr:from>
    <xdr:to>
      <xdr:col>10</xdr:col>
      <xdr:colOff>379838</xdr:colOff>
      <xdr:row>23</xdr:row>
      <xdr:rowOff>250065</xdr:rowOff>
    </xdr:to>
    <xdr:sp macro="" textlink="$W$7">
      <xdr:nvSpPr>
        <xdr:cNvPr id="178" name="TextBox 64">
          <a:extLst>
            <a:ext uri="{FF2B5EF4-FFF2-40B4-BE49-F238E27FC236}">
              <a16:creationId xmlns:a16="http://schemas.microsoft.com/office/drawing/2014/main" id="{00000000-0008-0000-0F00-0000B2000000}"/>
            </a:ext>
          </a:extLst>
        </xdr:cNvPr>
        <xdr:cNvSpPr txBox="1"/>
      </xdr:nvSpPr>
      <xdr:spPr>
        <a:xfrm>
          <a:off x="10366542" y="11880050"/>
          <a:ext cx="3608069" cy="3541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AE35B6-B1D9-4575-92B1-243F368C7901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@0.2ม.</a:t>
          </a:fld>
          <a:endParaRPr lang="th-TH" sz="1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1446636</xdr:colOff>
      <xdr:row>24</xdr:row>
      <xdr:rowOff>91144</xdr:rowOff>
    </xdr:from>
    <xdr:to>
      <xdr:col>10</xdr:col>
      <xdr:colOff>364892</xdr:colOff>
      <xdr:row>25</xdr:row>
      <xdr:rowOff>127516</xdr:rowOff>
    </xdr:to>
    <xdr:sp macro="" textlink="$W$2">
      <xdr:nvSpPr>
        <xdr:cNvPr id="179" name="TextBox 64">
          <a:extLst>
            <a:ext uri="{FF2B5EF4-FFF2-40B4-BE49-F238E27FC236}">
              <a16:creationId xmlns:a16="http://schemas.microsoft.com/office/drawing/2014/main" id="{00000000-0008-0000-0F00-0000B3000000}"/>
            </a:ext>
          </a:extLst>
        </xdr:cNvPr>
        <xdr:cNvSpPr txBox="1"/>
      </xdr:nvSpPr>
      <xdr:spPr>
        <a:xfrm>
          <a:off x="10348181" y="12387053"/>
          <a:ext cx="3611484" cy="34809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1D53065-A95E-4C11-A02F-A091F56AB9F4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RB9มม. @0.175ม.</a:t>
          </a:fld>
          <a:endParaRPr lang="th-TH" sz="8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267077</xdr:colOff>
      <xdr:row>6</xdr:row>
      <xdr:rowOff>198278</xdr:rowOff>
    </xdr:from>
    <xdr:to>
      <xdr:col>11</xdr:col>
      <xdr:colOff>883228</xdr:colOff>
      <xdr:row>7</xdr:row>
      <xdr:rowOff>225137</xdr:rowOff>
    </xdr:to>
    <xdr:sp macro="" textlink="$U$3">
      <xdr:nvSpPr>
        <xdr:cNvPr id="190" name="TextBox 64">
          <a:extLst>
            <a:ext uri="{FF2B5EF4-FFF2-40B4-BE49-F238E27FC236}">
              <a16:creationId xmlns:a16="http://schemas.microsoft.com/office/drawing/2014/main" id="{00000000-0008-0000-0F00-0000BE000000}"/>
            </a:ext>
          </a:extLst>
        </xdr:cNvPr>
        <xdr:cNvSpPr txBox="1"/>
      </xdr:nvSpPr>
      <xdr:spPr>
        <a:xfrm>
          <a:off x="12978622" y="3055778"/>
          <a:ext cx="2677015" cy="40785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ECDB28C-0581-4C3B-9E20-55E53F64DE6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991311</xdr:colOff>
      <xdr:row>7</xdr:row>
      <xdr:rowOff>104309</xdr:rowOff>
    </xdr:from>
    <xdr:to>
      <xdr:col>6</xdr:col>
      <xdr:colOff>633924</xdr:colOff>
      <xdr:row>8</xdr:row>
      <xdr:rowOff>140678</xdr:rowOff>
    </xdr:to>
    <xdr:sp macro="" textlink="$U$3">
      <xdr:nvSpPr>
        <xdr:cNvPr id="191" name="TextBox 64">
          <a:extLst>
            <a:ext uri="{FF2B5EF4-FFF2-40B4-BE49-F238E27FC236}">
              <a16:creationId xmlns:a16="http://schemas.microsoft.com/office/drawing/2014/main" id="{00000000-0008-0000-0F00-0000BF000000}"/>
            </a:ext>
          </a:extLst>
        </xdr:cNvPr>
        <xdr:cNvSpPr txBox="1"/>
      </xdr:nvSpPr>
      <xdr:spPr>
        <a:xfrm>
          <a:off x="5182311" y="3342809"/>
          <a:ext cx="2985022" cy="34809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ECDB28C-0581-4C3B-9E20-55E53F64DE6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826675</xdr:colOff>
      <xdr:row>9</xdr:row>
      <xdr:rowOff>175041</xdr:rowOff>
    </xdr:from>
    <xdr:to>
      <xdr:col>8</xdr:col>
      <xdr:colOff>2118871</xdr:colOff>
      <xdr:row>10</xdr:row>
      <xdr:rowOff>208454</xdr:rowOff>
    </xdr:to>
    <xdr:sp macro="" textlink="$U$4">
      <xdr:nvSpPr>
        <xdr:cNvPr id="192" name="TextBox 64">
          <a:extLst>
            <a:ext uri="{FF2B5EF4-FFF2-40B4-BE49-F238E27FC236}">
              <a16:creationId xmlns:a16="http://schemas.microsoft.com/office/drawing/2014/main" id="{00000000-0008-0000-0F00-0000C0000000}"/>
            </a:ext>
          </a:extLst>
        </xdr:cNvPr>
        <xdr:cNvSpPr txBox="1"/>
      </xdr:nvSpPr>
      <xdr:spPr>
        <a:xfrm>
          <a:off x="9728220" y="4036996"/>
          <a:ext cx="2972060" cy="3451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1D3E3C2-AD07-42B7-AD98-19A91A9A4756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326478</xdr:colOff>
      <xdr:row>8</xdr:row>
      <xdr:rowOff>207819</xdr:rowOff>
    </xdr:from>
    <xdr:to>
      <xdr:col>11</xdr:col>
      <xdr:colOff>502227</xdr:colOff>
      <xdr:row>9</xdr:row>
      <xdr:rowOff>247740</xdr:rowOff>
    </xdr:to>
    <xdr:sp macro="" textlink="$U$5">
      <xdr:nvSpPr>
        <xdr:cNvPr id="193" name="TextBox 64">
          <a:extLst>
            <a:ext uri="{FF2B5EF4-FFF2-40B4-BE49-F238E27FC236}">
              <a16:creationId xmlns:a16="http://schemas.microsoft.com/office/drawing/2014/main" id="{00000000-0008-0000-0F00-0000C1000000}"/>
            </a:ext>
          </a:extLst>
        </xdr:cNvPr>
        <xdr:cNvSpPr txBox="1"/>
      </xdr:nvSpPr>
      <xdr:spPr>
        <a:xfrm>
          <a:off x="13038023" y="3758046"/>
          <a:ext cx="2236613" cy="3516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C9F28B8-A7BD-4287-B006-E59E20D262ED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1111348</xdr:colOff>
      <xdr:row>9</xdr:row>
      <xdr:rowOff>19748</xdr:rowOff>
    </xdr:from>
    <xdr:to>
      <xdr:col>6</xdr:col>
      <xdr:colOff>428998</xdr:colOff>
      <xdr:row>10</xdr:row>
      <xdr:rowOff>53161</xdr:rowOff>
    </xdr:to>
    <xdr:sp macro="" textlink="$U$5">
      <xdr:nvSpPr>
        <xdr:cNvPr id="194" name="TextBox 64">
          <a:extLst>
            <a:ext uri="{FF2B5EF4-FFF2-40B4-BE49-F238E27FC236}">
              <a16:creationId xmlns:a16="http://schemas.microsoft.com/office/drawing/2014/main" id="{00000000-0008-0000-0F00-0000C2000000}"/>
            </a:ext>
          </a:extLst>
        </xdr:cNvPr>
        <xdr:cNvSpPr txBox="1"/>
      </xdr:nvSpPr>
      <xdr:spPr>
        <a:xfrm>
          <a:off x="5302348" y="3881703"/>
          <a:ext cx="2660059" cy="3451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C9F28B8-A7BD-4287-B006-E59E20D262ED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653267</xdr:colOff>
      <xdr:row>14</xdr:row>
      <xdr:rowOff>102548</xdr:rowOff>
    </xdr:from>
    <xdr:to>
      <xdr:col>11</xdr:col>
      <xdr:colOff>936526</xdr:colOff>
      <xdr:row>14</xdr:row>
      <xdr:rowOff>692406</xdr:rowOff>
    </xdr:to>
    <xdr:sp macro="" textlink="$T$9">
      <xdr:nvSpPr>
        <xdr:cNvPr id="195" name="TextBox 64">
          <a:extLst>
            <a:ext uri="{FF2B5EF4-FFF2-40B4-BE49-F238E27FC236}">
              <a16:creationId xmlns:a16="http://schemas.microsoft.com/office/drawing/2014/main" id="{00000000-0008-0000-0F00-0000C3000000}"/>
            </a:ext>
          </a:extLst>
        </xdr:cNvPr>
        <xdr:cNvSpPr txBox="1"/>
      </xdr:nvSpPr>
      <xdr:spPr>
        <a:xfrm>
          <a:off x="13364812" y="6648821"/>
          <a:ext cx="2344123" cy="58985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466FF6E-133C-43E0-B9F4-16BF09EFB56C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3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424160</xdr:colOff>
      <xdr:row>14</xdr:row>
      <xdr:rowOff>1451592</xdr:rowOff>
    </xdr:from>
    <xdr:to>
      <xdr:col>8</xdr:col>
      <xdr:colOff>1203793</xdr:colOff>
      <xdr:row>14</xdr:row>
      <xdr:rowOff>2041450</xdr:rowOff>
    </xdr:to>
    <xdr:sp macro="" textlink="$U$7">
      <xdr:nvSpPr>
        <xdr:cNvPr id="196" name="TextBox 64">
          <a:extLst>
            <a:ext uri="{FF2B5EF4-FFF2-40B4-BE49-F238E27FC236}">
              <a16:creationId xmlns:a16="http://schemas.microsoft.com/office/drawing/2014/main" id="{00000000-0008-0000-0F00-0000C4000000}"/>
            </a:ext>
          </a:extLst>
        </xdr:cNvPr>
        <xdr:cNvSpPr txBox="1"/>
      </xdr:nvSpPr>
      <xdr:spPr>
        <a:xfrm>
          <a:off x="9306223" y="8000030"/>
          <a:ext cx="2446508" cy="58985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0D62555-7B5A-4C02-A6AC-EC8C46534BD4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134961</xdr:colOff>
      <xdr:row>13</xdr:row>
      <xdr:rowOff>1259751</xdr:rowOff>
    </xdr:from>
    <xdr:to>
      <xdr:col>7</xdr:col>
      <xdr:colOff>216988</xdr:colOff>
      <xdr:row>14</xdr:row>
      <xdr:rowOff>575137</xdr:rowOff>
    </xdr:to>
    <xdr:sp macro="" textlink="$T$9">
      <xdr:nvSpPr>
        <xdr:cNvPr id="197" name="TextBox 64">
          <a:extLst>
            <a:ext uri="{FF2B5EF4-FFF2-40B4-BE49-F238E27FC236}">
              <a16:creationId xmlns:a16="http://schemas.microsoft.com/office/drawing/2014/main" id="{00000000-0008-0000-0F00-0000C5000000}"/>
            </a:ext>
          </a:extLst>
        </xdr:cNvPr>
        <xdr:cNvSpPr txBox="1"/>
      </xdr:nvSpPr>
      <xdr:spPr>
        <a:xfrm>
          <a:off x="5595067" y="6505209"/>
          <a:ext cx="2013858" cy="58985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466FF6E-133C-43E0-B9F4-16BF09EFB56C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3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190500</xdr:colOff>
      <xdr:row>9</xdr:row>
      <xdr:rowOff>89706</xdr:rowOff>
    </xdr:from>
    <xdr:to>
      <xdr:col>10</xdr:col>
      <xdr:colOff>353998</xdr:colOff>
      <xdr:row>10</xdr:row>
      <xdr:rowOff>259564</xdr:rowOff>
    </xdr:to>
    <xdr:sp macro="" textlink="$V$6">
      <xdr:nvSpPr>
        <xdr:cNvPr id="198" name="TextBox 64">
          <a:extLst>
            <a:ext uri="{FF2B5EF4-FFF2-40B4-BE49-F238E27FC236}">
              <a16:creationId xmlns:a16="http://schemas.microsoft.com/office/drawing/2014/main" id="{00000000-0008-0000-0F00-0000C6000000}"/>
            </a:ext>
          </a:extLst>
        </xdr:cNvPr>
        <xdr:cNvSpPr txBox="1"/>
      </xdr:nvSpPr>
      <xdr:spPr>
        <a:xfrm>
          <a:off x="10771909" y="3951661"/>
          <a:ext cx="3176862" cy="4815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59ECF23-2324-4456-B295-7B2F251664A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1039152</xdr:colOff>
      <xdr:row>6</xdr:row>
      <xdr:rowOff>357188</xdr:rowOff>
    </xdr:from>
    <xdr:to>
      <xdr:col>9</xdr:col>
      <xdr:colOff>201212</xdr:colOff>
      <xdr:row>8</xdr:row>
      <xdr:rowOff>263123</xdr:rowOff>
    </xdr:to>
    <xdr:sp macro="" textlink="$U$2">
      <xdr:nvSpPr>
        <xdr:cNvPr id="201" name="TextBox 64">
          <a:extLst>
            <a:ext uri="{FF2B5EF4-FFF2-40B4-BE49-F238E27FC236}">
              <a16:creationId xmlns:a16="http://schemas.microsoft.com/office/drawing/2014/main" id="{00000000-0008-0000-0F00-0000C9000000}"/>
            </a:ext>
          </a:extLst>
        </xdr:cNvPr>
        <xdr:cNvSpPr txBox="1"/>
      </xdr:nvSpPr>
      <xdr:spPr>
        <a:xfrm>
          <a:off x="9940697" y="3214688"/>
          <a:ext cx="2972060" cy="59866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B3F452-7920-42E6-9D87-1355F2EC9F21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1042932</xdr:colOff>
      <xdr:row>11</xdr:row>
      <xdr:rowOff>303007</xdr:rowOff>
    </xdr:from>
    <xdr:to>
      <xdr:col>4</xdr:col>
      <xdr:colOff>227127</xdr:colOff>
      <xdr:row>13</xdr:row>
      <xdr:rowOff>831273</xdr:rowOff>
    </xdr:to>
    <xdr:sp macro="" textlink="$U$6">
      <xdr:nvSpPr>
        <xdr:cNvPr id="202" name="TextBox 64">
          <a:extLst>
            <a:ext uri="{FF2B5EF4-FFF2-40B4-BE49-F238E27FC236}">
              <a16:creationId xmlns:a16="http://schemas.microsoft.com/office/drawing/2014/main" id="{00000000-0008-0000-0F00-0000CA000000}"/>
            </a:ext>
          </a:extLst>
        </xdr:cNvPr>
        <xdr:cNvSpPr txBox="1"/>
      </xdr:nvSpPr>
      <xdr:spPr>
        <a:xfrm>
          <a:off x="3450159" y="4788416"/>
          <a:ext cx="2249513" cy="13075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A0D6F13D-D319-4C58-BAAF-F6320C97E4C2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7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685815</xdr:colOff>
      <xdr:row>26</xdr:row>
      <xdr:rowOff>181883</xdr:rowOff>
    </xdr:from>
    <xdr:to>
      <xdr:col>3</xdr:col>
      <xdr:colOff>1155885</xdr:colOff>
      <xdr:row>28</xdr:row>
      <xdr:rowOff>547025</xdr:rowOff>
    </xdr:to>
    <xdr:sp macro="" textlink="$U$6">
      <xdr:nvSpPr>
        <xdr:cNvPr id="203" name="TextBox 64">
          <a:extLst>
            <a:ext uri="{FF2B5EF4-FFF2-40B4-BE49-F238E27FC236}">
              <a16:creationId xmlns:a16="http://schemas.microsoft.com/office/drawing/2014/main" id="{00000000-0008-0000-0F00-0000CB000000}"/>
            </a:ext>
          </a:extLst>
        </xdr:cNvPr>
        <xdr:cNvSpPr txBox="1"/>
      </xdr:nvSpPr>
      <xdr:spPr>
        <a:xfrm>
          <a:off x="3067065" y="13064446"/>
          <a:ext cx="2256008" cy="10557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A0D6F13D-D319-4C58-BAAF-F6320C97E4C2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250698</xdr:colOff>
      <xdr:row>26</xdr:row>
      <xdr:rowOff>231673</xdr:rowOff>
    </xdr:from>
    <xdr:to>
      <xdr:col>2</xdr:col>
      <xdr:colOff>112467</xdr:colOff>
      <xdr:row>28</xdr:row>
      <xdr:rowOff>201248</xdr:rowOff>
    </xdr:to>
    <xdr:sp macro="" textlink="$T$9">
      <xdr:nvSpPr>
        <xdr:cNvPr id="208" name="TextBox 64">
          <a:extLst>
            <a:ext uri="{FF2B5EF4-FFF2-40B4-BE49-F238E27FC236}">
              <a16:creationId xmlns:a16="http://schemas.microsoft.com/office/drawing/2014/main" id="{00000000-0008-0000-0F00-0000D0000000}"/>
            </a:ext>
          </a:extLst>
        </xdr:cNvPr>
        <xdr:cNvSpPr txBox="1"/>
      </xdr:nvSpPr>
      <xdr:spPr>
        <a:xfrm>
          <a:off x="250698" y="13151037"/>
          <a:ext cx="2268996" cy="66230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466FF6E-133C-43E0-B9F4-16BF09EFB56C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3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187877</xdr:colOff>
      <xdr:row>33</xdr:row>
      <xdr:rowOff>90969</xdr:rowOff>
    </xdr:from>
    <xdr:to>
      <xdr:col>8</xdr:col>
      <xdr:colOff>967510</xdr:colOff>
      <xdr:row>33</xdr:row>
      <xdr:rowOff>1044700</xdr:rowOff>
    </xdr:to>
    <xdr:sp macro="" textlink="$V$9">
      <xdr:nvSpPr>
        <xdr:cNvPr id="213" name="TextBox 64">
          <a:extLst>
            <a:ext uri="{FF2B5EF4-FFF2-40B4-BE49-F238E27FC236}">
              <a16:creationId xmlns:a16="http://schemas.microsoft.com/office/drawing/2014/main" id="{00000000-0008-0000-0F00-0000D5000000}"/>
            </a:ext>
          </a:extLst>
        </xdr:cNvPr>
        <xdr:cNvSpPr txBox="1"/>
      </xdr:nvSpPr>
      <xdr:spPr>
        <a:xfrm>
          <a:off x="9089422" y="15954424"/>
          <a:ext cx="2459497" cy="95373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04A19A7-2C49-43B8-8CB0-4A52A233C4EE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732330</xdr:colOff>
      <xdr:row>23</xdr:row>
      <xdr:rowOff>292319</xdr:rowOff>
    </xdr:from>
    <xdr:to>
      <xdr:col>11</xdr:col>
      <xdr:colOff>1260574</xdr:colOff>
      <xdr:row>25</xdr:row>
      <xdr:rowOff>16964</xdr:rowOff>
    </xdr:to>
    <xdr:sp macro="" textlink="$U$3">
      <xdr:nvSpPr>
        <xdr:cNvPr id="214" name="TextBox 64">
          <a:extLst>
            <a:ext uri="{FF2B5EF4-FFF2-40B4-BE49-F238E27FC236}">
              <a16:creationId xmlns:a16="http://schemas.microsoft.com/office/drawing/2014/main" id="{00000000-0008-0000-0F00-0000D6000000}"/>
            </a:ext>
          </a:extLst>
        </xdr:cNvPr>
        <xdr:cNvSpPr txBox="1"/>
      </xdr:nvSpPr>
      <xdr:spPr>
        <a:xfrm>
          <a:off x="13443875" y="12276501"/>
          <a:ext cx="2589108" cy="34809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ECDB28C-0581-4C3B-9E20-55E53F64DE6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163467</xdr:colOff>
      <xdr:row>24</xdr:row>
      <xdr:rowOff>61541</xdr:rowOff>
    </xdr:from>
    <xdr:to>
      <xdr:col>5</xdr:col>
      <xdr:colOff>516124</xdr:colOff>
      <xdr:row>25</xdr:row>
      <xdr:rowOff>97913</xdr:rowOff>
    </xdr:to>
    <xdr:sp macro="" textlink="$U$3">
      <xdr:nvSpPr>
        <xdr:cNvPr id="215" name="TextBox 64">
          <a:extLst>
            <a:ext uri="{FF2B5EF4-FFF2-40B4-BE49-F238E27FC236}">
              <a16:creationId xmlns:a16="http://schemas.microsoft.com/office/drawing/2014/main" id="{00000000-0008-0000-0F00-0000D7000000}"/>
            </a:ext>
          </a:extLst>
        </xdr:cNvPr>
        <xdr:cNvSpPr txBox="1"/>
      </xdr:nvSpPr>
      <xdr:spPr>
        <a:xfrm>
          <a:off x="4354467" y="12357450"/>
          <a:ext cx="2794521" cy="34809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ECDB28C-0581-4C3B-9E20-55E53F64DE6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1292541</xdr:colOff>
      <xdr:row>22</xdr:row>
      <xdr:rowOff>70352</xdr:rowOff>
    </xdr:from>
    <xdr:to>
      <xdr:col>9</xdr:col>
      <xdr:colOff>454601</xdr:colOff>
      <xdr:row>23</xdr:row>
      <xdr:rowOff>107729</xdr:rowOff>
    </xdr:to>
    <xdr:sp macro="" textlink="$U$4">
      <xdr:nvSpPr>
        <xdr:cNvPr id="216" name="TextBox 64">
          <a:extLst>
            <a:ext uri="{FF2B5EF4-FFF2-40B4-BE49-F238E27FC236}">
              <a16:creationId xmlns:a16="http://schemas.microsoft.com/office/drawing/2014/main" id="{00000000-0008-0000-0F00-0000D8000000}"/>
            </a:ext>
          </a:extLst>
        </xdr:cNvPr>
        <xdr:cNvSpPr txBox="1"/>
      </xdr:nvSpPr>
      <xdr:spPr>
        <a:xfrm>
          <a:off x="10194086" y="11742807"/>
          <a:ext cx="2972060" cy="3491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1D3E3C2-AD07-42B7-AD98-19A91A9A4756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761914</xdr:colOff>
      <xdr:row>22</xdr:row>
      <xdr:rowOff>62471</xdr:rowOff>
    </xdr:from>
    <xdr:to>
      <xdr:col>11</xdr:col>
      <xdr:colOff>1471450</xdr:colOff>
      <xdr:row>23</xdr:row>
      <xdr:rowOff>96677</xdr:rowOff>
    </xdr:to>
    <xdr:sp macro="" textlink="$U$5">
      <xdr:nvSpPr>
        <xdr:cNvPr id="217" name="TextBox 64">
          <a:extLst>
            <a:ext uri="{FF2B5EF4-FFF2-40B4-BE49-F238E27FC236}">
              <a16:creationId xmlns:a16="http://schemas.microsoft.com/office/drawing/2014/main" id="{00000000-0008-0000-0F00-0000D9000000}"/>
            </a:ext>
          </a:extLst>
        </xdr:cNvPr>
        <xdr:cNvSpPr txBox="1"/>
      </xdr:nvSpPr>
      <xdr:spPr>
        <a:xfrm>
          <a:off x="13473459" y="11734926"/>
          <a:ext cx="2770400" cy="34593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C9F28B8-A7BD-4287-B006-E59E20D262ED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235237</xdr:colOff>
      <xdr:row>22</xdr:row>
      <xdr:rowOff>234986</xdr:rowOff>
    </xdr:from>
    <xdr:to>
      <xdr:col>5</xdr:col>
      <xdr:colOff>639603</xdr:colOff>
      <xdr:row>23</xdr:row>
      <xdr:rowOff>272363</xdr:rowOff>
    </xdr:to>
    <xdr:sp macro="" textlink="$U$5">
      <xdr:nvSpPr>
        <xdr:cNvPr id="218" name="TextBox 64">
          <a:extLst>
            <a:ext uri="{FF2B5EF4-FFF2-40B4-BE49-F238E27FC236}">
              <a16:creationId xmlns:a16="http://schemas.microsoft.com/office/drawing/2014/main" id="{00000000-0008-0000-0F00-0000DA000000}"/>
            </a:ext>
          </a:extLst>
        </xdr:cNvPr>
        <xdr:cNvSpPr txBox="1"/>
      </xdr:nvSpPr>
      <xdr:spPr>
        <a:xfrm>
          <a:off x="4426237" y="11907441"/>
          <a:ext cx="2846230" cy="3491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C9F28B8-A7BD-4287-B006-E59E20D262ED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1422024</xdr:colOff>
      <xdr:row>24</xdr:row>
      <xdr:rowOff>213471</xdr:rowOff>
    </xdr:from>
    <xdr:to>
      <xdr:col>9</xdr:col>
      <xdr:colOff>584084</xdr:colOff>
      <xdr:row>25</xdr:row>
      <xdr:rowOff>249842</xdr:rowOff>
    </xdr:to>
    <xdr:sp macro="" textlink="$U$2">
      <xdr:nvSpPr>
        <xdr:cNvPr id="219" name="TextBox 64">
          <a:extLst>
            <a:ext uri="{FF2B5EF4-FFF2-40B4-BE49-F238E27FC236}">
              <a16:creationId xmlns:a16="http://schemas.microsoft.com/office/drawing/2014/main" id="{00000000-0008-0000-0F00-0000DB000000}"/>
            </a:ext>
          </a:extLst>
        </xdr:cNvPr>
        <xdr:cNvSpPr txBox="1"/>
      </xdr:nvSpPr>
      <xdr:spPr>
        <a:xfrm>
          <a:off x="10323569" y="12509380"/>
          <a:ext cx="2972060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B3F452-7920-42E6-9D87-1355F2EC9F21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23619</xdr:colOff>
      <xdr:row>23</xdr:row>
      <xdr:rowOff>296812</xdr:rowOff>
    </xdr:from>
    <xdr:to>
      <xdr:col>11</xdr:col>
      <xdr:colOff>1385455</xdr:colOff>
      <xdr:row>25</xdr:row>
      <xdr:rowOff>86591</xdr:rowOff>
    </xdr:to>
    <xdr:sp macro="" textlink="$V$5">
      <xdr:nvSpPr>
        <xdr:cNvPr id="220" name="TextBox 64">
          <a:extLst>
            <a:ext uri="{FF2B5EF4-FFF2-40B4-BE49-F238E27FC236}">
              <a16:creationId xmlns:a16="http://schemas.microsoft.com/office/drawing/2014/main" id="{00000000-0008-0000-0F00-0000DC000000}"/>
            </a:ext>
          </a:extLst>
        </xdr:cNvPr>
        <xdr:cNvSpPr txBox="1"/>
      </xdr:nvSpPr>
      <xdr:spPr>
        <a:xfrm>
          <a:off x="13618392" y="12280994"/>
          <a:ext cx="2539472" cy="41323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6F249F-4736-448B-B671-43147BB18B6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7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1253403</xdr:colOff>
      <xdr:row>24</xdr:row>
      <xdr:rowOff>207996</xdr:rowOff>
    </xdr:from>
    <xdr:to>
      <xdr:col>5</xdr:col>
      <xdr:colOff>466056</xdr:colOff>
      <xdr:row>25</xdr:row>
      <xdr:rowOff>179678</xdr:rowOff>
    </xdr:to>
    <xdr:sp macro="" textlink="$V$5">
      <xdr:nvSpPr>
        <xdr:cNvPr id="221" name="TextBox 64">
          <a:extLst>
            <a:ext uri="{FF2B5EF4-FFF2-40B4-BE49-F238E27FC236}">
              <a16:creationId xmlns:a16="http://schemas.microsoft.com/office/drawing/2014/main" id="{00000000-0008-0000-0F00-0000DD000000}"/>
            </a:ext>
          </a:extLst>
        </xdr:cNvPr>
        <xdr:cNvSpPr txBox="1"/>
      </xdr:nvSpPr>
      <xdr:spPr>
        <a:xfrm>
          <a:off x="3660630" y="12503905"/>
          <a:ext cx="3438290" cy="28340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6F249F-4736-448B-B671-43147BB18B6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7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1488340</xdr:colOff>
      <xdr:row>24</xdr:row>
      <xdr:rowOff>176452</xdr:rowOff>
    </xdr:from>
    <xdr:to>
      <xdr:col>10</xdr:col>
      <xdr:colOff>61147</xdr:colOff>
      <xdr:row>26</xdr:row>
      <xdr:rowOff>35029</xdr:rowOff>
    </xdr:to>
    <xdr:sp macro="" textlink="$V$2">
      <xdr:nvSpPr>
        <xdr:cNvPr id="222" name="TextBox 64">
          <a:extLst>
            <a:ext uri="{FF2B5EF4-FFF2-40B4-BE49-F238E27FC236}">
              <a16:creationId xmlns:a16="http://schemas.microsoft.com/office/drawing/2014/main" id="{00000000-0008-0000-0F00-0000DE000000}"/>
            </a:ext>
          </a:extLst>
        </xdr:cNvPr>
        <xdr:cNvSpPr txBox="1"/>
      </xdr:nvSpPr>
      <xdr:spPr>
        <a:xfrm>
          <a:off x="10389885" y="12472361"/>
          <a:ext cx="3266035" cy="4820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B350E0E-0050-42E2-AE44-6E25245AEDBF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1571096</xdr:colOff>
      <xdr:row>22</xdr:row>
      <xdr:rowOff>93023</xdr:rowOff>
    </xdr:from>
    <xdr:to>
      <xdr:col>10</xdr:col>
      <xdr:colOff>143903</xdr:colOff>
      <xdr:row>23</xdr:row>
      <xdr:rowOff>260747</xdr:rowOff>
    </xdr:to>
    <xdr:sp macro="" textlink="$V$6">
      <xdr:nvSpPr>
        <xdr:cNvPr id="223" name="TextBox 64">
          <a:extLst>
            <a:ext uri="{FF2B5EF4-FFF2-40B4-BE49-F238E27FC236}">
              <a16:creationId xmlns:a16="http://schemas.microsoft.com/office/drawing/2014/main" id="{00000000-0008-0000-0F00-0000DF000000}"/>
            </a:ext>
          </a:extLst>
        </xdr:cNvPr>
        <xdr:cNvSpPr txBox="1"/>
      </xdr:nvSpPr>
      <xdr:spPr>
        <a:xfrm>
          <a:off x="10472641" y="11765478"/>
          <a:ext cx="3266035" cy="47945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59ECF23-2324-4456-B295-7B2F251664AE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246306</xdr:colOff>
      <xdr:row>31</xdr:row>
      <xdr:rowOff>271427</xdr:rowOff>
    </xdr:from>
    <xdr:to>
      <xdr:col>11</xdr:col>
      <xdr:colOff>845188</xdr:colOff>
      <xdr:row>33</xdr:row>
      <xdr:rowOff>58120</xdr:rowOff>
    </xdr:to>
    <xdr:sp macro="" textlink="$V$12">
      <xdr:nvSpPr>
        <xdr:cNvPr id="230" name="TextBox 64">
          <a:extLst>
            <a:ext uri="{FF2B5EF4-FFF2-40B4-BE49-F238E27FC236}">
              <a16:creationId xmlns:a16="http://schemas.microsoft.com/office/drawing/2014/main" id="{00000000-0008-0000-0F00-0000E6000000}"/>
            </a:ext>
          </a:extLst>
        </xdr:cNvPr>
        <xdr:cNvSpPr txBox="1"/>
      </xdr:nvSpPr>
      <xdr:spPr>
        <a:xfrm>
          <a:off x="12957851" y="15372882"/>
          <a:ext cx="2659746" cy="54869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180409C-9F0B-42D9-8045-7B17227B33F1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25951</xdr:colOff>
      <xdr:row>14</xdr:row>
      <xdr:rowOff>1828838</xdr:rowOff>
    </xdr:from>
    <xdr:to>
      <xdr:col>8</xdr:col>
      <xdr:colOff>1110383</xdr:colOff>
      <xdr:row>14</xdr:row>
      <xdr:rowOff>2173766</xdr:rowOff>
    </xdr:to>
    <xdr:sp macro="" textlink="$V$8">
      <xdr:nvSpPr>
        <xdr:cNvPr id="231" name="TextBox 64">
          <a:extLst>
            <a:ext uri="{FF2B5EF4-FFF2-40B4-BE49-F238E27FC236}">
              <a16:creationId xmlns:a16="http://schemas.microsoft.com/office/drawing/2014/main" id="{00000000-0008-0000-0F00-0000E7000000}"/>
            </a:ext>
          </a:extLst>
        </xdr:cNvPr>
        <xdr:cNvSpPr txBox="1"/>
      </xdr:nvSpPr>
      <xdr:spPr>
        <a:xfrm>
          <a:off x="7417888" y="8348768"/>
          <a:ext cx="2318657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9F20694-2A4A-481E-A843-6E6E77AB82DF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33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791750</xdr:colOff>
      <xdr:row>14</xdr:row>
      <xdr:rowOff>888015</xdr:rowOff>
    </xdr:from>
    <xdr:to>
      <xdr:col>6</xdr:col>
      <xdr:colOff>1312731</xdr:colOff>
      <xdr:row>14</xdr:row>
      <xdr:rowOff>1364264</xdr:rowOff>
    </xdr:to>
    <xdr:sp macro="" textlink="$Z$53">
      <xdr:nvSpPr>
        <xdr:cNvPr id="233" name="TextBox 64">
          <a:extLst>
            <a:ext uri="{FF2B5EF4-FFF2-40B4-BE49-F238E27FC236}">
              <a16:creationId xmlns:a16="http://schemas.microsoft.com/office/drawing/2014/main" id="{00000000-0008-0000-0F00-0000E9000000}"/>
            </a:ext>
          </a:extLst>
        </xdr:cNvPr>
        <xdr:cNvSpPr txBox="1"/>
      </xdr:nvSpPr>
      <xdr:spPr>
        <a:xfrm>
          <a:off x="6264295" y="7434288"/>
          <a:ext cx="2581845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E4D076B-71A0-4B6B-88E9-44347B87B24E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1669754</xdr:colOff>
      <xdr:row>14</xdr:row>
      <xdr:rowOff>1050311</xdr:rowOff>
    </xdr:from>
    <xdr:to>
      <xdr:col>11</xdr:col>
      <xdr:colOff>127676</xdr:colOff>
      <xdr:row>14</xdr:row>
      <xdr:rowOff>1526560</xdr:rowOff>
    </xdr:to>
    <xdr:sp macro="" textlink="$Z$53">
      <xdr:nvSpPr>
        <xdr:cNvPr id="234" name="TextBox 64">
          <a:extLst>
            <a:ext uri="{FF2B5EF4-FFF2-40B4-BE49-F238E27FC236}">
              <a16:creationId xmlns:a16="http://schemas.microsoft.com/office/drawing/2014/main" id="{00000000-0008-0000-0F00-0000EA000000}"/>
            </a:ext>
          </a:extLst>
        </xdr:cNvPr>
        <xdr:cNvSpPr txBox="1"/>
      </xdr:nvSpPr>
      <xdr:spPr>
        <a:xfrm>
          <a:off x="12251163" y="7596584"/>
          <a:ext cx="2648922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E4D076B-71A0-4B6B-88E9-44347B87B24E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1081044</xdr:colOff>
      <xdr:row>31</xdr:row>
      <xdr:rowOff>309762</xdr:rowOff>
    </xdr:from>
    <xdr:to>
      <xdr:col>6</xdr:col>
      <xdr:colOff>320480</xdr:colOff>
      <xdr:row>33</xdr:row>
      <xdr:rowOff>24011</xdr:rowOff>
    </xdr:to>
    <xdr:sp macro="" textlink="$V$12">
      <xdr:nvSpPr>
        <xdr:cNvPr id="235" name="TextBox 64">
          <a:extLst>
            <a:ext uri="{FF2B5EF4-FFF2-40B4-BE49-F238E27FC236}">
              <a16:creationId xmlns:a16="http://schemas.microsoft.com/office/drawing/2014/main" id="{00000000-0008-0000-0F00-0000EB000000}"/>
            </a:ext>
          </a:extLst>
        </xdr:cNvPr>
        <xdr:cNvSpPr txBox="1"/>
      </xdr:nvSpPr>
      <xdr:spPr>
        <a:xfrm>
          <a:off x="5272044" y="15411217"/>
          <a:ext cx="2581845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180409C-9F0B-42D9-8045-7B17227B33F1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1309688</xdr:colOff>
      <xdr:row>22</xdr:row>
      <xdr:rowOff>164949</xdr:rowOff>
    </xdr:from>
    <xdr:to>
      <xdr:col>5</xdr:col>
      <xdr:colOff>456220</xdr:colOff>
      <xdr:row>24</xdr:row>
      <xdr:rowOff>23111</xdr:rowOff>
    </xdr:to>
    <xdr:sp macro="" textlink="$V$3">
      <xdr:nvSpPr>
        <xdr:cNvPr id="236" name="TextBox 64">
          <a:extLst>
            <a:ext uri="{FF2B5EF4-FFF2-40B4-BE49-F238E27FC236}">
              <a16:creationId xmlns:a16="http://schemas.microsoft.com/office/drawing/2014/main" id="{00000000-0008-0000-0F00-0000EC000000}"/>
            </a:ext>
          </a:extLst>
        </xdr:cNvPr>
        <xdr:cNvSpPr txBox="1"/>
      </xdr:nvSpPr>
      <xdr:spPr>
        <a:xfrm>
          <a:off x="3716915" y="11837404"/>
          <a:ext cx="3372169" cy="4816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29D4B25-5514-433E-91D3-8A2C17C728B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108527</xdr:colOff>
      <xdr:row>21</xdr:row>
      <xdr:rowOff>337704</xdr:rowOff>
    </xdr:from>
    <xdr:to>
      <xdr:col>11</xdr:col>
      <xdr:colOff>2318473</xdr:colOff>
      <xdr:row>23</xdr:row>
      <xdr:rowOff>193378</xdr:rowOff>
    </xdr:to>
    <xdr:sp macro="" textlink="$V$3">
      <xdr:nvSpPr>
        <xdr:cNvPr id="237" name="TextBox 64">
          <a:extLst>
            <a:ext uri="{FF2B5EF4-FFF2-40B4-BE49-F238E27FC236}">
              <a16:creationId xmlns:a16="http://schemas.microsoft.com/office/drawing/2014/main" id="{00000000-0008-0000-0F00-0000ED000000}"/>
            </a:ext>
          </a:extLst>
        </xdr:cNvPr>
        <xdr:cNvSpPr txBox="1"/>
      </xdr:nvSpPr>
      <xdr:spPr>
        <a:xfrm>
          <a:off x="13703300" y="11629159"/>
          <a:ext cx="3387582" cy="54840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29D4B25-5514-433E-91D3-8A2C17C728B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852931</xdr:colOff>
      <xdr:row>26</xdr:row>
      <xdr:rowOff>120844</xdr:rowOff>
    </xdr:from>
    <xdr:to>
      <xdr:col>3</xdr:col>
      <xdr:colOff>135510</xdr:colOff>
      <xdr:row>28</xdr:row>
      <xdr:rowOff>382754</xdr:rowOff>
    </xdr:to>
    <xdr:sp macro="" textlink="$V$7">
      <xdr:nvSpPr>
        <xdr:cNvPr id="238" name="TextBox 64">
          <a:extLst>
            <a:ext uri="{FF2B5EF4-FFF2-40B4-BE49-F238E27FC236}">
              <a16:creationId xmlns:a16="http://schemas.microsoft.com/office/drawing/2014/main" id="{00000000-0008-0000-0F00-0000EE000000}"/>
            </a:ext>
          </a:extLst>
        </xdr:cNvPr>
        <xdr:cNvSpPr txBox="1"/>
      </xdr:nvSpPr>
      <xdr:spPr>
        <a:xfrm>
          <a:off x="1757806" y="13003407"/>
          <a:ext cx="2544892" cy="95247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C30942AA-8ECC-4B86-9921-8F1E7145678A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1304163</xdr:colOff>
      <xdr:row>11</xdr:row>
      <xdr:rowOff>381084</xdr:rowOff>
    </xdr:from>
    <xdr:to>
      <xdr:col>3</xdr:col>
      <xdr:colOff>602657</xdr:colOff>
      <xdr:row>13</xdr:row>
      <xdr:rowOff>762000</xdr:rowOff>
    </xdr:to>
    <xdr:sp macro="" textlink="$V$7">
      <xdr:nvSpPr>
        <xdr:cNvPr id="239" name="TextBox 64">
          <a:extLst>
            <a:ext uri="{FF2B5EF4-FFF2-40B4-BE49-F238E27FC236}">
              <a16:creationId xmlns:a16="http://schemas.microsoft.com/office/drawing/2014/main" id="{00000000-0008-0000-0F00-0000EF000000}"/>
            </a:ext>
          </a:extLst>
        </xdr:cNvPr>
        <xdr:cNvSpPr txBox="1"/>
      </xdr:nvSpPr>
      <xdr:spPr>
        <a:xfrm>
          <a:off x="2222027" y="4866493"/>
          <a:ext cx="2571630" cy="11602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C30942AA-8ECC-4B86-9921-8F1E7145678A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221541</xdr:colOff>
      <xdr:row>6</xdr:row>
      <xdr:rowOff>190501</xdr:rowOff>
    </xdr:from>
    <xdr:to>
      <xdr:col>11</xdr:col>
      <xdr:colOff>1459058</xdr:colOff>
      <xdr:row>7</xdr:row>
      <xdr:rowOff>253221</xdr:rowOff>
    </xdr:to>
    <xdr:sp macro="" textlink="$V$5">
      <xdr:nvSpPr>
        <xdr:cNvPr id="240" name="TextBox 64">
          <a:extLst>
            <a:ext uri="{FF2B5EF4-FFF2-40B4-BE49-F238E27FC236}">
              <a16:creationId xmlns:a16="http://schemas.microsoft.com/office/drawing/2014/main" id="{00000000-0008-0000-0F00-0000F0000000}"/>
            </a:ext>
          </a:extLst>
        </xdr:cNvPr>
        <xdr:cNvSpPr txBox="1"/>
      </xdr:nvSpPr>
      <xdr:spPr>
        <a:xfrm>
          <a:off x="13816314" y="3048001"/>
          <a:ext cx="2415153" cy="4437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6F249F-4736-448B-B671-43147BB18B6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7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491405</xdr:colOff>
      <xdr:row>7</xdr:row>
      <xdr:rowOff>6494</xdr:rowOff>
    </xdr:from>
    <xdr:to>
      <xdr:col>6</xdr:col>
      <xdr:colOff>586505</xdr:colOff>
      <xdr:row>8</xdr:row>
      <xdr:rowOff>97722</xdr:rowOff>
    </xdr:to>
    <xdr:sp macro="" textlink="$V$5">
      <xdr:nvSpPr>
        <xdr:cNvPr id="241" name="TextBox 64">
          <a:extLst>
            <a:ext uri="{FF2B5EF4-FFF2-40B4-BE49-F238E27FC236}">
              <a16:creationId xmlns:a16="http://schemas.microsoft.com/office/drawing/2014/main" id="{00000000-0008-0000-0F00-0000F1000000}"/>
            </a:ext>
          </a:extLst>
        </xdr:cNvPr>
        <xdr:cNvSpPr txBox="1"/>
      </xdr:nvSpPr>
      <xdr:spPr>
        <a:xfrm>
          <a:off x="4682405" y="3244994"/>
          <a:ext cx="3437509" cy="4029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6F249F-4736-448B-B671-43147BB18B6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7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158389</xdr:colOff>
      <xdr:row>6</xdr:row>
      <xdr:rowOff>351046</xdr:rowOff>
    </xdr:from>
    <xdr:to>
      <xdr:col>10</xdr:col>
      <xdr:colOff>411060</xdr:colOff>
      <xdr:row>8</xdr:row>
      <xdr:rowOff>231630</xdr:rowOff>
    </xdr:to>
    <xdr:sp macro="" textlink="$V$2">
      <xdr:nvSpPr>
        <xdr:cNvPr id="242" name="TextBox 64">
          <a:extLst>
            <a:ext uri="{FF2B5EF4-FFF2-40B4-BE49-F238E27FC236}">
              <a16:creationId xmlns:a16="http://schemas.microsoft.com/office/drawing/2014/main" id="{00000000-0008-0000-0F00-0000F2000000}"/>
            </a:ext>
          </a:extLst>
        </xdr:cNvPr>
        <xdr:cNvSpPr txBox="1"/>
      </xdr:nvSpPr>
      <xdr:spPr>
        <a:xfrm>
          <a:off x="10739798" y="3208546"/>
          <a:ext cx="3266035" cy="57331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B350E0E-0050-42E2-AE44-6E25245AEDBF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495733</xdr:colOff>
      <xdr:row>8</xdr:row>
      <xdr:rowOff>290083</xdr:rowOff>
    </xdr:from>
    <xdr:to>
      <xdr:col>6</xdr:col>
      <xdr:colOff>609107</xdr:colOff>
      <xdr:row>10</xdr:row>
      <xdr:rowOff>162586</xdr:rowOff>
    </xdr:to>
    <xdr:sp macro="" textlink="$V$3">
      <xdr:nvSpPr>
        <xdr:cNvPr id="243" name="TextBox 64">
          <a:extLst>
            <a:ext uri="{FF2B5EF4-FFF2-40B4-BE49-F238E27FC236}">
              <a16:creationId xmlns:a16="http://schemas.microsoft.com/office/drawing/2014/main" id="{00000000-0008-0000-0F00-0000F3000000}"/>
            </a:ext>
          </a:extLst>
        </xdr:cNvPr>
        <xdr:cNvSpPr txBox="1"/>
      </xdr:nvSpPr>
      <xdr:spPr>
        <a:xfrm>
          <a:off x="4686733" y="3840310"/>
          <a:ext cx="3455783" cy="49595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29D4B25-5514-433E-91D3-8A2C17C728B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180095</xdr:colOff>
      <xdr:row>8</xdr:row>
      <xdr:rowOff>204491</xdr:rowOff>
    </xdr:from>
    <xdr:to>
      <xdr:col>11</xdr:col>
      <xdr:colOff>1201474</xdr:colOff>
      <xdr:row>10</xdr:row>
      <xdr:rowOff>60455</xdr:rowOff>
    </xdr:to>
    <xdr:sp macro="" textlink="$V$3">
      <xdr:nvSpPr>
        <xdr:cNvPr id="244" name="TextBox 64">
          <a:extLst>
            <a:ext uri="{FF2B5EF4-FFF2-40B4-BE49-F238E27FC236}">
              <a16:creationId xmlns:a16="http://schemas.microsoft.com/office/drawing/2014/main" id="{00000000-0008-0000-0F00-0000F4000000}"/>
            </a:ext>
          </a:extLst>
        </xdr:cNvPr>
        <xdr:cNvSpPr txBox="1"/>
      </xdr:nvSpPr>
      <xdr:spPr>
        <a:xfrm>
          <a:off x="13774868" y="3754718"/>
          <a:ext cx="2199015" cy="4794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29D4B25-5514-433E-91D3-8A2C17C728B7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723594</xdr:colOff>
      <xdr:row>14</xdr:row>
      <xdr:rowOff>601933</xdr:rowOff>
    </xdr:from>
    <xdr:to>
      <xdr:col>11</xdr:col>
      <xdr:colOff>1006854</xdr:colOff>
      <xdr:row>14</xdr:row>
      <xdr:rowOff>1191791</xdr:rowOff>
    </xdr:to>
    <xdr:sp macro="" textlink="$T$9">
      <xdr:nvSpPr>
        <xdr:cNvPr id="245" name="TextBox 64">
          <a:extLst>
            <a:ext uri="{FF2B5EF4-FFF2-40B4-BE49-F238E27FC236}">
              <a16:creationId xmlns:a16="http://schemas.microsoft.com/office/drawing/2014/main" id="{00000000-0008-0000-0F00-0000F5000000}"/>
            </a:ext>
          </a:extLst>
        </xdr:cNvPr>
        <xdr:cNvSpPr txBox="1"/>
      </xdr:nvSpPr>
      <xdr:spPr>
        <a:xfrm>
          <a:off x="10785214" y="7121863"/>
          <a:ext cx="2013858" cy="58985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466FF6E-133C-43E0-B9F4-16BF09EFB56C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3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1157772</xdr:colOff>
      <xdr:row>14</xdr:row>
      <xdr:rowOff>667944</xdr:rowOff>
    </xdr:from>
    <xdr:to>
      <xdr:col>10</xdr:col>
      <xdr:colOff>512345</xdr:colOff>
      <xdr:row>14</xdr:row>
      <xdr:rowOff>1262131</xdr:rowOff>
    </xdr:to>
    <xdr:sp macro="" textlink="$V$19">
      <xdr:nvSpPr>
        <xdr:cNvPr id="251" name="TextBox 64">
          <a:extLst>
            <a:ext uri="{FF2B5EF4-FFF2-40B4-BE49-F238E27FC236}">
              <a16:creationId xmlns:a16="http://schemas.microsoft.com/office/drawing/2014/main" id="{00000000-0008-0000-0F00-0000FB000000}"/>
            </a:ext>
          </a:extLst>
        </xdr:cNvPr>
        <xdr:cNvSpPr txBox="1"/>
      </xdr:nvSpPr>
      <xdr:spPr>
        <a:xfrm>
          <a:off x="11739181" y="7214217"/>
          <a:ext cx="2367937" cy="5941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F13E6EE-B19A-4A02-A757-46C481DCDB6B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424020</xdr:colOff>
      <xdr:row>30</xdr:row>
      <xdr:rowOff>227456</xdr:rowOff>
    </xdr:from>
    <xdr:to>
      <xdr:col>6</xdr:col>
      <xdr:colOff>640202</xdr:colOff>
      <xdr:row>32</xdr:row>
      <xdr:rowOff>200201</xdr:rowOff>
    </xdr:to>
    <xdr:sp macro="" textlink="$V$18">
      <xdr:nvSpPr>
        <xdr:cNvPr id="252" name="TextBox 64">
          <a:extLst>
            <a:ext uri="{FF2B5EF4-FFF2-40B4-BE49-F238E27FC236}">
              <a16:creationId xmlns:a16="http://schemas.microsoft.com/office/drawing/2014/main" id="{00000000-0008-0000-0F00-0000FC000000}"/>
            </a:ext>
          </a:extLst>
        </xdr:cNvPr>
        <xdr:cNvSpPr txBox="1"/>
      </xdr:nvSpPr>
      <xdr:spPr>
        <a:xfrm>
          <a:off x="5896565" y="14947911"/>
          <a:ext cx="2277046" cy="73474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3FE298A-03B6-42D9-AC8D-4FE0A3722E5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5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168258</xdr:colOff>
      <xdr:row>14</xdr:row>
      <xdr:rowOff>622539</xdr:rowOff>
    </xdr:from>
    <xdr:to>
      <xdr:col>7</xdr:col>
      <xdr:colOff>529480</xdr:colOff>
      <xdr:row>14</xdr:row>
      <xdr:rowOff>1216726</xdr:rowOff>
    </xdr:to>
    <xdr:sp macro="" textlink="$V$19">
      <xdr:nvSpPr>
        <xdr:cNvPr id="253" name="TextBox 64">
          <a:extLst>
            <a:ext uri="{FF2B5EF4-FFF2-40B4-BE49-F238E27FC236}">
              <a16:creationId xmlns:a16="http://schemas.microsoft.com/office/drawing/2014/main" id="{00000000-0008-0000-0F00-0000FD000000}"/>
            </a:ext>
          </a:extLst>
        </xdr:cNvPr>
        <xdr:cNvSpPr txBox="1"/>
      </xdr:nvSpPr>
      <xdr:spPr>
        <a:xfrm>
          <a:off x="6801122" y="7168812"/>
          <a:ext cx="2629903" cy="5941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F13E6EE-B19A-4A02-A757-46C481DCDB6B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1994912</xdr:colOff>
      <xdr:row>30</xdr:row>
      <xdr:rowOff>268602</xdr:rowOff>
    </xdr:from>
    <xdr:to>
      <xdr:col>11</xdr:col>
      <xdr:colOff>171849</xdr:colOff>
      <xdr:row>32</xdr:row>
      <xdr:rowOff>241347</xdr:rowOff>
    </xdr:to>
    <xdr:sp macro="" textlink="$V$18">
      <xdr:nvSpPr>
        <xdr:cNvPr id="254" name="TextBox 64">
          <a:extLst>
            <a:ext uri="{FF2B5EF4-FFF2-40B4-BE49-F238E27FC236}">
              <a16:creationId xmlns:a16="http://schemas.microsoft.com/office/drawing/2014/main" id="{00000000-0008-0000-0F00-0000FE000000}"/>
            </a:ext>
          </a:extLst>
        </xdr:cNvPr>
        <xdr:cNvSpPr txBox="1"/>
      </xdr:nvSpPr>
      <xdr:spPr>
        <a:xfrm>
          <a:off x="12576321" y="14989057"/>
          <a:ext cx="2367937" cy="73474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3FE298A-03B6-42D9-AC8D-4FE0A3722E5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5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436495</xdr:colOff>
      <xdr:row>32</xdr:row>
      <xdr:rowOff>18721</xdr:rowOff>
    </xdr:from>
    <xdr:to>
      <xdr:col>9</xdr:col>
      <xdr:colOff>343290</xdr:colOff>
      <xdr:row>33</xdr:row>
      <xdr:rowOff>484908</xdr:rowOff>
    </xdr:to>
    <xdr:sp macro="" textlink="$U$8">
      <xdr:nvSpPr>
        <xdr:cNvPr id="2" name="TextBox 64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9338040" y="15501176"/>
          <a:ext cx="3716795" cy="8471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1BC6DBF-5AB7-481D-86AA-69ECA7E2B5B7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161828</xdr:colOff>
      <xdr:row>14</xdr:row>
      <xdr:rowOff>2366096</xdr:rowOff>
    </xdr:from>
    <xdr:to>
      <xdr:col>16</xdr:col>
      <xdr:colOff>331210</xdr:colOff>
      <xdr:row>19</xdr:row>
      <xdr:rowOff>309734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/>
      </xdr:nvSpPr>
      <xdr:spPr>
        <a:xfrm>
          <a:off x="18934737" y="8912369"/>
          <a:ext cx="5208973" cy="1978774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166255</xdr:colOff>
      <xdr:row>20</xdr:row>
      <xdr:rowOff>387437</xdr:rowOff>
    </xdr:from>
    <xdr:to>
      <xdr:col>16</xdr:col>
      <xdr:colOff>362321</xdr:colOff>
      <xdr:row>26</xdr:row>
      <xdr:rowOff>109556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/>
      </xdr:nvSpPr>
      <xdr:spPr>
        <a:xfrm>
          <a:off x="18939164" y="11280573"/>
          <a:ext cx="5235657" cy="1748347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158453</xdr:colOff>
      <xdr:row>27</xdr:row>
      <xdr:rowOff>113135</xdr:rowOff>
    </xdr:from>
    <xdr:to>
      <xdr:col>16</xdr:col>
      <xdr:colOff>426587</xdr:colOff>
      <xdr:row>31</xdr:row>
      <xdr:rowOff>129929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/>
      </xdr:nvSpPr>
      <xdr:spPr>
        <a:xfrm>
          <a:off x="18931362" y="13344226"/>
          <a:ext cx="5307725" cy="1887158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216475</xdr:colOff>
      <xdr:row>32</xdr:row>
      <xdr:rowOff>110403</xdr:rowOff>
    </xdr:from>
    <xdr:to>
      <xdr:col>16</xdr:col>
      <xdr:colOff>355021</xdr:colOff>
      <xdr:row>34</xdr:row>
      <xdr:rowOff>586655</xdr:rowOff>
    </xdr:to>
    <xdr:sp macro="" textlink="">
      <xdr:nvSpPr>
        <xdr:cNvPr id="6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/>
      </xdr:nvSpPr>
      <xdr:spPr>
        <a:xfrm>
          <a:off x="18989384" y="15592858"/>
          <a:ext cx="5178137" cy="2277342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36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6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3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(USD) </a:t>
          </a:r>
          <a:endParaRPr lang="th-TH" sz="36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1</xdr:col>
      <xdr:colOff>128635</xdr:colOff>
      <xdr:row>59</xdr:row>
      <xdr:rowOff>86590</xdr:rowOff>
    </xdr:from>
    <xdr:to>
      <xdr:col>1</xdr:col>
      <xdr:colOff>364984</xdr:colOff>
      <xdr:row>59</xdr:row>
      <xdr:rowOff>425078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6499" y="33476045"/>
          <a:ext cx="236349" cy="338488"/>
        </a:xfrm>
        <a:prstGeom prst="rect">
          <a:avLst/>
        </a:prstGeom>
      </xdr:spPr>
    </xdr:pic>
    <xdr:clientData/>
  </xdr:twoCellAnchor>
  <xdr:twoCellAnchor editAs="oneCell">
    <xdr:from>
      <xdr:col>1</xdr:col>
      <xdr:colOff>202489</xdr:colOff>
      <xdr:row>95</xdr:row>
      <xdr:rowOff>34637</xdr:rowOff>
    </xdr:from>
    <xdr:to>
      <xdr:col>1</xdr:col>
      <xdr:colOff>510069</xdr:colOff>
      <xdr:row>95</xdr:row>
      <xdr:rowOff>468211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353" y="54188592"/>
          <a:ext cx="307580" cy="433574"/>
        </a:xfrm>
        <a:prstGeom prst="rect">
          <a:avLst/>
        </a:prstGeom>
      </xdr:spPr>
    </xdr:pic>
    <xdr:clientData/>
  </xdr:twoCellAnchor>
  <xdr:twoCellAnchor editAs="oneCell">
    <xdr:from>
      <xdr:col>7</xdr:col>
      <xdr:colOff>334107</xdr:colOff>
      <xdr:row>94</xdr:row>
      <xdr:rowOff>651165</xdr:rowOff>
    </xdr:from>
    <xdr:to>
      <xdr:col>7</xdr:col>
      <xdr:colOff>641687</xdr:colOff>
      <xdr:row>95</xdr:row>
      <xdr:rowOff>426649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35652" y="54147029"/>
          <a:ext cx="307580" cy="433574"/>
        </a:xfrm>
        <a:prstGeom prst="rect">
          <a:avLst/>
        </a:prstGeom>
      </xdr:spPr>
    </xdr:pic>
    <xdr:clientData/>
  </xdr:twoCellAnchor>
  <xdr:twoCellAnchor editAs="oneCell">
    <xdr:from>
      <xdr:col>13</xdr:col>
      <xdr:colOff>69271</xdr:colOff>
      <xdr:row>73</xdr:row>
      <xdr:rowOff>173180</xdr:rowOff>
    </xdr:from>
    <xdr:to>
      <xdr:col>15</xdr:col>
      <xdr:colOff>1309159</xdr:colOff>
      <xdr:row>74</xdr:row>
      <xdr:rowOff>381000</xdr:rowOff>
    </xdr:to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958953" y="40160862"/>
          <a:ext cx="5569434" cy="1212275"/>
        </a:xfrm>
        <a:prstGeom prst="rect">
          <a:avLst/>
        </a:prstGeom>
        <a:ln w="38100">
          <a:solidFill>
            <a:schemeClr val="tx1"/>
          </a:solidFill>
        </a:ln>
      </xdr:spPr>
    </xdr:pic>
    <xdr:clientData/>
  </xdr:twoCellAnchor>
  <xdr:twoCellAnchor editAs="oneCell">
    <xdr:from>
      <xdr:col>13</xdr:col>
      <xdr:colOff>950281</xdr:colOff>
      <xdr:row>55</xdr:row>
      <xdr:rowOff>44825</xdr:rowOff>
    </xdr:from>
    <xdr:to>
      <xdr:col>13</xdr:col>
      <xdr:colOff>1190230</xdr:colOff>
      <xdr:row>55</xdr:row>
      <xdr:rowOff>388471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2406" y="27229175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950281</xdr:colOff>
      <xdr:row>55</xdr:row>
      <xdr:rowOff>44825</xdr:rowOff>
    </xdr:from>
    <xdr:to>
      <xdr:col>13</xdr:col>
      <xdr:colOff>1190230</xdr:colOff>
      <xdr:row>55</xdr:row>
      <xdr:rowOff>388471</xdr:rowOff>
    </xdr:to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2406" y="27229175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950281</xdr:colOff>
      <xdr:row>58</xdr:row>
      <xdr:rowOff>44825</xdr:rowOff>
    </xdr:from>
    <xdr:to>
      <xdr:col>13</xdr:col>
      <xdr:colOff>1190230</xdr:colOff>
      <xdr:row>58</xdr:row>
      <xdr:rowOff>388471</xdr:rowOff>
    </xdr:to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2406" y="27229175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950281</xdr:colOff>
      <xdr:row>61</xdr:row>
      <xdr:rowOff>44825</xdr:rowOff>
    </xdr:from>
    <xdr:to>
      <xdr:col>13</xdr:col>
      <xdr:colOff>1190230</xdr:colOff>
      <xdr:row>61</xdr:row>
      <xdr:rowOff>388471</xdr:rowOff>
    </xdr:to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2406" y="27229175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950281</xdr:colOff>
      <xdr:row>65</xdr:row>
      <xdr:rowOff>44825</xdr:rowOff>
    </xdr:from>
    <xdr:to>
      <xdr:col>13</xdr:col>
      <xdr:colOff>1190230</xdr:colOff>
      <xdr:row>65</xdr:row>
      <xdr:rowOff>388471</xdr:rowOff>
    </xdr:to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2406" y="27229175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950281</xdr:colOff>
      <xdr:row>68</xdr:row>
      <xdr:rowOff>44825</xdr:rowOff>
    </xdr:from>
    <xdr:to>
      <xdr:col>13</xdr:col>
      <xdr:colOff>1190230</xdr:colOff>
      <xdr:row>68</xdr:row>
      <xdr:rowOff>388471</xdr:rowOff>
    </xdr:to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2406" y="27229175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915645</xdr:colOff>
      <xdr:row>71</xdr:row>
      <xdr:rowOff>166053</xdr:rowOff>
    </xdr:from>
    <xdr:to>
      <xdr:col>13</xdr:col>
      <xdr:colOff>1155594</xdr:colOff>
      <xdr:row>71</xdr:row>
      <xdr:rowOff>509699</xdr:rowOff>
    </xdr:to>
    <xdr:pic>
      <xdr:nvPicPr>
        <xdr:cNvPr id="18" name="รูปภาพ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5327" y="38525826"/>
          <a:ext cx="239949" cy="343646"/>
        </a:xfrm>
        <a:prstGeom prst="rect">
          <a:avLst/>
        </a:prstGeom>
      </xdr:spPr>
    </xdr:pic>
    <xdr:clientData/>
  </xdr:twoCellAnchor>
  <xdr:oneCellAnchor>
    <xdr:from>
      <xdr:col>13</xdr:col>
      <xdr:colOff>950281</xdr:colOff>
      <xdr:row>58</xdr:row>
      <xdr:rowOff>44825</xdr:rowOff>
    </xdr:from>
    <xdr:ext cx="239949" cy="343646"/>
    <xdr:pic>
      <xdr:nvPicPr>
        <xdr:cNvPr id="19" name="รูปภาพ 18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9963" y="30057234"/>
          <a:ext cx="239949" cy="343646"/>
        </a:xfrm>
        <a:prstGeom prst="rect">
          <a:avLst/>
        </a:prstGeom>
      </xdr:spPr>
    </xdr:pic>
    <xdr:clientData/>
  </xdr:oneCellAnchor>
  <xdr:oneCellAnchor>
    <xdr:from>
      <xdr:col>13</xdr:col>
      <xdr:colOff>950281</xdr:colOff>
      <xdr:row>58</xdr:row>
      <xdr:rowOff>44825</xdr:rowOff>
    </xdr:from>
    <xdr:ext cx="239949" cy="343646"/>
    <xdr:pic>
      <xdr:nvPicPr>
        <xdr:cNvPr id="20" name="รูปภาพ 19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9963" y="30057234"/>
          <a:ext cx="239949" cy="343646"/>
        </a:xfrm>
        <a:prstGeom prst="rect">
          <a:avLst/>
        </a:prstGeom>
      </xdr:spPr>
    </xdr:pic>
    <xdr:clientData/>
  </xdr:oneCellAnchor>
  <xdr:oneCellAnchor>
    <xdr:from>
      <xdr:col>13</xdr:col>
      <xdr:colOff>950281</xdr:colOff>
      <xdr:row>61</xdr:row>
      <xdr:rowOff>44825</xdr:rowOff>
    </xdr:from>
    <xdr:ext cx="239949" cy="343646"/>
    <xdr:pic>
      <xdr:nvPicPr>
        <xdr:cNvPr id="21" name="รูปภาพ 20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9963" y="30057234"/>
          <a:ext cx="239949" cy="343646"/>
        </a:xfrm>
        <a:prstGeom prst="rect">
          <a:avLst/>
        </a:prstGeom>
      </xdr:spPr>
    </xdr:pic>
    <xdr:clientData/>
  </xdr:oneCellAnchor>
  <xdr:oneCellAnchor>
    <xdr:from>
      <xdr:col>13</xdr:col>
      <xdr:colOff>950281</xdr:colOff>
      <xdr:row>61</xdr:row>
      <xdr:rowOff>44825</xdr:rowOff>
    </xdr:from>
    <xdr:ext cx="239949" cy="343646"/>
    <xdr:pic>
      <xdr:nvPicPr>
        <xdr:cNvPr id="22" name="รูปภาพ 21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9963" y="30057234"/>
          <a:ext cx="239949" cy="343646"/>
        </a:xfrm>
        <a:prstGeom prst="rect">
          <a:avLst/>
        </a:prstGeom>
      </xdr:spPr>
    </xdr:pic>
    <xdr:clientData/>
  </xdr:oneCellAnchor>
  <xdr:oneCellAnchor>
    <xdr:from>
      <xdr:col>13</xdr:col>
      <xdr:colOff>950281</xdr:colOff>
      <xdr:row>65</xdr:row>
      <xdr:rowOff>44825</xdr:rowOff>
    </xdr:from>
    <xdr:ext cx="239949" cy="343646"/>
    <xdr:pic>
      <xdr:nvPicPr>
        <xdr:cNvPr id="23" name="รูปภาพ 22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9963" y="30057234"/>
          <a:ext cx="239949" cy="343646"/>
        </a:xfrm>
        <a:prstGeom prst="rect">
          <a:avLst/>
        </a:prstGeom>
      </xdr:spPr>
    </xdr:pic>
    <xdr:clientData/>
  </xdr:oneCellAnchor>
  <xdr:oneCellAnchor>
    <xdr:from>
      <xdr:col>13</xdr:col>
      <xdr:colOff>950281</xdr:colOff>
      <xdr:row>65</xdr:row>
      <xdr:rowOff>44825</xdr:rowOff>
    </xdr:from>
    <xdr:ext cx="239949" cy="343646"/>
    <xdr:pic>
      <xdr:nvPicPr>
        <xdr:cNvPr id="24" name="รูปภาพ 23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9963" y="30057234"/>
          <a:ext cx="239949" cy="343646"/>
        </a:xfrm>
        <a:prstGeom prst="rect">
          <a:avLst/>
        </a:prstGeom>
      </xdr:spPr>
    </xdr:pic>
    <xdr:clientData/>
  </xdr:oneCellAnchor>
  <xdr:oneCellAnchor>
    <xdr:from>
      <xdr:col>13</xdr:col>
      <xdr:colOff>950281</xdr:colOff>
      <xdr:row>68</xdr:row>
      <xdr:rowOff>44825</xdr:rowOff>
    </xdr:from>
    <xdr:ext cx="239949" cy="343646"/>
    <xdr:pic>
      <xdr:nvPicPr>
        <xdr:cNvPr id="25" name="รูปภาพ 24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9963" y="30057234"/>
          <a:ext cx="239949" cy="343646"/>
        </a:xfrm>
        <a:prstGeom prst="rect">
          <a:avLst/>
        </a:prstGeom>
      </xdr:spPr>
    </xdr:pic>
    <xdr:clientData/>
  </xdr:oneCellAnchor>
  <xdr:oneCellAnchor>
    <xdr:from>
      <xdr:col>13</xdr:col>
      <xdr:colOff>950281</xdr:colOff>
      <xdr:row>68</xdr:row>
      <xdr:rowOff>44825</xdr:rowOff>
    </xdr:from>
    <xdr:ext cx="239949" cy="343646"/>
    <xdr:pic>
      <xdr:nvPicPr>
        <xdr:cNvPr id="26" name="รูปภาพ 25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9963" y="30057234"/>
          <a:ext cx="239949" cy="343646"/>
        </a:xfrm>
        <a:prstGeom prst="rect">
          <a:avLst/>
        </a:prstGeom>
      </xdr:spPr>
    </xdr:pic>
    <xdr:clientData/>
  </xdr:oneCellAnchor>
  <xdr:twoCellAnchor>
    <xdr:from>
      <xdr:col>16</xdr:col>
      <xdr:colOff>872404</xdr:colOff>
      <xdr:row>31</xdr:row>
      <xdr:rowOff>242456</xdr:rowOff>
    </xdr:from>
    <xdr:to>
      <xdr:col>55</xdr:col>
      <xdr:colOff>523876</xdr:colOff>
      <xdr:row>34</xdr:row>
      <xdr:rowOff>701387</xdr:rowOff>
    </xdr:to>
    <xdr:sp macro="" textlink="">
      <xdr:nvSpPr>
        <xdr:cNvPr id="12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/>
      </xdr:nvSpPr>
      <xdr:spPr>
        <a:xfrm>
          <a:off x="24661092" y="15291956"/>
          <a:ext cx="5152159" cy="2649681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413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721178</xdr:colOff>
      <xdr:row>36</xdr:row>
      <xdr:rowOff>200025</xdr:rowOff>
    </xdr:from>
    <xdr:to>
      <xdr:col>11</xdr:col>
      <xdr:colOff>1455964</xdr:colOff>
      <xdr:row>39</xdr:row>
      <xdr:rowOff>101949</xdr:rowOff>
    </xdr:to>
    <xdr:sp macro="" textlink="$C$42">
      <xdr:nvSpPr>
        <xdr:cNvPr id="2" name="Rectangle 10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 bwMode="auto">
        <a:xfrm>
          <a:off x="11144249" y="19358882"/>
          <a:ext cx="2462894" cy="1180996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fld id="{B560B91E-484A-463C-BE65-B53FB9D6A504}" type="TxLink">
            <a:rPr lang="en-US" sz="9600" b="1" i="0" u="none" strike="noStrike"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ctr"/>
            <a:t>S2</a:t>
          </a:fld>
          <a:endParaRPr lang="th-TH" sz="4000"/>
        </a:p>
      </xdr:txBody>
    </xdr:sp>
    <xdr:clientData/>
  </xdr:twoCellAnchor>
  <xdr:twoCellAnchor>
    <xdr:from>
      <xdr:col>10</xdr:col>
      <xdr:colOff>189262</xdr:colOff>
      <xdr:row>6</xdr:row>
      <xdr:rowOff>371103</xdr:rowOff>
    </xdr:from>
    <xdr:to>
      <xdr:col>11</xdr:col>
      <xdr:colOff>1588324</xdr:colOff>
      <xdr:row>8</xdr:row>
      <xdr:rowOff>23304</xdr:rowOff>
    </xdr:to>
    <xdr:sp macro="" textlink="$U$3">
      <xdr:nvSpPr>
        <xdr:cNvPr id="3" name="TextBox 64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11498035" y="3800103"/>
          <a:ext cx="2247653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ECDB28C-0581-4C3B-9E20-55E53F64DE6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1129393</xdr:colOff>
      <xdr:row>7</xdr:row>
      <xdr:rowOff>129887</xdr:rowOff>
    </xdr:from>
    <xdr:to>
      <xdr:col>5</xdr:col>
      <xdr:colOff>57151</xdr:colOff>
      <xdr:row>8</xdr:row>
      <xdr:rowOff>169521</xdr:rowOff>
    </xdr:to>
    <xdr:sp macro="" textlink="$U$3">
      <xdr:nvSpPr>
        <xdr:cNvPr id="4" name="TextBox 64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3276848" y="3939887"/>
          <a:ext cx="2252848" cy="3513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ECDB28C-0581-4C3B-9E20-55E53F64DE6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828798</xdr:colOff>
      <xdr:row>7</xdr:row>
      <xdr:rowOff>54677</xdr:rowOff>
    </xdr:from>
    <xdr:to>
      <xdr:col>9</xdr:col>
      <xdr:colOff>434192</xdr:colOff>
      <xdr:row>8</xdr:row>
      <xdr:rowOff>87878</xdr:rowOff>
    </xdr:to>
    <xdr:sp macro="" textlink="$U$2">
      <xdr:nvSpPr>
        <xdr:cNvPr id="5" name="TextBox 6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/>
      </xdr:nvSpPr>
      <xdr:spPr>
        <a:xfrm>
          <a:off x="8448798" y="3864677"/>
          <a:ext cx="2410939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B3F452-7920-42E6-9D87-1355F2EC9F21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906977</xdr:colOff>
      <xdr:row>9</xdr:row>
      <xdr:rowOff>142752</xdr:rowOff>
    </xdr:from>
    <xdr:to>
      <xdr:col>9</xdr:col>
      <xdr:colOff>512371</xdr:colOff>
      <xdr:row>10</xdr:row>
      <xdr:rowOff>188323</xdr:rowOff>
    </xdr:to>
    <xdr:sp macro="" textlink="$U$4">
      <xdr:nvSpPr>
        <xdr:cNvPr id="6" name="TextBox 64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/>
      </xdr:nvSpPr>
      <xdr:spPr>
        <a:xfrm>
          <a:off x="8526977" y="4576207"/>
          <a:ext cx="2410939" cy="3572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1D3E3C2-AD07-42B7-AD98-19A91A9A4756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45027</xdr:colOff>
      <xdr:row>8</xdr:row>
      <xdr:rowOff>228353</xdr:rowOff>
    </xdr:from>
    <xdr:to>
      <xdr:col>11</xdr:col>
      <xdr:colOff>1524000</xdr:colOff>
      <xdr:row>10</xdr:row>
      <xdr:rowOff>86591</xdr:rowOff>
    </xdr:to>
    <xdr:sp macro="" textlink="$U$5">
      <xdr:nvSpPr>
        <xdr:cNvPr id="7" name="TextBox 64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/>
      </xdr:nvSpPr>
      <xdr:spPr>
        <a:xfrm>
          <a:off x="11353800" y="4350080"/>
          <a:ext cx="2327564" cy="48169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C9F28B8-A7BD-4287-B006-E59E20D262ED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900545</xdr:colOff>
      <xdr:row>8</xdr:row>
      <xdr:rowOff>236024</xdr:rowOff>
    </xdr:from>
    <xdr:to>
      <xdr:col>4</xdr:col>
      <xdr:colOff>861704</xdr:colOff>
      <xdr:row>10</xdr:row>
      <xdr:rowOff>17318</xdr:rowOff>
    </xdr:to>
    <xdr:sp macro="" textlink="$U$5">
      <xdr:nvSpPr>
        <xdr:cNvPr id="8" name="TextBox 64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/>
      </xdr:nvSpPr>
      <xdr:spPr>
        <a:xfrm>
          <a:off x="3048000" y="4357751"/>
          <a:ext cx="2385704" cy="4047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C9F28B8-A7BD-4287-B006-E59E20D262ED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133351</xdr:colOff>
      <xdr:row>10</xdr:row>
      <xdr:rowOff>231319</xdr:rowOff>
    </xdr:from>
    <xdr:to>
      <xdr:col>3</xdr:col>
      <xdr:colOff>963387</xdr:colOff>
      <xdr:row>14</xdr:row>
      <xdr:rowOff>54427</xdr:rowOff>
    </xdr:to>
    <xdr:sp macro="" textlink="$U$6">
      <xdr:nvSpPr>
        <xdr:cNvPr id="9" name="TextBox 64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/>
      </xdr:nvSpPr>
      <xdr:spPr>
        <a:xfrm>
          <a:off x="2269672" y="4898569"/>
          <a:ext cx="2013858" cy="9933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A0D6F13D-D319-4C58-BAAF-F6320C97E4C2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397082</xdr:colOff>
      <xdr:row>15</xdr:row>
      <xdr:rowOff>527216</xdr:rowOff>
    </xdr:from>
    <xdr:to>
      <xdr:col>11</xdr:col>
      <xdr:colOff>682833</xdr:colOff>
      <xdr:row>15</xdr:row>
      <xdr:rowOff>1117074</xdr:rowOff>
    </xdr:to>
    <xdr:sp macro="" textlink="$V$19">
      <xdr:nvSpPr>
        <xdr:cNvPr id="10" name="TextBox 64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/>
      </xdr:nvSpPr>
      <xdr:spPr>
        <a:xfrm>
          <a:off x="10822627" y="6796398"/>
          <a:ext cx="2017570" cy="58985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F13E6EE-B19A-4A02-A757-46C481DCDB6B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329293</xdr:colOff>
      <xdr:row>15</xdr:row>
      <xdr:rowOff>1074221</xdr:rowOff>
    </xdr:from>
    <xdr:to>
      <xdr:col>8</xdr:col>
      <xdr:colOff>1118508</xdr:colOff>
      <xdr:row>15</xdr:row>
      <xdr:rowOff>1664079</xdr:rowOff>
    </xdr:to>
    <xdr:sp macro="" textlink="$U$7">
      <xdr:nvSpPr>
        <xdr:cNvPr id="11" name="TextBox 64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/>
      </xdr:nvSpPr>
      <xdr:spPr>
        <a:xfrm>
          <a:off x="7949293" y="7343403"/>
          <a:ext cx="2018806" cy="58985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0D62555-7B5A-4C02-A6AC-EC8C46534BD4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735032</xdr:colOff>
      <xdr:row>28</xdr:row>
      <xdr:rowOff>206830</xdr:rowOff>
    </xdr:from>
    <xdr:to>
      <xdr:col>11</xdr:col>
      <xdr:colOff>1956954</xdr:colOff>
      <xdr:row>29</xdr:row>
      <xdr:rowOff>155864</xdr:rowOff>
    </xdr:to>
    <xdr:sp macro="" textlink="$U$3">
      <xdr:nvSpPr>
        <xdr:cNvPr id="12" name="TextBox 64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/>
      </xdr:nvSpPr>
      <xdr:spPr>
        <a:xfrm>
          <a:off x="12043805" y="13178148"/>
          <a:ext cx="2070513" cy="3300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ECDB28C-0581-4C3B-9E20-55E53F64DE6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614796</xdr:colOff>
      <xdr:row>28</xdr:row>
      <xdr:rowOff>241219</xdr:rowOff>
    </xdr:from>
    <xdr:to>
      <xdr:col>4</xdr:col>
      <xdr:colOff>542307</xdr:colOff>
      <xdr:row>29</xdr:row>
      <xdr:rowOff>190797</xdr:rowOff>
    </xdr:to>
    <xdr:sp macro="" textlink="$U$3">
      <xdr:nvSpPr>
        <xdr:cNvPr id="13" name="TextBox 64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/>
      </xdr:nvSpPr>
      <xdr:spPr>
        <a:xfrm>
          <a:off x="2762251" y="13212537"/>
          <a:ext cx="2352056" cy="33057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ECDB28C-0581-4C3B-9E20-55E53F64DE6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1017318</xdr:colOff>
      <xdr:row>26</xdr:row>
      <xdr:rowOff>202376</xdr:rowOff>
    </xdr:from>
    <xdr:to>
      <xdr:col>9</xdr:col>
      <xdr:colOff>622712</xdr:colOff>
      <xdr:row>27</xdr:row>
      <xdr:rowOff>260317</xdr:rowOff>
    </xdr:to>
    <xdr:sp macro="" textlink="$U$4">
      <xdr:nvSpPr>
        <xdr:cNvPr id="15" name="TextBox 6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/>
      </xdr:nvSpPr>
      <xdr:spPr>
        <a:xfrm>
          <a:off x="8637318" y="12550240"/>
          <a:ext cx="2410939" cy="3696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1D3E3C2-AD07-42B7-AD98-19A91A9A4756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733053</xdr:colOff>
      <xdr:row>26</xdr:row>
      <xdr:rowOff>296635</xdr:rowOff>
    </xdr:from>
    <xdr:to>
      <xdr:col>12</xdr:col>
      <xdr:colOff>190500</xdr:colOff>
      <xdr:row>28</xdr:row>
      <xdr:rowOff>34637</xdr:rowOff>
    </xdr:to>
    <xdr:sp macro="" textlink="$U$5">
      <xdr:nvSpPr>
        <xdr:cNvPr id="16" name="TextBox 6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/>
      </xdr:nvSpPr>
      <xdr:spPr>
        <a:xfrm>
          <a:off x="12041826" y="12644499"/>
          <a:ext cx="2349583" cy="36145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C9F28B8-A7BD-4287-B006-E59E20D262ED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502226</xdr:colOff>
      <xdr:row>27</xdr:row>
      <xdr:rowOff>53194</xdr:rowOff>
    </xdr:from>
    <xdr:to>
      <xdr:col>4</xdr:col>
      <xdr:colOff>592281</xdr:colOff>
      <xdr:row>28</xdr:row>
      <xdr:rowOff>173183</xdr:rowOff>
    </xdr:to>
    <xdr:sp macro="" textlink="$U$5">
      <xdr:nvSpPr>
        <xdr:cNvPr id="17" name="TextBox 64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 txBox="1"/>
      </xdr:nvSpPr>
      <xdr:spPr>
        <a:xfrm>
          <a:off x="2649681" y="12712785"/>
          <a:ext cx="2514600" cy="4317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C9F28B8-A7BD-4287-B006-E59E20D262ED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481198</xdr:colOff>
      <xdr:row>30</xdr:row>
      <xdr:rowOff>284759</xdr:rowOff>
    </xdr:from>
    <xdr:to>
      <xdr:col>3</xdr:col>
      <xdr:colOff>86592</xdr:colOff>
      <xdr:row>31</xdr:row>
      <xdr:rowOff>514843</xdr:rowOff>
    </xdr:to>
    <xdr:sp macro="" textlink="$U$6">
      <xdr:nvSpPr>
        <xdr:cNvPr id="18" name="TextBox 64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 txBox="1"/>
      </xdr:nvSpPr>
      <xdr:spPr>
        <a:xfrm>
          <a:off x="1399062" y="13948804"/>
          <a:ext cx="2012621" cy="100940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A0D6F13D-D319-4C58-BAAF-F6320C97E4C2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282534</xdr:colOff>
      <xdr:row>33</xdr:row>
      <xdr:rowOff>648936</xdr:rowOff>
    </xdr:from>
    <xdr:to>
      <xdr:col>8</xdr:col>
      <xdr:colOff>1071749</xdr:colOff>
      <xdr:row>33</xdr:row>
      <xdr:rowOff>1238794</xdr:rowOff>
    </xdr:to>
    <xdr:sp macro="" textlink="$U$8">
      <xdr:nvSpPr>
        <xdr:cNvPr id="19" name="TextBox 64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 txBox="1"/>
      </xdr:nvSpPr>
      <xdr:spPr>
        <a:xfrm>
          <a:off x="7902534" y="16650936"/>
          <a:ext cx="2018806" cy="58985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54C368E-FDF8-49DD-B056-D6DF1428D23B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71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138049</xdr:colOff>
      <xdr:row>8</xdr:row>
      <xdr:rowOff>108856</xdr:rowOff>
    </xdr:from>
    <xdr:to>
      <xdr:col>11</xdr:col>
      <xdr:colOff>1803565</xdr:colOff>
      <xdr:row>9</xdr:row>
      <xdr:rowOff>117070</xdr:rowOff>
    </xdr:to>
    <xdr:sp macro="" textlink="$V$5">
      <xdr:nvSpPr>
        <xdr:cNvPr id="20" name="TextBox 64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 txBox="1"/>
      </xdr:nvSpPr>
      <xdr:spPr>
        <a:xfrm>
          <a:off x="11446822" y="4230583"/>
          <a:ext cx="2514107" cy="31994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6F249F-4736-448B-B671-43147BB18B6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DB12มม. @0.225ม.</a:t>
          </a:fld>
          <a:endParaRPr lang="th-TH" sz="7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541810</xdr:colOff>
      <xdr:row>8</xdr:row>
      <xdr:rowOff>113805</xdr:rowOff>
    </xdr:from>
    <xdr:to>
      <xdr:col>4</xdr:col>
      <xdr:colOff>645967</xdr:colOff>
      <xdr:row>9</xdr:row>
      <xdr:rowOff>184115</xdr:rowOff>
    </xdr:to>
    <xdr:sp macro="" textlink="$V$5">
      <xdr:nvSpPr>
        <xdr:cNvPr id="21" name="TextBox 64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 txBox="1"/>
      </xdr:nvSpPr>
      <xdr:spPr>
        <a:xfrm>
          <a:off x="2689265" y="4235532"/>
          <a:ext cx="2528702" cy="3820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6F249F-4736-448B-B671-43147BB18B6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DB12มม. @0.225ม.</a:t>
          </a:fld>
          <a:endParaRPr lang="th-TH" sz="7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876792</xdr:colOff>
      <xdr:row>8</xdr:row>
      <xdr:rowOff>12373</xdr:rowOff>
    </xdr:from>
    <xdr:to>
      <xdr:col>9</xdr:col>
      <xdr:colOff>786985</xdr:colOff>
      <xdr:row>9</xdr:row>
      <xdr:rowOff>57942</xdr:rowOff>
    </xdr:to>
    <xdr:sp macro="" textlink="$V$2">
      <xdr:nvSpPr>
        <xdr:cNvPr id="22" name="TextBox 64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 txBox="1"/>
      </xdr:nvSpPr>
      <xdr:spPr>
        <a:xfrm>
          <a:off x="8496792" y="4134100"/>
          <a:ext cx="2715738" cy="3572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B350E0E-0050-42E2-AE44-6E25245AEDBF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DB9มม. @0.25ม.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85105</xdr:colOff>
      <xdr:row>9</xdr:row>
      <xdr:rowOff>251112</xdr:rowOff>
    </xdr:from>
    <xdr:to>
      <xdr:col>11</xdr:col>
      <xdr:colOff>1562592</xdr:colOff>
      <xdr:row>11</xdr:row>
      <xdr:rowOff>116277</xdr:rowOff>
    </xdr:to>
    <xdr:sp macro="" textlink="$V$3">
      <xdr:nvSpPr>
        <xdr:cNvPr id="23" name="TextBox 64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/>
      </xdr:nvSpPr>
      <xdr:spPr>
        <a:xfrm>
          <a:off x="11393878" y="4684567"/>
          <a:ext cx="2326078" cy="4886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29D4B25-5514-433E-91D3-8A2C17C728B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DB12มม. @0.07ม.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664276</xdr:colOff>
      <xdr:row>9</xdr:row>
      <xdr:rowOff>217961</xdr:rowOff>
    </xdr:from>
    <xdr:to>
      <xdr:col>4</xdr:col>
      <xdr:colOff>845374</xdr:colOff>
      <xdr:row>11</xdr:row>
      <xdr:rowOff>95497</xdr:rowOff>
    </xdr:to>
    <xdr:sp macro="" textlink="$V$3">
      <xdr:nvSpPr>
        <xdr:cNvPr id="24" name="TextBox 64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 txBox="1"/>
      </xdr:nvSpPr>
      <xdr:spPr>
        <a:xfrm>
          <a:off x="2811731" y="4651416"/>
          <a:ext cx="2605643" cy="50099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29D4B25-5514-433E-91D3-8A2C17C728B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DB12มม. @0.07ม.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885948</xdr:colOff>
      <xdr:row>10</xdr:row>
      <xdr:rowOff>53684</xdr:rowOff>
    </xdr:from>
    <xdr:to>
      <xdr:col>9</xdr:col>
      <xdr:colOff>776843</xdr:colOff>
      <xdr:row>11</xdr:row>
      <xdr:rowOff>230577</xdr:rowOff>
    </xdr:to>
    <xdr:sp macro="" textlink="$V$6">
      <xdr:nvSpPr>
        <xdr:cNvPr id="25" name="TextBox 64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 txBox="1"/>
      </xdr:nvSpPr>
      <xdr:spPr>
        <a:xfrm>
          <a:off x="8505948" y="4798866"/>
          <a:ext cx="2696440" cy="4886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59ECF23-2324-4456-B295-7B2F251664AE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DB9มม. @0.15ม.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373822</xdr:colOff>
      <xdr:row>11</xdr:row>
      <xdr:rowOff>306037</xdr:rowOff>
    </xdr:from>
    <xdr:to>
      <xdr:col>3</xdr:col>
      <xdr:colOff>284015</xdr:colOff>
      <xdr:row>15</xdr:row>
      <xdr:rowOff>311727</xdr:rowOff>
    </xdr:to>
    <xdr:sp macro="" textlink="$V$7">
      <xdr:nvSpPr>
        <xdr:cNvPr id="26" name="TextBox 64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 txBox="1"/>
      </xdr:nvSpPr>
      <xdr:spPr>
        <a:xfrm>
          <a:off x="1291686" y="5362946"/>
          <a:ext cx="2317420" cy="121796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C30942AA-8ECC-4B86-9921-8F1E7145678A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เมตร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193465</xdr:colOff>
      <xdr:row>31</xdr:row>
      <xdr:rowOff>441118</xdr:rowOff>
    </xdr:from>
    <xdr:to>
      <xdr:col>3</xdr:col>
      <xdr:colOff>116029</xdr:colOff>
      <xdr:row>32</xdr:row>
      <xdr:rowOff>59625</xdr:rowOff>
    </xdr:to>
    <xdr:sp macro="" textlink="$V$7">
      <xdr:nvSpPr>
        <xdr:cNvPr id="27" name="TextBox 64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 txBox="1"/>
      </xdr:nvSpPr>
      <xdr:spPr>
        <a:xfrm>
          <a:off x="1111329" y="14884482"/>
          <a:ext cx="2329791" cy="8827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C30942AA-8ECC-4B86-9921-8F1E7145678A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เมตร</a:t>
          </a:fld>
          <a:endParaRPr lang="th-TH" sz="1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302077</xdr:colOff>
      <xdr:row>33</xdr:row>
      <xdr:rowOff>648689</xdr:rowOff>
    </xdr:from>
    <xdr:to>
      <xdr:col>11</xdr:col>
      <xdr:colOff>892627</xdr:colOff>
      <xdr:row>33</xdr:row>
      <xdr:rowOff>1124938</xdr:rowOff>
    </xdr:to>
    <xdr:sp macro="" textlink="$V$12">
      <xdr:nvSpPr>
        <xdr:cNvPr id="28" name="TextBox 64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 txBox="1"/>
      </xdr:nvSpPr>
      <xdr:spPr>
        <a:xfrm>
          <a:off x="10727622" y="16650689"/>
          <a:ext cx="2322369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180409C-9F0B-42D9-8045-7B17227B33F1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1.17 เมตร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58631</xdr:colOff>
      <xdr:row>33</xdr:row>
      <xdr:rowOff>1310738</xdr:rowOff>
    </xdr:from>
    <xdr:to>
      <xdr:col>8</xdr:col>
      <xdr:colOff>1147697</xdr:colOff>
      <xdr:row>33</xdr:row>
      <xdr:rowOff>1786987</xdr:rowOff>
    </xdr:to>
    <xdr:sp macro="" textlink="$V$9">
      <xdr:nvSpPr>
        <xdr:cNvPr id="29" name="TextBox 64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 txBox="1"/>
      </xdr:nvSpPr>
      <xdr:spPr>
        <a:xfrm>
          <a:off x="7678631" y="17312738"/>
          <a:ext cx="2318657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0A9111E-633A-424D-A28F-50290F514C9C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3.5 เมตร</a:t>
          </a:fld>
          <a:endParaRPr lang="th-TH" sz="148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1236515</xdr:colOff>
      <xdr:row>15</xdr:row>
      <xdr:rowOff>1605393</xdr:rowOff>
    </xdr:from>
    <xdr:to>
      <xdr:col>8</xdr:col>
      <xdr:colOff>1078672</xdr:colOff>
      <xdr:row>15</xdr:row>
      <xdr:rowOff>2081642</xdr:rowOff>
    </xdr:to>
    <xdr:sp macro="" textlink="$V$8">
      <xdr:nvSpPr>
        <xdr:cNvPr id="30" name="TextBox 64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 txBox="1"/>
      </xdr:nvSpPr>
      <xdr:spPr>
        <a:xfrm>
          <a:off x="7609606" y="7874575"/>
          <a:ext cx="2318657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8D786C9-43E2-4CA1-B12D-E863BE1DFBC2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เมตร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114794</xdr:colOff>
      <xdr:row>30</xdr:row>
      <xdr:rowOff>377290</xdr:rowOff>
    </xdr:from>
    <xdr:to>
      <xdr:col>11</xdr:col>
      <xdr:colOff>1592281</xdr:colOff>
      <xdr:row>30</xdr:row>
      <xdr:rowOff>722218</xdr:rowOff>
    </xdr:to>
    <xdr:sp macro="" textlink="$V$5">
      <xdr:nvSpPr>
        <xdr:cNvPr id="31" name="TextBox 64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 txBox="1"/>
      </xdr:nvSpPr>
      <xdr:spPr>
        <a:xfrm>
          <a:off x="11423567" y="14041335"/>
          <a:ext cx="2326078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6F249F-4736-448B-B671-43147BB18B64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DB12มม. @0.225ม.</a:t>
          </a:fld>
          <a:endParaRPr lang="th-TH" sz="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724890</xdr:colOff>
      <xdr:row>30</xdr:row>
      <xdr:rowOff>537112</xdr:rowOff>
    </xdr:from>
    <xdr:to>
      <xdr:col>4</xdr:col>
      <xdr:colOff>805790</xdr:colOff>
      <xdr:row>31</xdr:row>
      <xdr:rowOff>143492</xdr:rowOff>
    </xdr:to>
    <xdr:sp macro="" textlink="$V$5">
      <xdr:nvSpPr>
        <xdr:cNvPr id="32" name="TextBox 64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 txBox="1"/>
      </xdr:nvSpPr>
      <xdr:spPr>
        <a:xfrm>
          <a:off x="2872345" y="14201157"/>
          <a:ext cx="2505445" cy="38569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6F249F-4736-448B-B671-43147BB18B64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DB12มม. @0.225ม.</a:t>
          </a:fld>
          <a:endParaRPr lang="th-TH" sz="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1003214</xdr:colOff>
      <xdr:row>30</xdr:row>
      <xdr:rowOff>451757</xdr:rowOff>
    </xdr:from>
    <xdr:to>
      <xdr:col>10</xdr:col>
      <xdr:colOff>28942</xdr:colOff>
      <xdr:row>31</xdr:row>
      <xdr:rowOff>144728</xdr:rowOff>
    </xdr:to>
    <xdr:sp macro="" textlink="$V$2">
      <xdr:nvSpPr>
        <xdr:cNvPr id="33" name="TextBox 64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 txBox="1"/>
      </xdr:nvSpPr>
      <xdr:spPr>
        <a:xfrm>
          <a:off x="8623214" y="14115802"/>
          <a:ext cx="2714501" cy="47229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B350E0E-0050-42E2-AE44-6E25245AEDBF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DB9มม. @0.25ม.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143490</xdr:colOff>
      <xdr:row>29</xdr:row>
      <xdr:rowOff>188273</xdr:rowOff>
    </xdr:from>
    <xdr:to>
      <xdr:col>11</xdr:col>
      <xdr:colOff>1724395</xdr:colOff>
      <xdr:row>30</xdr:row>
      <xdr:rowOff>365165</xdr:rowOff>
    </xdr:to>
    <xdr:sp macro="" textlink="$V$3">
      <xdr:nvSpPr>
        <xdr:cNvPr id="34" name="TextBox 64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 txBox="1"/>
      </xdr:nvSpPr>
      <xdr:spPr>
        <a:xfrm>
          <a:off x="11452263" y="13540591"/>
          <a:ext cx="2429496" cy="4886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29D4B25-5514-433E-91D3-8A2C17C728B7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DB12มม. @0.07ม.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791686</xdr:colOff>
      <xdr:row>30</xdr:row>
      <xdr:rowOff>12370</xdr:rowOff>
    </xdr:from>
    <xdr:to>
      <xdr:col>5</xdr:col>
      <xdr:colOff>52694</xdr:colOff>
      <xdr:row>30</xdr:row>
      <xdr:rowOff>520037</xdr:rowOff>
    </xdr:to>
    <xdr:sp macro="" textlink="$V$3">
      <xdr:nvSpPr>
        <xdr:cNvPr id="35" name="TextBox 64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 txBox="1"/>
      </xdr:nvSpPr>
      <xdr:spPr>
        <a:xfrm>
          <a:off x="2939141" y="13676415"/>
          <a:ext cx="2586098" cy="5076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29D4B25-5514-433E-91D3-8A2C17C728B7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DB12มม. @0.07ม.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999999</xdr:colOff>
      <xdr:row>29</xdr:row>
      <xdr:rowOff>285253</xdr:rowOff>
    </xdr:from>
    <xdr:to>
      <xdr:col>10</xdr:col>
      <xdr:colOff>25727</xdr:colOff>
      <xdr:row>30</xdr:row>
      <xdr:rowOff>474515</xdr:rowOff>
    </xdr:to>
    <xdr:sp macro="" textlink="$V$6">
      <xdr:nvSpPr>
        <xdr:cNvPr id="36" name="TextBox 64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 txBox="1"/>
      </xdr:nvSpPr>
      <xdr:spPr>
        <a:xfrm>
          <a:off x="8619999" y="13637571"/>
          <a:ext cx="2714501" cy="50098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59ECF23-2324-4456-B295-7B2F251664A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DB9มม. @0.15ม.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1045029</xdr:colOff>
      <xdr:row>7</xdr:row>
      <xdr:rowOff>192975</xdr:rowOff>
    </xdr:from>
    <xdr:to>
      <xdr:col>10</xdr:col>
      <xdr:colOff>65809</xdr:colOff>
      <xdr:row>8</xdr:row>
      <xdr:rowOff>238545</xdr:rowOff>
    </xdr:to>
    <xdr:sp macro="" textlink="$W$2">
      <xdr:nvSpPr>
        <xdr:cNvPr id="37" name="TextBox 64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 txBox="1"/>
      </xdr:nvSpPr>
      <xdr:spPr>
        <a:xfrm>
          <a:off x="8665029" y="4002975"/>
          <a:ext cx="2709553" cy="3572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1D53065-A95E-4C11-A02F-A091F56AB9F4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190500</xdr:colOff>
      <xdr:row>6</xdr:row>
      <xdr:rowOff>363682</xdr:rowOff>
    </xdr:from>
    <xdr:to>
      <xdr:col>11</xdr:col>
      <xdr:colOff>1835727</xdr:colOff>
      <xdr:row>8</xdr:row>
      <xdr:rowOff>17319</xdr:rowOff>
    </xdr:to>
    <xdr:sp macro="" textlink="$W$3">
      <xdr:nvSpPr>
        <xdr:cNvPr id="38" name="TextBox 64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 txBox="1"/>
      </xdr:nvSpPr>
      <xdr:spPr>
        <a:xfrm>
          <a:off x="11499273" y="3792682"/>
          <a:ext cx="2493818" cy="34636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539D1D0-8109-460E-9920-F6C32063CEF5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732557</xdr:colOff>
      <xdr:row>7</xdr:row>
      <xdr:rowOff>121228</xdr:rowOff>
    </xdr:from>
    <xdr:to>
      <xdr:col>4</xdr:col>
      <xdr:colOff>510886</xdr:colOff>
      <xdr:row>8</xdr:row>
      <xdr:rowOff>226671</xdr:rowOff>
    </xdr:to>
    <xdr:sp macro="" textlink="$W$4">
      <xdr:nvSpPr>
        <xdr:cNvPr id="39" name="TextBox 64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 txBox="1"/>
      </xdr:nvSpPr>
      <xdr:spPr>
        <a:xfrm>
          <a:off x="2880012" y="3931228"/>
          <a:ext cx="2202874" cy="4171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80BEE65-C311-4DFA-B612-2004AB0825C2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8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174912</xdr:colOff>
      <xdr:row>8</xdr:row>
      <xdr:rowOff>194956</xdr:rowOff>
    </xdr:from>
    <xdr:to>
      <xdr:col>11</xdr:col>
      <xdr:colOff>1652401</xdr:colOff>
      <xdr:row>9</xdr:row>
      <xdr:rowOff>252897</xdr:rowOff>
    </xdr:to>
    <xdr:sp macro="" textlink="$W$5">
      <xdr:nvSpPr>
        <xdr:cNvPr id="40" name="TextBox 64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 txBox="1"/>
      </xdr:nvSpPr>
      <xdr:spPr>
        <a:xfrm>
          <a:off x="11483685" y="4316683"/>
          <a:ext cx="2326080" cy="3696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823516-6433-4F43-8D66-DADAE1B4F4AA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1044039</xdr:colOff>
      <xdr:row>8</xdr:row>
      <xdr:rowOff>304551</xdr:rowOff>
    </xdr:from>
    <xdr:to>
      <xdr:col>10</xdr:col>
      <xdr:colOff>64819</xdr:colOff>
      <xdr:row>10</xdr:row>
      <xdr:rowOff>38395</xdr:rowOff>
    </xdr:to>
    <xdr:sp macro="" textlink="$W$7">
      <xdr:nvSpPr>
        <xdr:cNvPr id="41" name="TextBox 64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 txBox="1"/>
      </xdr:nvSpPr>
      <xdr:spPr>
        <a:xfrm>
          <a:off x="8664039" y="4426278"/>
          <a:ext cx="2709553" cy="35729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AE35B6-B1D9-4575-92B1-243F368C7901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663284</xdr:colOff>
      <xdr:row>9</xdr:row>
      <xdr:rowOff>83371</xdr:rowOff>
    </xdr:from>
    <xdr:to>
      <xdr:col>4</xdr:col>
      <xdr:colOff>559869</xdr:colOff>
      <xdr:row>10</xdr:row>
      <xdr:rowOff>128942</xdr:rowOff>
    </xdr:to>
    <xdr:sp macro="" textlink="$W$6">
      <xdr:nvSpPr>
        <xdr:cNvPr id="42" name="TextBox 64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 txBox="1"/>
      </xdr:nvSpPr>
      <xdr:spPr>
        <a:xfrm>
          <a:off x="2810739" y="4516826"/>
          <a:ext cx="2321130" cy="3572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B91272-7B7D-45CD-A6EF-D1F3BA6AC5B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584857</xdr:colOff>
      <xdr:row>33</xdr:row>
      <xdr:rowOff>372342</xdr:rowOff>
    </xdr:from>
    <xdr:to>
      <xdr:col>5</xdr:col>
      <xdr:colOff>753586</xdr:colOff>
      <xdr:row>33</xdr:row>
      <xdr:rowOff>717270</xdr:rowOff>
    </xdr:to>
    <xdr:sp macro="" textlink="$W$11">
      <xdr:nvSpPr>
        <xdr:cNvPr id="43" name="TextBox 64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 txBox="1"/>
      </xdr:nvSpPr>
      <xdr:spPr>
        <a:xfrm>
          <a:off x="3909948" y="16374342"/>
          <a:ext cx="2316183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A7113D0-4B71-4F4D-8A5B-A828684DC5D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261996</xdr:colOff>
      <xdr:row>15</xdr:row>
      <xdr:rowOff>737262</xdr:rowOff>
    </xdr:from>
    <xdr:to>
      <xdr:col>11</xdr:col>
      <xdr:colOff>1244679</xdr:colOff>
      <xdr:row>15</xdr:row>
      <xdr:rowOff>1082190</xdr:rowOff>
    </xdr:to>
    <xdr:sp macro="" textlink="$W$13">
      <xdr:nvSpPr>
        <xdr:cNvPr id="44" name="TextBox 64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 txBox="1"/>
      </xdr:nvSpPr>
      <xdr:spPr>
        <a:xfrm>
          <a:off x="10687541" y="7006444"/>
          <a:ext cx="2714502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8184C6-B974-44B1-B1D1-5AC3E1F814E9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155863</xdr:colOff>
      <xdr:row>33</xdr:row>
      <xdr:rowOff>375064</xdr:rowOff>
    </xdr:from>
    <xdr:to>
      <xdr:col>11</xdr:col>
      <xdr:colOff>1138546</xdr:colOff>
      <xdr:row>33</xdr:row>
      <xdr:rowOff>719992</xdr:rowOff>
    </xdr:to>
    <xdr:sp macro="" textlink="$W$12">
      <xdr:nvSpPr>
        <xdr:cNvPr id="45" name="TextBox 64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 txBox="1"/>
      </xdr:nvSpPr>
      <xdr:spPr>
        <a:xfrm>
          <a:off x="10581408" y="16377064"/>
          <a:ext cx="2714502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0AD2B79-634F-40FD-B770-DA23A0937586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718455</xdr:colOff>
      <xdr:row>11</xdr:row>
      <xdr:rowOff>239982</xdr:rowOff>
    </xdr:from>
    <xdr:to>
      <xdr:col>3</xdr:col>
      <xdr:colOff>628648</xdr:colOff>
      <xdr:row>15</xdr:row>
      <xdr:rowOff>185552</xdr:rowOff>
    </xdr:to>
    <xdr:sp macro="" textlink="$W$14">
      <xdr:nvSpPr>
        <xdr:cNvPr id="46" name="TextBox 64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 txBox="1"/>
      </xdr:nvSpPr>
      <xdr:spPr>
        <a:xfrm>
          <a:off x="1636319" y="5296891"/>
          <a:ext cx="2317420" cy="115784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90B45264-6215-4FE9-9A73-11759110398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48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290944</xdr:colOff>
      <xdr:row>29</xdr:row>
      <xdr:rowOff>146463</xdr:rowOff>
    </xdr:from>
    <xdr:to>
      <xdr:col>11</xdr:col>
      <xdr:colOff>1768432</xdr:colOff>
      <xdr:row>30</xdr:row>
      <xdr:rowOff>192034</xdr:rowOff>
    </xdr:to>
    <xdr:sp macro="" textlink="$W$3">
      <xdr:nvSpPr>
        <xdr:cNvPr id="47" name="TextBox 64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 txBox="1"/>
      </xdr:nvSpPr>
      <xdr:spPr>
        <a:xfrm>
          <a:off x="11599717" y="13498781"/>
          <a:ext cx="2326079" cy="3572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539D1D0-8109-460E-9920-F6C32063CEF5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757545</xdr:colOff>
      <xdr:row>29</xdr:row>
      <xdr:rowOff>297627</xdr:rowOff>
    </xdr:from>
    <xdr:to>
      <xdr:col>4</xdr:col>
      <xdr:colOff>654130</xdr:colOff>
      <xdr:row>30</xdr:row>
      <xdr:rowOff>343198</xdr:rowOff>
    </xdr:to>
    <xdr:sp macro="" textlink="$W$4">
      <xdr:nvSpPr>
        <xdr:cNvPr id="48" name="TextBox 64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 txBox="1"/>
      </xdr:nvSpPr>
      <xdr:spPr>
        <a:xfrm>
          <a:off x="2905000" y="13649945"/>
          <a:ext cx="2321130" cy="3572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80BEE65-C311-4DFA-B612-2004AB0825C2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433694</xdr:colOff>
      <xdr:row>27</xdr:row>
      <xdr:rowOff>265711</xdr:rowOff>
    </xdr:from>
    <xdr:to>
      <xdr:col>11</xdr:col>
      <xdr:colOff>1906233</xdr:colOff>
      <xdr:row>28</xdr:row>
      <xdr:rowOff>323652</xdr:rowOff>
    </xdr:to>
    <xdr:sp macro="" textlink="$W$5">
      <xdr:nvSpPr>
        <xdr:cNvPr id="49" name="TextBox 64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 txBox="1"/>
      </xdr:nvSpPr>
      <xdr:spPr>
        <a:xfrm>
          <a:off x="11742467" y="12925302"/>
          <a:ext cx="2321130" cy="3696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823516-6433-4F43-8D66-DADAE1B4F4AA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1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536120</xdr:colOff>
      <xdr:row>28</xdr:row>
      <xdr:rowOff>328550</xdr:rowOff>
    </xdr:from>
    <xdr:to>
      <xdr:col>4</xdr:col>
      <xdr:colOff>432705</xdr:colOff>
      <xdr:row>29</xdr:row>
      <xdr:rowOff>304848</xdr:rowOff>
    </xdr:to>
    <xdr:sp macro="" textlink="$W$6">
      <xdr:nvSpPr>
        <xdr:cNvPr id="50" name="TextBox 64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 txBox="1"/>
      </xdr:nvSpPr>
      <xdr:spPr>
        <a:xfrm>
          <a:off x="2683575" y="13299868"/>
          <a:ext cx="2321130" cy="3572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B91272-7B7D-45CD-A6EF-D1F3BA6AC5B7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312962</xdr:colOff>
      <xdr:row>31</xdr:row>
      <xdr:rowOff>262494</xdr:rowOff>
    </xdr:from>
    <xdr:to>
      <xdr:col>3</xdr:col>
      <xdr:colOff>235526</xdr:colOff>
      <xdr:row>32</xdr:row>
      <xdr:rowOff>144978</xdr:rowOff>
    </xdr:to>
    <xdr:sp macro="" textlink="$W$14">
      <xdr:nvSpPr>
        <xdr:cNvPr id="51" name="TextBox 64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 txBox="1"/>
      </xdr:nvSpPr>
      <xdr:spPr>
        <a:xfrm>
          <a:off x="1230826" y="14705858"/>
          <a:ext cx="2329791" cy="114671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90B45264-6215-4FE9-9A73-11759110398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48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143245</xdr:colOff>
      <xdr:row>15</xdr:row>
      <xdr:rowOff>1288967</xdr:rowOff>
    </xdr:from>
    <xdr:to>
      <xdr:col>8</xdr:col>
      <xdr:colOff>1232311</xdr:colOff>
      <xdr:row>15</xdr:row>
      <xdr:rowOff>1633895</xdr:rowOff>
    </xdr:to>
    <xdr:sp macro="" textlink="$W$8">
      <xdr:nvSpPr>
        <xdr:cNvPr id="52" name="TextBox 64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 txBox="1"/>
      </xdr:nvSpPr>
      <xdr:spPr>
        <a:xfrm>
          <a:off x="7763245" y="7558149"/>
          <a:ext cx="2318657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FE0D42A-2884-4982-8491-7C047A669B8C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68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920337</xdr:colOff>
      <xdr:row>33</xdr:row>
      <xdr:rowOff>991095</xdr:rowOff>
    </xdr:from>
    <xdr:to>
      <xdr:col>8</xdr:col>
      <xdr:colOff>762494</xdr:colOff>
      <xdr:row>33</xdr:row>
      <xdr:rowOff>1336023</xdr:rowOff>
    </xdr:to>
    <xdr:sp macro="" textlink="$W$9">
      <xdr:nvSpPr>
        <xdr:cNvPr id="53" name="TextBox 64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 txBox="1"/>
      </xdr:nvSpPr>
      <xdr:spPr>
        <a:xfrm>
          <a:off x="7293428" y="16993095"/>
          <a:ext cx="2318657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E293570-B4F0-4E4C-8B4C-8CDD63BFC470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1085106</xdr:colOff>
      <xdr:row>28</xdr:row>
      <xdr:rowOff>151410</xdr:rowOff>
    </xdr:from>
    <xdr:to>
      <xdr:col>10</xdr:col>
      <xdr:colOff>105886</xdr:colOff>
      <xdr:row>29</xdr:row>
      <xdr:rowOff>127708</xdr:rowOff>
    </xdr:to>
    <xdr:sp macro="" textlink="$W$7">
      <xdr:nvSpPr>
        <xdr:cNvPr id="54" name="TextBox 64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 txBox="1"/>
      </xdr:nvSpPr>
      <xdr:spPr>
        <a:xfrm>
          <a:off x="8705106" y="13122728"/>
          <a:ext cx="2709553" cy="3572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AE35B6-B1D9-4575-92B1-243F368C7901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1079912</xdr:colOff>
      <xdr:row>29</xdr:row>
      <xdr:rowOff>271153</xdr:rowOff>
    </xdr:from>
    <xdr:to>
      <xdr:col>10</xdr:col>
      <xdr:colOff>100692</xdr:colOff>
      <xdr:row>30</xdr:row>
      <xdr:rowOff>316724</xdr:rowOff>
    </xdr:to>
    <xdr:sp macro="" textlink="$W$2">
      <xdr:nvSpPr>
        <xdr:cNvPr id="55" name="TextBox 64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 txBox="1"/>
      </xdr:nvSpPr>
      <xdr:spPr>
        <a:xfrm>
          <a:off x="8699912" y="13623471"/>
          <a:ext cx="2709553" cy="3572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1D53065-A95E-4C11-A02F-A091F56AB9F4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1045272</xdr:colOff>
      <xdr:row>15</xdr:row>
      <xdr:rowOff>957697</xdr:rowOff>
    </xdr:from>
    <xdr:to>
      <xdr:col>6</xdr:col>
      <xdr:colOff>307270</xdr:colOff>
      <xdr:row>15</xdr:row>
      <xdr:rowOff>1433946</xdr:rowOff>
    </xdr:to>
    <xdr:sp macro="" textlink="$V$50">
      <xdr:nvSpPr>
        <xdr:cNvPr id="56" name="TextBox 64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 txBox="1"/>
      </xdr:nvSpPr>
      <xdr:spPr>
        <a:xfrm>
          <a:off x="4370363" y="7226879"/>
          <a:ext cx="2309998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E4D076B-71A0-4B6B-88E9-44347B87B24E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0.67 เมตร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288468</xdr:colOff>
      <xdr:row>15</xdr:row>
      <xdr:rowOff>986395</xdr:rowOff>
    </xdr:from>
    <xdr:to>
      <xdr:col>11</xdr:col>
      <xdr:colOff>879018</xdr:colOff>
      <xdr:row>15</xdr:row>
      <xdr:rowOff>1462644</xdr:rowOff>
    </xdr:to>
    <xdr:sp macro="" textlink="$V$50">
      <xdr:nvSpPr>
        <xdr:cNvPr id="57" name="TextBox 64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 txBox="1"/>
      </xdr:nvSpPr>
      <xdr:spPr>
        <a:xfrm>
          <a:off x="10714013" y="7255577"/>
          <a:ext cx="2322369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E4D076B-71A0-4B6B-88E9-44347B87B24E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0.67 เมตร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943095</xdr:colOff>
      <xdr:row>33</xdr:row>
      <xdr:rowOff>709550</xdr:rowOff>
    </xdr:from>
    <xdr:to>
      <xdr:col>6</xdr:col>
      <xdr:colOff>213752</xdr:colOff>
      <xdr:row>33</xdr:row>
      <xdr:rowOff>1185799</xdr:rowOff>
    </xdr:to>
    <xdr:sp macro="" textlink="$V$12">
      <xdr:nvSpPr>
        <xdr:cNvPr id="58" name="TextBox 64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 txBox="1"/>
      </xdr:nvSpPr>
      <xdr:spPr>
        <a:xfrm>
          <a:off x="4268186" y="16711550"/>
          <a:ext cx="2318657" cy="4762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180409C-9F0B-42D9-8045-7B17227B33F1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1.17 เมตร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810739</xdr:colOff>
      <xdr:row>31</xdr:row>
      <xdr:rowOff>856754</xdr:rowOff>
    </xdr:from>
    <xdr:to>
      <xdr:col>5</xdr:col>
      <xdr:colOff>668484</xdr:colOff>
      <xdr:row>33</xdr:row>
      <xdr:rowOff>1209106</xdr:rowOff>
    </xdr:to>
    <xdr:sp macro="" textlink="$V$18">
      <xdr:nvSpPr>
        <xdr:cNvPr id="59" name="TextBox 64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 txBox="1"/>
      </xdr:nvSpPr>
      <xdr:spPr>
        <a:xfrm>
          <a:off x="4135830" y="15300118"/>
          <a:ext cx="2005199" cy="19109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3FE298A-03B6-42D9-AC8D-4FE0A3722E5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5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5198</xdr:colOff>
      <xdr:row>15</xdr:row>
      <xdr:rowOff>502721</xdr:rowOff>
    </xdr:from>
    <xdr:to>
      <xdr:col>6</xdr:col>
      <xdr:colOff>209306</xdr:colOff>
      <xdr:row>15</xdr:row>
      <xdr:rowOff>1092579</xdr:rowOff>
    </xdr:to>
    <xdr:sp macro="" textlink="$V$19">
      <xdr:nvSpPr>
        <xdr:cNvPr id="60" name="TextBox 64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 txBox="1"/>
      </xdr:nvSpPr>
      <xdr:spPr>
        <a:xfrm>
          <a:off x="4577198" y="6771903"/>
          <a:ext cx="2005199" cy="58985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F13E6EE-B19A-4A02-A757-46C481DCDB6B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771405</xdr:colOff>
      <xdr:row>31</xdr:row>
      <xdr:rowOff>865659</xdr:rowOff>
    </xdr:from>
    <xdr:to>
      <xdr:col>11</xdr:col>
      <xdr:colOff>1057156</xdr:colOff>
      <xdr:row>33</xdr:row>
      <xdr:rowOff>1218011</xdr:rowOff>
    </xdr:to>
    <xdr:sp macro="" textlink="$V$18">
      <xdr:nvSpPr>
        <xdr:cNvPr id="61" name="TextBox 64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 txBox="1"/>
      </xdr:nvSpPr>
      <xdr:spPr>
        <a:xfrm>
          <a:off x="11196950" y="15309023"/>
          <a:ext cx="2017570" cy="19109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3FE298A-03B6-42D9-AC8D-4FE0A3722E52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5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953487</xdr:colOff>
      <xdr:row>15</xdr:row>
      <xdr:rowOff>738501</xdr:rowOff>
    </xdr:from>
    <xdr:to>
      <xdr:col>6</xdr:col>
      <xdr:colOff>213011</xdr:colOff>
      <xdr:row>15</xdr:row>
      <xdr:rowOff>1083429</xdr:rowOff>
    </xdr:to>
    <xdr:sp macro="" textlink="$W$10">
      <xdr:nvSpPr>
        <xdr:cNvPr id="62" name="TextBox 64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 txBox="1"/>
      </xdr:nvSpPr>
      <xdr:spPr>
        <a:xfrm>
          <a:off x="4278578" y="7007683"/>
          <a:ext cx="2307524" cy="3449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ED6EC5D-38D0-483A-9B43-57BCC9BBDAA3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77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1028946</xdr:colOff>
      <xdr:row>29</xdr:row>
      <xdr:rowOff>79169</xdr:rowOff>
    </xdr:from>
    <xdr:to>
      <xdr:col>9</xdr:col>
      <xdr:colOff>634340</xdr:colOff>
      <xdr:row>30</xdr:row>
      <xdr:rowOff>124740</xdr:rowOff>
    </xdr:to>
    <xdr:sp macro="" textlink="$U$2">
      <xdr:nvSpPr>
        <xdr:cNvPr id="63" name="TextBox 64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 txBox="1"/>
      </xdr:nvSpPr>
      <xdr:spPr>
        <a:xfrm>
          <a:off x="8648946" y="13431487"/>
          <a:ext cx="2410939" cy="3572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B3F452-7920-42E6-9D87-1355F2EC9F21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37</xdr:col>
      <xdr:colOff>121996</xdr:colOff>
      <xdr:row>1</xdr:row>
      <xdr:rowOff>997958</xdr:rowOff>
    </xdr:from>
    <xdr:to>
      <xdr:col>39</xdr:col>
      <xdr:colOff>548558</xdr:colOff>
      <xdr:row>6</xdr:row>
      <xdr:rowOff>168992</xdr:rowOff>
    </xdr:to>
    <xdr:sp macro="" textlink="">
      <xdr:nvSpPr>
        <xdr:cNvPr id="14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/>
      </xdr:nvSpPr>
      <xdr:spPr>
        <a:xfrm>
          <a:off x="15290559" y="1259896"/>
          <a:ext cx="4688999" cy="2338096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37</xdr:col>
      <xdr:colOff>212148</xdr:colOff>
      <xdr:row>8</xdr:row>
      <xdr:rowOff>93027</xdr:rowOff>
    </xdr:from>
    <xdr:to>
      <xdr:col>39</xdr:col>
      <xdr:colOff>701027</xdr:colOff>
      <xdr:row>15</xdr:row>
      <xdr:rowOff>221155</xdr:rowOff>
    </xdr:to>
    <xdr:sp macro="" textlink="">
      <xdr:nvSpPr>
        <xdr:cNvPr id="64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/>
      </xdr:nvSpPr>
      <xdr:spPr>
        <a:xfrm>
          <a:off x="15380711" y="4212590"/>
          <a:ext cx="4751316" cy="2271253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37</xdr:col>
      <xdr:colOff>209109</xdr:colOff>
      <xdr:row>15</xdr:row>
      <xdr:rowOff>546088</xdr:rowOff>
    </xdr:from>
    <xdr:to>
      <xdr:col>39</xdr:col>
      <xdr:colOff>746216</xdr:colOff>
      <xdr:row>16</xdr:row>
      <xdr:rowOff>386489</xdr:rowOff>
    </xdr:to>
    <xdr:sp macro="" textlink="">
      <xdr:nvSpPr>
        <xdr:cNvPr id="65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/>
      </xdr:nvSpPr>
      <xdr:spPr>
        <a:xfrm>
          <a:off x="15377672" y="6808776"/>
          <a:ext cx="4799544" cy="2459776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37</xdr:col>
      <xdr:colOff>248947</xdr:colOff>
      <xdr:row>18</xdr:row>
      <xdr:rowOff>229465</xdr:rowOff>
    </xdr:from>
    <xdr:to>
      <xdr:col>39</xdr:col>
      <xdr:colOff>595311</xdr:colOff>
      <xdr:row>27</xdr:row>
      <xdr:rowOff>214313</xdr:rowOff>
    </xdr:to>
    <xdr:sp macro="" textlink="">
      <xdr:nvSpPr>
        <xdr:cNvPr id="66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/>
      </xdr:nvSpPr>
      <xdr:spPr>
        <a:xfrm>
          <a:off x="15417510" y="9921153"/>
          <a:ext cx="4608801" cy="2913785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3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</a:t>
          </a:r>
          <a:r>
            <a:rPr lang="th-TH" sz="3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36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39</xdr:col>
      <xdr:colOff>1374322</xdr:colOff>
      <xdr:row>19</xdr:row>
      <xdr:rowOff>272142</xdr:rowOff>
    </xdr:from>
    <xdr:to>
      <xdr:col>42</xdr:col>
      <xdr:colOff>633353</xdr:colOff>
      <xdr:row>27</xdr:row>
      <xdr:rowOff>55665</xdr:rowOff>
    </xdr:to>
    <xdr:sp macro="" textlink="">
      <xdr:nvSpPr>
        <xdr:cNvPr id="67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/>
      </xdr:nvSpPr>
      <xdr:spPr>
        <a:xfrm>
          <a:off x="20356286" y="10150928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54428</xdr:colOff>
      <xdr:row>29</xdr:row>
      <xdr:rowOff>0</xdr:rowOff>
    </xdr:from>
    <xdr:to>
      <xdr:col>11</xdr:col>
      <xdr:colOff>311603</xdr:colOff>
      <xdr:row>31</xdr:row>
      <xdr:rowOff>265235</xdr:rowOff>
    </xdr:to>
    <xdr:sp macro="" textlink="$C$35">
      <xdr:nvSpPr>
        <xdr:cNvPr id="79" name="Rectangle 10">
          <a:extLst>
            <a:ext uri="{FF2B5EF4-FFF2-40B4-BE49-F238E27FC236}">
              <a16:creationId xmlns:a16="http://schemas.microsoft.com/office/drawing/2014/main" id="{00000000-0008-0000-1100-00004F000000}"/>
            </a:ext>
          </a:extLst>
        </xdr:cNvPr>
        <xdr:cNvSpPr/>
      </xdr:nvSpPr>
      <xdr:spPr bwMode="auto">
        <a:xfrm>
          <a:off x="11620499" y="10273393"/>
          <a:ext cx="2202997" cy="1544306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7233D054-7CAD-4B0B-8A81-27213687C1A8}" type="TxLink">
            <a:rPr lang="en-US" sz="7200" b="1" i="0" u="none" strike="noStrike">
              <a:solidFill>
                <a:srgbClr val="FF0000"/>
              </a:solidFill>
              <a:latin typeface="Angsana New"/>
              <a:cs typeface="Angsana New"/>
            </a:rPr>
            <a:pPr algn="ctr"/>
            <a:t>B1</a:t>
          </a:fld>
          <a:endParaRPr lang="th-TH" sz="28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37354</xdr:colOff>
      <xdr:row>95</xdr:row>
      <xdr:rowOff>112133</xdr:rowOff>
    </xdr:from>
    <xdr:to>
      <xdr:col>2</xdr:col>
      <xdr:colOff>254760</xdr:colOff>
      <xdr:row>96</xdr:row>
      <xdr:rowOff>210592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7" name="Object 6">
              <a:extLst>
                <a:ext uri="{FF2B5EF4-FFF2-40B4-BE49-F238E27FC236}">
                  <a16:creationId xmlns:a16="http://schemas.microsoft.com/office/drawing/2014/main" id="{00000000-0008-0000-1100-00009D000000}"/>
                </a:ext>
              </a:extLst>
            </xdr:cNvPr>
            <xdr:cNvSpPr txBox="1"/>
          </xdr:nvSpPr>
          <xdr:spPr>
            <a:xfrm>
              <a:off x="952501" y="47195515"/>
              <a:ext cx="1748877" cy="677430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th-TH" sz="20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𝑆</m:t>
                    </m:r>
                    <m:r>
                      <a:rPr lang="th-TH" sz="20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th-TH" sz="20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𝑣</m:t>
                            </m:r>
                          </m:sub>
                        </m:sSub>
                        <m:r>
                          <a:rPr lang="th-TH" sz="20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⋅</m:t>
                        </m:r>
                        <m:sSub>
                          <m:sSubPr>
                            <m:ctrlP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n-US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th-TH" sz="20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⋅</m:t>
                        </m:r>
                        <m:r>
                          <a:rPr lang="th-TH" sz="20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𝑑</m:t>
                        </m:r>
                      </m:num>
                      <m:den>
                        <m:sSup>
                          <m:sSupPr>
                            <m:ctrlP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𝑉</m:t>
                            </m:r>
                          </m:e>
                          <m:sup>
                            <m: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th-TH"/>
            </a:p>
          </xdr:txBody>
        </xdr:sp>
      </mc:Choice>
      <mc:Fallback xmlns="">
        <xdr:sp macro="" textlink="">
          <xdr:nvSpPr>
            <xdr:cNvPr id="157" name="Object 6">
              <a:extLst>
                <a:ext uri="{FF2B5EF4-FFF2-40B4-BE49-F238E27FC236}">
                  <a16:creationId xmlns:a16="http://schemas.microsoft.com/office/drawing/2014/main" id="{00000000-0008-0000-1100-00009D000000}"/>
                </a:ext>
              </a:extLst>
            </xdr:cNvPr>
            <xdr:cNvSpPr txBox="1"/>
          </xdr:nvSpPr>
          <xdr:spPr>
            <a:xfrm>
              <a:off x="952501" y="47195515"/>
              <a:ext cx="1748877" cy="677430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:r>
                <a:rPr lang="th-TH" sz="20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𝑆=(𝐴_𝑣⋅𝑓_</a:t>
              </a:r>
              <a:r>
                <a:rPr lang="en-US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𝑠</a:t>
              </a:r>
              <a:r>
                <a:rPr lang="th-TH" sz="20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⋅𝑑)/𝑉^′ </a:t>
              </a:r>
              <a:endParaRPr lang="th-TH"/>
            </a:p>
          </xdr:txBody>
        </xdr:sp>
      </mc:Fallback>
    </mc:AlternateContent>
    <xdr:clientData/>
  </xdr:twoCellAnchor>
  <xdr:twoCellAnchor>
    <xdr:from>
      <xdr:col>1</xdr:col>
      <xdr:colOff>73958</xdr:colOff>
      <xdr:row>96</xdr:row>
      <xdr:rowOff>62192</xdr:rowOff>
    </xdr:from>
    <xdr:to>
      <xdr:col>1</xdr:col>
      <xdr:colOff>784412</xdr:colOff>
      <xdr:row>97</xdr:row>
      <xdr:rowOff>60135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8" name="Object 7">
              <a:extLst>
                <a:ext uri="{FF2B5EF4-FFF2-40B4-BE49-F238E27FC236}">
                  <a16:creationId xmlns:a16="http://schemas.microsoft.com/office/drawing/2014/main" id="{00000000-0008-0000-1100-00009E000000}"/>
                </a:ext>
              </a:extLst>
            </xdr:cNvPr>
            <xdr:cNvSpPr txBox="1"/>
          </xdr:nvSpPr>
          <xdr:spPr>
            <a:xfrm>
              <a:off x="992840" y="40930045"/>
              <a:ext cx="710454" cy="468590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th-TH" sz="2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th-TH" sz="2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th-TH" sz="24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𝑣</m:t>
                        </m:r>
                      </m:sub>
                    </m:sSub>
                  </m:oMath>
                </m:oMathPara>
              </a14:m>
              <a:endParaRPr lang="th-TH" sz="2400"/>
            </a:p>
          </xdr:txBody>
        </xdr:sp>
      </mc:Choice>
      <mc:Fallback xmlns="">
        <xdr:sp macro="" textlink="">
          <xdr:nvSpPr>
            <xdr:cNvPr id="158" name="Object 7">
              <a:extLst>
                <a:ext uri="{FF2B5EF4-FFF2-40B4-BE49-F238E27FC236}">
                  <a16:creationId xmlns:a16="http://schemas.microsoft.com/office/drawing/2014/main" id="{00000000-0008-0000-1100-00009E000000}"/>
                </a:ext>
              </a:extLst>
            </xdr:cNvPr>
            <xdr:cNvSpPr txBox="1"/>
          </xdr:nvSpPr>
          <xdr:spPr>
            <a:xfrm>
              <a:off x="992840" y="40930045"/>
              <a:ext cx="710454" cy="468590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/>
              <a:r>
                <a:rPr lang="th-TH" sz="2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𝐴_𝑣</a:t>
              </a:r>
              <a:endParaRPr lang="th-TH" sz="2400"/>
            </a:p>
          </xdr:txBody>
        </xdr:sp>
      </mc:Fallback>
    </mc:AlternateContent>
    <xdr:clientData/>
  </xdr:twoCellAnchor>
  <xdr:twoCellAnchor>
    <xdr:from>
      <xdr:col>5</xdr:col>
      <xdr:colOff>1751179</xdr:colOff>
      <xdr:row>13</xdr:row>
      <xdr:rowOff>963740</xdr:rowOff>
    </xdr:from>
    <xdr:to>
      <xdr:col>8</xdr:col>
      <xdr:colOff>23216</xdr:colOff>
      <xdr:row>13</xdr:row>
      <xdr:rowOff>1443159</xdr:rowOff>
    </xdr:to>
    <xdr:sp macro="" textlink="$S$2">
      <xdr:nvSpPr>
        <xdr:cNvPr id="2" name="TextBox 6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9184820" y="6098957"/>
          <a:ext cx="2309809" cy="4794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5EF22A5-0471-4647-90AB-76E793FA3360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 เมตร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747804</xdr:colOff>
      <xdr:row>15</xdr:row>
      <xdr:rowOff>354377</xdr:rowOff>
    </xdr:from>
    <xdr:to>
      <xdr:col>8</xdr:col>
      <xdr:colOff>1101589</xdr:colOff>
      <xdr:row>16</xdr:row>
      <xdr:rowOff>307868</xdr:rowOff>
    </xdr:to>
    <xdr:sp macro="" textlink="$V$2">
      <xdr:nvSpPr>
        <xdr:cNvPr id="3" name="TextBox 64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10997532" y="8450627"/>
          <a:ext cx="1575470" cy="3469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9E13CF5-6048-47AB-A3B2-9878E0130FB4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740702</xdr:colOff>
      <xdr:row>16</xdr:row>
      <xdr:rowOff>352011</xdr:rowOff>
    </xdr:from>
    <xdr:to>
      <xdr:col>9</xdr:col>
      <xdr:colOff>290035</xdr:colOff>
      <xdr:row>17</xdr:row>
      <xdr:rowOff>265272</xdr:rowOff>
    </xdr:to>
    <xdr:sp macro="" textlink="$V$3">
      <xdr:nvSpPr>
        <xdr:cNvPr id="4" name="TextBox 64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/>
      </xdr:nvSpPr>
      <xdr:spPr>
        <a:xfrm>
          <a:off x="10990430" y="8841685"/>
          <a:ext cx="2820964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CD9A48B-DA8A-4E47-B1E7-2F99277C6C8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682133</xdr:colOff>
      <xdr:row>18</xdr:row>
      <xdr:rowOff>60935</xdr:rowOff>
    </xdr:from>
    <xdr:to>
      <xdr:col>9</xdr:col>
      <xdr:colOff>532454</xdr:colOff>
      <xdr:row>19</xdr:row>
      <xdr:rowOff>109676</xdr:rowOff>
    </xdr:to>
    <xdr:sp macro="" textlink="$V$4">
      <xdr:nvSpPr>
        <xdr:cNvPr id="5" name="TextBox 6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 txBox="1"/>
      </xdr:nvSpPr>
      <xdr:spPr>
        <a:xfrm>
          <a:off x="10931861" y="9296044"/>
          <a:ext cx="3121952" cy="35933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370AE9-F1D1-4FF9-AAE2-D0AD59BDE07D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773833</xdr:colOff>
      <xdr:row>21</xdr:row>
      <xdr:rowOff>110040</xdr:rowOff>
    </xdr:from>
    <xdr:to>
      <xdr:col>9</xdr:col>
      <xdr:colOff>624154</xdr:colOff>
      <xdr:row>22</xdr:row>
      <xdr:rowOff>158781</xdr:rowOff>
    </xdr:to>
    <xdr:sp macro="" textlink="$W$2">
      <xdr:nvSpPr>
        <xdr:cNvPr id="6" name="TextBox 64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 txBox="1"/>
      </xdr:nvSpPr>
      <xdr:spPr>
        <a:xfrm>
          <a:off x="11023561" y="10359768"/>
          <a:ext cx="3121952" cy="35933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8F3BD23-414D-48E6-943F-FF5CFBEE09E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773833</xdr:colOff>
      <xdr:row>20</xdr:row>
      <xdr:rowOff>81051</xdr:rowOff>
    </xdr:from>
    <xdr:to>
      <xdr:col>9</xdr:col>
      <xdr:colOff>624154</xdr:colOff>
      <xdr:row>21</xdr:row>
      <xdr:rowOff>34542</xdr:rowOff>
    </xdr:to>
    <xdr:sp macro="" textlink="$W$3">
      <xdr:nvSpPr>
        <xdr:cNvPr id="7" name="TextBox 64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 txBox="1"/>
      </xdr:nvSpPr>
      <xdr:spPr>
        <a:xfrm>
          <a:off x="11023561" y="9937355"/>
          <a:ext cx="3121952" cy="3469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88FDE4-55AB-4AF4-ABCE-135015875C35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685683</xdr:colOff>
      <xdr:row>16</xdr:row>
      <xdr:rowOff>18339</xdr:rowOff>
    </xdr:from>
    <xdr:to>
      <xdr:col>9</xdr:col>
      <xdr:colOff>536004</xdr:colOff>
      <xdr:row>16</xdr:row>
      <xdr:rowOff>365845</xdr:rowOff>
    </xdr:to>
    <xdr:sp macro="" textlink="$W$5">
      <xdr:nvSpPr>
        <xdr:cNvPr id="8" name="TextBox 64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 txBox="1"/>
      </xdr:nvSpPr>
      <xdr:spPr>
        <a:xfrm>
          <a:off x="10935411" y="8508013"/>
          <a:ext cx="3121952" cy="3475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CC9BA6-114E-4725-A1BC-8916F16E5E19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673257</xdr:colOff>
      <xdr:row>18</xdr:row>
      <xdr:rowOff>144945</xdr:rowOff>
    </xdr:from>
    <xdr:to>
      <xdr:col>9</xdr:col>
      <xdr:colOff>621195</xdr:colOff>
      <xdr:row>19</xdr:row>
      <xdr:rowOff>240424</xdr:rowOff>
    </xdr:to>
    <xdr:sp macro="" textlink="$W$6">
      <xdr:nvSpPr>
        <xdr:cNvPr id="9" name="TextBox 64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 txBox="1"/>
      </xdr:nvSpPr>
      <xdr:spPr>
        <a:xfrm>
          <a:off x="10922985" y="9380054"/>
          <a:ext cx="3219569" cy="40607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55BB687-02C9-4738-933B-62B18C96D223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1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789214</xdr:colOff>
      <xdr:row>21</xdr:row>
      <xdr:rowOff>55020</xdr:rowOff>
    </xdr:from>
    <xdr:to>
      <xdr:col>9</xdr:col>
      <xdr:colOff>639535</xdr:colOff>
      <xdr:row>22</xdr:row>
      <xdr:rowOff>103761</xdr:rowOff>
    </xdr:to>
    <xdr:sp macro="" textlink="$X$6">
      <xdr:nvSpPr>
        <xdr:cNvPr id="10" name="TextBox 64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SpPr txBox="1"/>
      </xdr:nvSpPr>
      <xdr:spPr>
        <a:xfrm>
          <a:off x="11038942" y="10304748"/>
          <a:ext cx="3121952" cy="35933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AD0AE36-A51C-4A81-ABBE-0620A2A8B2E0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DB16 มม. </a:t>
          </a:fld>
          <a:endParaRPr lang="th-TH" sz="59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805540</xdr:colOff>
      <xdr:row>19</xdr:row>
      <xdr:rowOff>195587</xdr:rowOff>
    </xdr:from>
    <xdr:to>
      <xdr:col>9</xdr:col>
      <xdr:colOff>655861</xdr:colOff>
      <xdr:row>20</xdr:row>
      <xdr:rowOff>233088</xdr:rowOff>
    </xdr:to>
    <xdr:sp macro="" textlink="$X$7">
      <xdr:nvSpPr>
        <xdr:cNvPr id="11" name="TextBox 64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 txBox="1"/>
      </xdr:nvSpPr>
      <xdr:spPr>
        <a:xfrm>
          <a:off x="11055268" y="9741294"/>
          <a:ext cx="3121952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64369B4-E6D4-40A4-A630-DE2D715800E3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+ DB มม. </a:t>
          </a:fld>
          <a:endParaRPr lang="th-TH" sz="85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623086</xdr:colOff>
      <xdr:row>18</xdr:row>
      <xdr:rowOff>41413</xdr:rowOff>
    </xdr:from>
    <xdr:to>
      <xdr:col>9</xdr:col>
      <xdr:colOff>621194</xdr:colOff>
      <xdr:row>19</xdr:row>
      <xdr:rowOff>44719</xdr:rowOff>
    </xdr:to>
    <xdr:sp macro="" textlink="$X$11">
      <xdr:nvSpPr>
        <xdr:cNvPr id="12" name="TextBox 64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 txBox="1"/>
      </xdr:nvSpPr>
      <xdr:spPr>
        <a:xfrm>
          <a:off x="10872814" y="9276522"/>
          <a:ext cx="3269739" cy="3139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7506E2-CCF9-4DAC-AF2E-5328215DD938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เหล็กปลอก1-RB9 มม.@0.15 ม. 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746738</xdr:colOff>
      <xdr:row>15</xdr:row>
      <xdr:rowOff>334380</xdr:rowOff>
    </xdr:from>
    <xdr:to>
      <xdr:col>9</xdr:col>
      <xdr:colOff>597059</xdr:colOff>
      <xdr:row>16</xdr:row>
      <xdr:rowOff>288462</xdr:rowOff>
    </xdr:to>
    <xdr:sp macro="" textlink="$X$10">
      <xdr:nvSpPr>
        <xdr:cNvPr id="13" name="TextBox 64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SpPr txBox="1"/>
      </xdr:nvSpPr>
      <xdr:spPr>
        <a:xfrm>
          <a:off x="10996466" y="8430630"/>
          <a:ext cx="3121952" cy="3475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2D16446-34EF-4498-9884-DBDC4748560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DB16 มม.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783771</xdr:colOff>
      <xdr:row>20</xdr:row>
      <xdr:rowOff>266699</xdr:rowOff>
    </xdr:from>
    <xdr:to>
      <xdr:col>13</xdr:col>
      <xdr:colOff>225878</xdr:colOff>
      <xdr:row>21</xdr:row>
      <xdr:rowOff>220190</xdr:rowOff>
    </xdr:to>
    <xdr:sp macro="" textlink="$X$8">
      <xdr:nvSpPr>
        <xdr:cNvPr id="14" name="TextBox 64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 txBox="1"/>
      </xdr:nvSpPr>
      <xdr:spPr>
        <a:xfrm>
          <a:off x="14324212" y="9997140"/>
          <a:ext cx="3046666" cy="3456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DD1D123-F0A9-453A-8FA8-63896AB5F55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DB16 มม.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529375</xdr:colOff>
      <xdr:row>18</xdr:row>
      <xdr:rowOff>186359</xdr:rowOff>
    </xdr:from>
    <xdr:to>
      <xdr:col>13</xdr:col>
      <xdr:colOff>248478</xdr:colOff>
      <xdr:row>19</xdr:row>
      <xdr:rowOff>268113</xdr:rowOff>
    </xdr:to>
    <xdr:sp macro="" textlink="$X$11">
      <xdr:nvSpPr>
        <xdr:cNvPr id="15" name="TextBox 6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SpPr txBox="1"/>
      </xdr:nvSpPr>
      <xdr:spPr>
        <a:xfrm>
          <a:off x="14941114" y="9421468"/>
          <a:ext cx="3322038" cy="39235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7506E2-CCF9-4DAC-AF2E-5328215DD938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เหล็กปลอก1-RB9 มม.@0.15 ม. 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499556</xdr:colOff>
      <xdr:row>18</xdr:row>
      <xdr:rowOff>249307</xdr:rowOff>
    </xdr:from>
    <xdr:to>
      <xdr:col>6</xdr:col>
      <xdr:colOff>717269</xdr:colOff>
      <xdr:row>19</xdr:row>
      <xdr:rowOff>298048</xdr:rowOff>
    </xdr:to>
    <xdr:sp macro="" textlink="$X$11">
      <xdr:nvSpPr>
        <xdr:cNvPr id="16" name="TextBox 64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SpPr txBox="1"/>
      </xdr:nvSpPr>
      <xdr:spPr>
        <a:xfrm>
          <a:off x="6732219" y="9484416"/>
          <a:ext cx="3199452" cy="35933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7506E2-CCF9-4DAC-AF2E-5328215DD938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เหล็กปลอก1-RB9 มม.@0.15 ม. 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684143</xdr:colOff>
      <xdr:row>21</xdr:row>
      <xdr:rowOff>34551</xdr:rowOff>
    </xdr:from>
    <xdr:to>
      <xdr:col>6</xdr:col>
      <xdr:colOff>901856</xdr:colOff>
      <xdr:row>22</xdr:row>
      <xdr:rowOff>70868</xdr:rowOff>
    </xdr:to>
    <xdr:sp macro="" textlink="$X$9">
      <xdr:nvSpPr>
        <xdr:cNvPr id="17" name="TextBox 64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SpPr txBox="1"/>
      </xdr:nvSpPr>
      <xdr:spPr>
        <a:xfrm>
          <a:off x="6916806" y="10284279"/>
          <a:ext cx="3199452" cy="3469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C5B3E44-4A5F-4A05-AF7A-9C65EA384350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DB16 มม.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662254</xdr:colOff>
      <xdr:row>15</xdr:row>
      <xdr:rowOff>307284</xdr:rowOff>
    </xdr:from>
    <xdr:to>
      <xdr:col>13</xdr:col>
      <xdr:colOff>104361</xdr:colOff>
      <xdr:row>16</xdr:row>
      <xdr:rowOff>261958</xdr:rowOff>
    </xdr:to>
    <xdr:sp macro="" textlink="$X$2">
      <xdr:nvSpPr>
        <xdr:cNvPr id="18" name="TextBox 64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 txBox="1"/>
      </xdr:nvSpPr>
      <xdr:spPr>
        <a:xfrm>
          <a:off x="15073993" y="8403534"/>
          <a:ext cx="3045042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4002F17-5829-45C3-88FC-97E199F5181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DB16 มม.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733549</xdr:colOff>
      <xdr:row>17</xdr:row>
      <xdr:rowOff>13607</xdr:rowOff>
    </xdr:from>
    <xdr:to>
      <xdr:col>13</xdr:col>
      <xdr:colOff>175656</xdr:colOff>
      <xdr:row>18</xdr:row>
      <xdr:rowOff>62348</xdr:rowOff>
    </xdr:to>
    <xdr:sp macro="" textlink="$X$3">
      <xdr:nvSpPr>
        <xdr:cNvPr id="19" name="TextBox 64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SpPr txBox="1"/>
      </xdr:nvSpPr>
      <xdr:spPr>
        <a:xfrm>
          <a:off x="16042822" y="8967107"/>
          <a:ext cx="3044289" cy="3604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8BF0B77-AF6C-4543-8747-D990B22F59D1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+2 DB12 มม.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541918</xdr:colOff>
      <xdr:row>16</xdr:row>
      <xdr:rowOff>87557</xdr:rowOff>
    </xdr:from>
    <xdr:to>
      <xdr:col>6</xdr:col>
      <xdr:colOff>759631</xdr:colOff>
      <xdr:row>17</xdr:row>
      <xdr:rowOff>226</xdr:rowOff>
    </xdr:to>
    <xdr:sp macro="" textlink="$X$4">
      <xdr:nvSpPr>
        <xdr:cNvPr id="20" name="TextBox 64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SpPr txBox="1"/>
      </xdr:nvSpPr>
      <xdr:spPr>
        <a:xfrm>
          <a:off x="6774581" y="8577231"/>
          <a:ext cx="3199452" cy="3475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BA9B8B7-1DC8-4C2B-969B-9F07F297BB96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DB16 มม.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730999</xdr:colOff>
      <xdr:row>17</xdr:row>
      <xdr:rowOff>84363</xdr:rowOff>
    </xdr:from>
    <xdr:to>
      <xdr:col>6</xdr:col>
      <xdr:colOff>948712</xdr:colOff>
      <xdr:row>18</xdr:row>
      <xdr:rowOff>133104</xdr:rowOff>
    </xdr:to>
    <xdr:sp macro="" textlink="$X$5">
      <xdr:nvSpPr>
        <xdr:cNvPr id="21" name="TextBox 64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SpPr txBox="1"/>
      </xdr:nvSpPr>
      <xdr:spPr>
        <a:xfrm>
          <a:off x="6963662" y="9008874"/>
          <a:ext cx="3199452" cy="35933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A9C8206-B9CD-44C9-A7EF-E2831845300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+ DB มม.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625217</xdr:colOff>
      <xdr:row>21</xdr:row>
      <xdr:rowOff>196890</xdr:rowOff>
    </xdr:from>
    <xdr:to>
      <xdr:col>9</xdr:col>
      <xdr:colOff>475538</xdr:colOff>
      <xdr:row>22</xdr:row>
      <xdr:rowOff>233207</xdr:rowOff>
    </xdr:to>
    <xdr:sp macro="" textlink="$Y$6">
      <xdr:nvSpPr>
        <xdr:cNvPr id="22" name="TextBox 64">
          <a:extLst>
            <a:ext uri="{FF2B5EF4-FFF2-40B4-BE49-F238E27FC236}">
              <a16:creationId xmlns:a16="http://schemas.microsoft.com/office/drawing/2014/main" id="{00000000-0008-0000-1100-000016000000}"/>
            </a:ext>
          </a:extLst>
        </xdr:cNvPr>
        <xdr:cNvSpPr txBox="1"/>
      </xdr:nvSpPr>
      <xdr:spPr>
        <a:xfrm>
          <a:off x="11268369" y="10446618"/>
          <a:ext cx="3121952" cy="3469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263A8CC-B775-4727-AD0A-140E9B66925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620839</xdr:colOff>
      <xdr:row>20</xdr:row>
      <xdr:rowOff>200203</xdr:rowOff>
    </xdr:from>
    <xdr:to>
      <xdr:col>9</xdr:col>
      <xdr:colOff>471160</xdr:colOff>
      <xdr:row>21</xdr:row>
      <xdr:rowOff>166117</xdr:rowOff>
    </xdr:to>
    <xdr:sp macro="" textlink="$Y$7">
      <xdr:nvSpPr>
        <xdr:cNvPr id="23" name="TextBox 64">
          <a:extLst>
            <a:ext uri="{FF2B5EF4-FFF2-40B4-BE49-F238E27FC236}">
              <a16:creationId xmlns:a16="http://schemas.microsoft.com/office/drawing/2014/main" id="{00000000-0008-0000-1100-000017000000}"/>
            </a:ext>
          </a:extLst>
        </xdr:cNvPr>
        <xdr:cNvSpPr txBox="1"/>
      </xdr:nvSpPr>
      <xdr:spPr>
        <a:xfrm>
          <a:off x="11263991" y="10056507"/>
          <a:ext cx="3121952" cy="3593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1180056-7492-4F56-A325-F451375ACAC9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559076</xdr:colOff>
      <xdr:row>18</xdr:row>
      <xdr:rowOff>24849</xdr:rowOff>
    </xdr:from>
    <xdr:to>
      <xdr:col>9</xdr:col>
      <xdr:colOff>682131</xdr:colOff>
      <xdr:row>19</xdr:row>
      <xdr:rowOff>103532</xdr:rowOff>
    </xdr:to>
    <xdr:sp macro="" textlink="$Y$11">
      <xdr:nvSpPr>
        <xdr:cNvPr id="24" name="TextBox 64">
          <a:extLst>
            <a:ext uri="{FF2B5EF4-FFF2-40B4-BE49-F238E27FC236}">
              <a16:creationId xmlns:a16="http://schemas.microsoft.com/office/drawing/2014/main" id="{00000000-0008-0000-1100-000018000000}"/>
            </a:ext>
          </a:extLst>
        </xdr:cNvPr>
        <xdr:cNvSpPr txBox="1"/>
      </xdr:nvSpPr>
      <xdr:spPr>
        <a:xfrm>
          <a:off x="11202228" y="9259958"/>
          <a:ext cx="3394686" cy="38928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42EFA12-BE61-422D-9125-00DBE71153C9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496956</xdr:colOff>
      <xdr:row>18</xdr:row>
      <xdr:rowOff>144711</xdr:rowOff>
    </xdr:from>
    <xdr:to>
      <xdr:col>13</xdr:col>
      <xdr:colOff>55966</xdr:colOff>
      <xdr:row>19</xdr:row>
      <xdr:rowOff>269184</xdr:rowOff>
    </xdr:to>
    <xdr:sp macro="" textlink="$Y$11">
      <xdr:nvSpPr>
        <xdr:cNvPr id="25" name="TextBox 64">
          <a:extLst>
            <a:ext uri="{FF2B5EF4-FFF2-40B4-BE49-F238E27FC236}">
              <a16:creationId xmlns:a16="http://schemas.microsoft.com/office/drawing/2014/main" id="{00000000-0008-0000-1100-000019000000}"/>
            </a:ext>
          </a:extLst>
        </xdr:cNvPr>
        <xdr:cNvSpPr txBox="1"/>
      </xdr:nvSpPr>
      <xdr:spPr>
        <a:xfrm>
          <a:off x="15302119" y="9379820"/>
          <a:ext cx="3161945" cy="4350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BD18AA-87D8-4BE6-A021-5F231970294B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68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549730</xdr:colOff>
      <xdr:row>18</xdr:row>
      <xdr:rowOff>62120</xdr:rowOff>
    </xdr:from>
    <xdr:to>
      <xdr:col>6</xdr:col>
      <xdr:colOff>1056033</xdr:colOff>
      <xdr:row>19</xdr:row>
      <xdr:rowOff>223979</xdr:rowOff>
    </xdr:to>
    <xdr:sp macro="" textlink="$Y$11">
      <xdr:nvSpPr>
        <xdr:cNvPr id="26" name="TextBox 64">
          <a:extLst>
            <a:ext uri="{FF2B5EF4-FFF2-40B4-BE49-F238E27FC236}">
              <a16:creationId xmlns:a16="http://schemas.microsoft.com/office/drawing/2014/main" id="{00000000-0008-0000-1100-00001A000000}"/>
            </a:ext>
          </a:extLst>
        </xdr:cNvPr>
        <xdr:cNvSpPr txBox="1"/>
      </xdr:nvSpPr>
      <xdr:spPr>
        <a:xfrm>
          <a:off x="6782393" y="9297229"/>
          <a:ext cx="3488042" cy="4724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BD18AA-87D8-4BE6-A021-5F231970294B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33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634623</xdr:colOff>
      <xdr:row>15</xdr:row>
      <xdr:rowOff>388336</xdr:rowOff>
    </xdr:from>
    <xdr:to>
      <xdr:col>9</xdr:col>
      <xdr:colOff>484944</xdr:colOff>
      <xdr:row>16</xdr:row>
      <xdr:rowOff>342418</xdr:rowOff>
    </xdr:to>
    <xdr:sp macro="" textlink="$Y$10">
      <xdr:nvSpPr>
        <xdr:cNvPr id="27" name="TextBox 64">
          <a:extLst>
            <a:ext uri="{FF2B5EF4-FFF2-40B4-BE49-F238E27FC236}">
              <a16:creationId xmlns:a16="http://schemas.microsoft.com/office/drawing/2014/main" id="{00000000-0008-0000-1100-00001B000000}"/>
            </a:ext>
          </a:extLst>
        </xdr:cNvPr>
        <xdr:cNvSpPr txBox="1"/>
      </xdr:nvSpPr>
      <xdr:spPr>
        <a:xfrm>
          <a:off x="11277775" y="8484586"/>
          <a:ext cx="3121952" cy="3475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4E023FC-D0B7-454B-8A08-9D717B9D9F32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837725</xdr:colOff>
      <xdr:row>21</xdr:row>
      <xdr:rowOff>11067</xdr:rowOff>
    </xdr:from>
    <xdr:to>
      <xdr:col>13</xdr:col>
      <xdr:colOff>279832</xdr:colOff>
      <xdr:row>22</xdr:row>
      <xdr:rowOff>47384</xdr:rowOff>
    </xdr:to>
    <xdr:sp macro="" textlink="$Y$8">
      <xdr:nvSpPr>
        <xdr:cNvPr id="28" name="TextBox 64">
          <a:extLst>
            <a:ext uri="{FF2B5EF4-FFF2-40B4-BE49-F238E27FC236}">
              <a16:creationId xmlns:a16="http://schemas.microsoft.com/office/drawing/2014/main" id="{00000000-0008-0000-1100-00001C000000}"/>
            </a:ext>
          </a:extLst>
        </xdr:cNvPr>
        <xdr:cNvSpPr txBox="1"/>
      </xdr:nvSpPr>
      <xdr:spPr>
        <a:xfrm>
          <a:off x="15642888" y="10260795"/>
          <a:ext cx="3045042" cy="3469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E2646F-6C6E-4305-9948-9A03F1DAD4DA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799034</xdr:colOff>
      <xdr:row>16</xdr:row>
      <xdr:rowOff>945</xdr:rowOff>
    </xdr:from>
    <xdr:to>
      <xdr:col>13</xdr:col>
      <xdr:colOff>241141</xdr:colOff>
      <xdr:row>16</xdr:row>
      <xdr:rowOff>348451</xdr:rowOff>
    </xdr:to>
    <xdr:sp macro="" textlink="$Y$2">
      <xdr:nvSpPr>
        <xdr:cNvPr id="29" name="TextBox 64">
          <a:extLst>
            <a:ext uri="{FF2B5EF4-FFF2-40B4-BE49-F238E27FC236}">
              <a16:creationId xmlns:a16="http://schemas.microsoft.com/office/drawing/2014/main" id="{00000000-0008-0000-1100-00001D000000}"/>
            </a:ext>
          </a:extLst>
        </xdr:cNvPr>
        <xdr:cNvSpPr txBox="1"/>
      </xdr:nvSpPr>
      <xdr:spPr>
        <a:xfrm>
          <a:off x="15604197" y="8490619"/>
          <a:ext cx="3045042" cy="3475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750AE52-DA78-4828-9941-FEA5D2D5E9E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818374</xdr:colOff>
      <xdr:row>16</xdr:row>
      <xdr:rowOff>357723</xdr:rowOff>
    </xdr:from>
    <xdr:to>
      <xdr:col>13</xdr:col>
      <xdr:colOff>260481</xdr:colOff>
      <xdr:row>17</xdr:row>
      <xdr:rowOff>285236</xdr:rowOff>
    </xdr:to>
    <xdr:sp macro="" textlink="$Y$3">
      <xdr:nvSpPr>
        <xdr:cNvPr id="30" name="TextBox 64">
          <a:extLst>
            <a:ext uri="{FF2B5EF4-FFF2-40B4-BE49-F238E27FC236}">
              <a16:creationId xmlns:a16="http://schemas.microsoft.com/office/drawing/2014/main" id="{00000000-0008-0000-1100-00001E000000}"/>
            </a:ext>
          </a:extLst>
        </xdr:cNvPr>
        <xdr:cNvSpPr txBox="1"/>
      </xdr:nvSpPr>
      <xdr:spPr>
        <a:xfrm>
          <a:off x="16127647" y="8878268"/>
          <a:ext cx="3044289" cy="3604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B67AA9D-1511-4ECC-B37C-6D6C4F2138E0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636223</xdr:colOff>
      <xdr:row>21</xdr:row>
      <xdr:rowOff>69455</xdr:rowOff>
    </xdr:from>
    <xdr:to>
      <xdr:col>6</xdr:col>
      <xdr:colOff>1247360</xdr:colOff>
      <xdr:row>22</xdr:row>
      <xdr:rowOff>105772</xdr:rowOff>
    </xdr:to>
    <xdr:sp macro="" textlink="$Y$9">
      <xdr:nvSpPr>
        <xdr:cNvPr id="31" name="TextBox 64">
          <a:extLst>
            <a:ext uri="{FF2B5EF4-FFF2-40B4-BE49-F238E27FC236}">
              <a16:creationId xmlns:a16="http://schemas.microsoft.com/office/drawing/2014/main" id="{00000000-0008-0000-1100-00001F000000}"/>
            </a:ext>
          </a:extLst>
        </xdr:cNvPr>
        <xdr:cNvSpPr txBox="1"/>
      </xdr:nvSpPr>
      <xdr:spPr>
        <a:xfrm>
          <a:off x="6868886" y="10319183"/>
          <a:ext cx="3592876" cy="3469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D9A1F8D-3AEA-416D-AD94-C356389DE736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452585</xdr:colOff>
      <xdr:row>15</xdr:row>
      <xdr:rowOff>384550</xdr:rowOff>
    </xdr:from>
    <xdr:to>
      <xdr:col>6</xdr:col>
      <xdr:colOff>670298</xdr:colOff>
      <xdr:row>16</xdr:row>
      <xdr:rowOff>338632</xdr:rowOff>
    </xdr:to>
    <xdr:sp macro="" textlink="$Y$4">
      <xdr:nvSpPr>
        <xdr:cNvPr id="32" name="TextBox 64">
          <a:extLst>
            <a:ext uri="{FF2B5EF4-FFF2-40B4-BE49-F238E27FC236}">
              <a16:creationId xmlns:a16="http://schemas.microsoft.com/office/drawing/2014/main" id="{00000000-0008-0000-1100-000020000000}"/>
            </a:ext>
          </a:extLst>
        </xdr:cNvPr>
        <xdr:cNvSpPr txBox="1"/>
      </xdr:nvSpPr>
      <xdr:spPr>
        <a:xfrm>
          <a:off x="6685248" y="8480800"/>
          <a:ext cx="3199452" cy="3475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1391DD8-5183-4F3D-8012-BEE3D4ADB369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493597</xdr:colOff>
      <xdr:row>16</xdr:row>
      <xdr:rowOff>372049</xdr:rowOff>
    </xdr:from>
    <xdr:to>
      <xdr:col>6</xdr:col>
      <xdr:colOff>720835</xdr:colOff>
      <xdr:row>17</xdr:row>
      <xdr:rowOff>296551</xdr:rowOff>
    </xdr:to>
    <xdr:sp macro="" textlink="$Y$5">
      <xdr:nvSpPr>
        <xdr:cNvPr id="33" name="TextBox 64">
          <a:extLst>
            <a:ext uri="{FF2B5EF4-FFF2-40B4-BE49-F238E27FC236}">
              <a16:creationId xmlns:a16="http://schemas.microsoft.com/office/drawing/2014/main" id="{00000000-0008-0000-1100-000021000000}"/>
            </a:ext>
          </a:extLst>
        </xdr:cNvPr>
        <xdr:cNvSpPr txBox="1"/>
      </xdr:nvSpPr>
      <xdr:spPr>
        <a:xfrm>
          <a:off x="6728142" y="8892594"/>
          <a:ext cx="3292557" cy="3574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2305FCD-D7B1-4682-B3AA-F661775C210C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779318</xdr:colOff>
      <xdr:row>6</xdr:row>
      <xdr:rowOff>10864</xdr:rowOff>
    </xdr:from>
    <xdr:to>
      <xdr:col>46</xdr:col>
      <xdr:colOff>2148134</xdr:colOff>
      <xdr:row>13</xdr:row>
      <xdr:rowOff>31023</xdr:rowOff>
    </xdr:to>
    <xdr:sp macro="" textlink="">
      <xdr:nvSpPr>
        <xdr:cNvPr id="34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22000000}"/>
            </a:ext>
          </a:extLst>
        </xdr:cNvPr>
        <xdr:cNvSpPr/>
      </xdr:nvSpPr>
      <xdr:spPr>
        <a:xfrm>
          <a:off x="19690773" y="2868364"/>
          <a:ext cx="4278270" cy="2306159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727835</xdr:colOff>
      <xdr:row>13</xdr:row>
      <xdr:rowOff>243228</xdr:rowOff>
    </xdr:from>
    <xdr:to>
      <xdr:col>46</xdr:col>
      <xdr:colOff>2209202</xdr:colOff>
      <xdr:row>14</xdr:row>
      <xdr:rowOff>267884</xdr:rowOff>
    </xdr:to>
    <xdr:sp macro="" textlink="">
      <xdr:nvSpPr>
        <xdr:cNvPr id="35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100-000023000000}"/>
            </a:ext>
          </a:extLst>
        </xdr:cNvPr>
        <xdr:cNvSpPr/>
      </xdr:nvSpPr>
      <xdr:spPr>
        <a:xfrm>
          <a:off x="19639290" y="5386728"/>
          <a:ext cx="4390821" cy="1843065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663094</xdr:colOff>
      <xdr:row>14</xdr:row>
      <xdr:rowOff>434836</xdr:rowOff>
    </xdr:from>
    <xdr:to>
      <xdr:col>46</xdr:col>
      <xdr:colOff>2286000</xdr:colOff>
      <xdr:row>18</xdr:row>
      <xdr:rowOff>184575</xdr:rowOff>
    </xdr:to>
    <xdr:sp macro="" textlink="">
      <xdr:nvSpPr>
        <xdr:cNvPr id="36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100-000024000000}"/>
            </a:ext>
          </a:extLst>
        </xdr:cNvPr>
        <xdr:cNvSpPr/>
      </xdr:nvSpPr>
      <xdr:spPr>
        <a:xfrm>
          <a:off x="19574549" y="7396745"/>
          <a:ext cx="4532360" cy="2053057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723971</xdr:colOff>
      <xdr:row>19</xdr:row>
      <xdr:rowOff>152390</xdr:rowOff>
    </xdr:from>
    <xdr:to>
      <xdr:col>46</xdr:col>
      <xdr:colOff>2213786</xdr:colOff>
      <xdr:row>25</xdr:row>
      <xdr:rowOff>174878</xdr:rowOff>
    </xdr:to>
    <xdr:sp macro="" textlink="">
      <xdr:nvSpPr>
        <xdr:cNvPr id="37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100-000025000000}"/>
            </a:ext>
          </a:extLst>
        </xdr:cNvPr>
        <xdr:cNvSpPr/>
      </xdr:nvSpPr>
      <xdr:spPr>
        <a:xfrm>
          <a:off x="19635426" y="9729345"/>
          <a:ext cx="4399269" cy="1979442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36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6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3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(WSD)</a:t>
          </a:r>
          <a:endParaRPr lang="th-TH" sz="36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46</xdr:col>
      <xdr:colOff>2820147</xdr:colOff>
      <xdr:row>18</xdr:row>
      <xdr:rowOff>112059</xdr:rowOff>
    </xdr:from>
    <xdr:to>
      <xdr:col>50</xdr:col>
      <xdr:colOff>460461</xdr:colOff>
      <xdr:row>25</xdr:row>
      <xdr:rowOff>282185</xdr:rowOff>
    </xdr:to>
    <xdr:sp macro="" textlink="">
      <xdr:nvSpPr>
        <xdr:cNvPr id="38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100-000026000000}"/>
            </a:ext>
          </a:extLst>
        </xdr:cNvPr>
        <xdr:cNvSpPr/>
      </xdr:nvSpPr>
      <xdr:spPr>
        <a:xfrm>
          <a:off x="24055294" y="9244853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7</xdr:col>
      <xdr:colOff>734552</xdr:colOff>
      <xdr:row>21</xdr:row>
      <xdr:rowOff>9822</xdr:rowOff>
    </xdr:from>
    <xdr:to>
      <xdr:col>8</xdr:col>
      <xdr:colOff>1088337</xdr:colOff>
      <xdr:row>22</xdr:row>
      <xdr:rowOff>46139</xdr:rowOff>
    </xdr:to>
    <xdr:sp macro="" textlink="$V$6">
      <xdr:nvSpPr>
        <xdr:cNvPr id="39" name="TextBox 64">
          <a:extLst>
            <a:ext uri="{FF2B5EF4-FFF2-40B4-BE49-F238E27FC236}">
              <a16:creationId xmlns:a16="http://schemas.microsoft.com/office/drawing/2014/main" id="{00000000-0008-0000-1100-000027000000}"/>
            </a:ext>
          </a:extLst>
        </xdr:cNvPr>
        <xdr:cNvSpPr txBox="1"/>
      </xdr:nvSpPr>
      <xdr:spPr>
        <a:xfrm>
          <a:off x="11377704" y="10259550"/>
          <a:ext cx="1575470" cy="3469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B79417E-E46F-46A6-BE32-8FA998A6891C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825380</xdr:colOff>
      <xdr:row>14</xdr:row>
      <xdr:rowOff>1118152</xdr:rowOff>
    </xdr:from>
    <xdr:to>
      <xdr:col>7</xdr:col>
      <xdr:colOff>779549</xdr:colOff>
      <xdr:row>15</xdr:row>
      <xdr:rowOff>376758</xdr:rowOff>
    </xdr:to>
    <xdr:sp macro="" textlink="$S$3">
      <xdr:nvSpPr>
        <xdr:cNvPr id="40" name="TextBox 64">
          <a:extLst>
            <a:ext uri="{FF2B5EF4-FFF2-40B4-BE49-F238E27FC236}">
              <a16:creationId xmlns:a16="http://schemas.microsoft.com/office/drawing/2014/main" id="{00000000-0008-0000-1100-000028000000}"/>
            </a:ext>
          </a:extLst>
        </xdr:cNvPr>
        <xdr:cNvSpPr txBox="1"/>
      </xdr:nvSpPr>
      <xdr:spPr>
        <a:xfrm>
          <a:off x="10125244" y="8080061"/>
          <a:ext cx="1391578" cy="4189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347D1EB-88F6-47F4-AD75-8D830DEF042A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+mj-cs"/>
            </a:rPr>
            <a:pPr algn="l"/>
            <a:t>0.2 เมตร</a:t>
          </a:fld>
          <a:endParaRPr lang="th-TH" sz="400000" b="1" u="none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+mj-cs"/>
          </a:endParaRPr>
        </a:p>
      </xdr:txBody>
    </xdr:sp>
    <xdr:clientData/>
  </xdr:twoCellAnchor>
  <xdr:twoCellAnchor>
    <xdr:from>
      <xdr:col>6</xdr:col>
      <xdr:colOff>288216</xdr:colOff>
      <xdr:row>16</xdr:row>
      <xdr:rowOff>169502</xdr:rowOff>
    </xdr:from>
    <xdr:to>
      <xdr:col>7</xdr:col>
      <xdr:colOff>84645</xdr:colOff>
      <xdr:row>20</xdr:row>
      <xdr:rowOff>191231</xdr:rowOff>
    </xdr:to>
    <xdr:sp macro="" textlink="$S$4">
      <xdr:nvSpPr>
        <xdr:cNvPr id="41" name="TextBox 64">
          <a:extLst>
            <a:ext uri="{FF2B5EF4-FFF2-40B4-BE49-F238E27FC236}">
              <a16:creationId xmlns:a16="http://schemas.microsoft.com/office/drawing/2014/main" id="{00000000-0008-0000-1100-000029000000}"/>
            </a:ext>
          </a:extLst>
        </xdr:cNvPr>
        <xdr:cNvSpPr txBox="1"/>
      </xdr:nvSpPr>
      <xdr:spPr>
        <a:xfrm>
          <a:off x="9588080" y="8690047"/>
          <a:ext cx="1233838" cy="138986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801E9439-E54C-4795-92B1-965E1A4BB036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0.4 เมตร</a:t>
          </a:fld>
          <a:endParaRPr lang="th-TH" sz="400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768935</xdr:colOff>
      <xdr:row>15</xdr:row>
      <xdr:rowOff>15651</xdr:rowOff>
    </xdr:from>
    <xdr:to>
      <xdr:col>12</xdr:col>
      <xdr:colOff>913831</xdr:colOff>
      <xdr:row>15</xdr:row>
      <xdr:rowOff>360255</xdr:rowOff>
    </xdr:to>
    <xdr:sp macro="" textlink="$S$5">
      <xdr:nvSpPr>
        <xdr:cNvPr id="42" name="TextBox 64">
          <a:extLst>
            <a:ext uri="{FF2B5EF4-FFF2-40B4-BE49-F238E27FC236}">
              <a16:creationId xmlns:a16="http://schemas.microsoft.com/office/drawing/2014/main" id="{00000000-0008-0000-1100-00002A000000}"/>
            </a:ext>
          </a:extLst>
        </xdr:cNvPr>
        <xdr:cNvSpPr txBox="1"/>
      </xdr:nvSpPr>
      <xdr:spPr>
        <a:xfrm>
          <a:off x="14787250" y="8111901"/>
          <a:ext cx="3561472" cy="3446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6F194ED-C4B1-4855-8603-4F5CAE47B676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0.2 เมตร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723766</xdr:colOff>
      <xdr:row>15</xdr:row>
      <xdr:rowOff>98863</xdr:rowOff>
    </xdr:from>
    <xdr:to>
      <xdr:col>5</xdr:col>
      <xdr:colOff>1244934</xdr:colOff>
      <xdr:row>16</xdr:row>
      <xdr:rowOff>47666</xdr:rowOff>
    </xdr:to>
    <xdr:sp macro="" textlink="$S$5">
      <xdr:nvSpPr>
        <xdr:cNvPr id="43" name="TextBox 64">
          <a:extLst>
            <a:ext uri="{FF2B5EF4-FFF2-40B4-BE49-F238E27FC236}">
              <a16:creationId xmlns:a16="http://schemas.microsoft.com/office/drawing/2014/main" id="{00000000-0008-0000-1100-00002B000000}"/>
            </a:ext>
          </a:extLst>
        </xdr:cNvPr>
        <xdr:cNvSpPr txBox="1"/>
      </xdr:nvSpPr>
      <xdr:spPr>
        <a:xfrm>
          <a:off x="5714038" y="8195113"/>
          <a:ext cx="2964537" cy="3422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6F194ED-C4B1-4855-8603-4F5CAE47B676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0.2 เมตร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158898</xdr:colOff>
      <xdr:row>15</xdr:row>
      <xdr:rowOff>143856</xdr:rowOff>
    </xdr:from>
    <xdr:to>
      <xdr:col>9</xdr:col>
      <xdr:colOff>1024563</xdr:colOff>
      <xdr:row>20</xdr:row>
      <xdr:rowOff>167491</xdr:rowOff>
    </xdr:to>
    <xdr:sp macro="" textlink="$S$6">
      <xdr:nvSpPr>
        <xdr:cNvPr id="44" name="TextBox 64">
          <a:extLst>
            <a:ext uri="{FF2B5EF4-FFF2-40B4-BE49-F238E27FC236}">
              <a16:creationId xmlns:a16="http://schemas.microsoft.com/office/drawing/2014/main" id="{00000000-0008-0000-1100-00002C000000}"/>
            </a:ext>
          </a:extLst>
        </xdr:cNvPr>
        <xdr:cNvSpPr txBox="1"/>
      </xdr:nvSpPr>
      <xdr:spPr>
        <a:xfrm>
          <a:off x="14177213" y="8240106"/>
          <a:ext cx="865665" cy="178368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72D851C8-56FC-4302-9F0B-C3EFDDDB7251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เมตร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227772</xdr:colOff>
      <xdr:row>15</xdr:row>
      <xdr:rowOff>243791</xdr:rowOff>
    </xdr:from>
    <xdr:to>
      <xdr:col>3</xdr:col>
      <xdr:colOff>741427</xdr:colOff>
      <xdr:row>20</xdr:row>
      <xdr:rowOff>267426</xdr:rowOff>
    </xdr:to>
    <xdr:sp macro="" textlink="$S$6">
      <xdr:nvSpPr>
        <xdr:cNvPr id="45" name="TextBox 64">
          <a:extLst>
            <a:ext uri="{FF2B5EF4-FFF2-40B4-BE49-F238E27FC236}">
              <a16:creationId xmlns:a16="http://schemas.microsoft.com/office/drawing/2014/main" id="{00000000-0008-0000-1100-00002D000000}"/>
            </a:ext>
          </a:extLst>
        </xdr:cNvPr>
        <xdr:cNvSpPr txBox="1"/>
      </xdr:nvSpPr>
      <xdr:spPr>
        <a:xfrm>
          <a:off x="5218044" y="8340041"/>
          <a:ext cx="513655" cy="178368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72D851C8-56FC-4302-9F0B-C3EFDDDB7251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เมตร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29</xdr:row>
      <xdr:rowOff>0</xdr:rowOff>
    </xdr:from>
    <xdr:to>
      <xdr:col>11</xdr:col>
      <xdr:colOff>340179</xdr:colOff>
      <xdr:row>31</xdr:row>
      <xdr:rowOff>265235</xdr:rowOff>
    </xdr:to>
    <xdr:sp macro="" textlink="$C$35">
      <xdr:nvSpPr>
        <xdr:cNvPr id="3" name="Rectangle 10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 bwMode="auto">
        <a:xfrm>
          <a:off x="11402786" y="10042071"/>
          <a:ext cx="2095500" cy="1394628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10C86120-CD8E-4A30-9397-965A34280AAA}" type="TxLink">
            <a:rPr lang="en-US" sz="9600" b="1" i="0" u="none" strike="noStrike">
              <a:solidFill>
                <a:srgbClr val="FF0000"/>
              </a:solidFill>
              <a:latin typeface="Angsana New"/>
              <a:cs typeface="Angsana New"/>
            </a:rPr>
            <a:pPr algn="ctr"/>
            <a:t>B1</a:t>
          </a:fld>
          <a:endParaRPr lang="th-TH" sz="4000"/>
        </a:p>
      </xdr:txBody>
    </xdr:sp>
    <xdr:clientData/>
  </xdr:twoCellAnchor>
  <xdr:twoCellAnchor>
    <xdr:from>
      <xdr:col>0</xdr:col>
      <xdr:colOff>859119</xdr:colOff>
      <xdr:row>100</xdr:row>
      <xdr:rowOff>448683</xdr:rowOff>
    </xdr:from>
    <xdr:to>
      <xdr:col>2</xdr:col>
      <xdr:colOff>190039</xdr:colOff>
      <xdr:row>102</xdr:row>
      <xdr:rowOff>242794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Object 6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859119" y="50856477"/>
              <a:ext cx="1777538" cy="783964"/>
            </a:xfrm>
            <a:prstGeom prst="rect">
              <a:avLst/>
            </a:prstGeom>
          </xdr:spPr>
          <xdr:txBody>
            <a:bodyPr vertOverflow="clip" horzOverflow="clip" wrap="none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th-TH" sz="20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𝑆</m:t>
                    </m:r>
                    <m:r>
                      <a:rPr lang="th-TH" sz="20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th-TH" sz="20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𝑣</m:t>
                            </m:r>
                          </m:sub>
                        </m:sSub>
                        <m:r>
                          <a:rPr lang="th-TH" sz="20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⋅</m:t>
                        </m:r>
                        <m:sSub>
                          <m:sSubPr>
                            <m:ctrlP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n-US" sz="2000" b="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th-TH" sz="20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⋅</m:t>
                        </m:r>
                        <m:r>
                          <a:rPr lang="th-TH" sz="20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𝑑</m:t>
                        </m:r>
                      </m:num>
                      <m:den>
                        <m:sSup>
                          <m:sSupPr>
                            <m:ctrlP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𝑉</m:t>
                            </m:r>
                          </m:e>
                          <m:sup>
                            <m:r>
                              <a:rPr lang="th-TH" sz="20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th-TH" sz="1200"/>
            </a:p>
          </xdr:txBody>
        </xdr:sp>
      </mc:Choice>
      <mc:Fallback xmlns="">
        <xdr:sp macro="" textlink="">
          <xdr:nvSpPr>
            <xdr:cNvPr id="5" name="Object 6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859119" y="50856477"/>
              <a:ext cx="1777538" cy="783964"/>
            </a:xfrm>
            <a:prstGeom prst="rect">
              <a:avLst/>
            </a:prstGeom>
          </xdr:spPr>
          <xdr:txBody>
            <a:bodyPr vertOverflow="clip" horzOverflow="clip" wrap="none">
              <a:noAutofit/>
            </a:bodyPr>
            <a:lstStyle/>
            <a:p>
              <a:pPr/>
              <a:r>
                <a:rPr lang="th-TH" sz="20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𝑆=(𝐴_𝑣⋅𝑓_</a:t>
              </a:r>
              <a:r>
                <a:rPr lang="en-US" sz="2000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𝑦</a:t>
              </a:r>
              <a:r>
                <a:rPr lang="th-TH" sz="20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⋅𝑑)/𝑉^′ </a:t>
              </a:r>
              <a:endParaRPr lang="th-TH" sz="1200"/>
            </a:p>
          </xdr:txBody>
        </xdr:sp>
      </mc:Fallback>
    </mc:AlternateContent>
    <xdr:clientData/>
  </xdr:twoCellAnchor>
  <xdr:twoCellAnchor>
    <xdr:from>
      <xdr:col>1</xdr:col>
      <xdr:colOff>18676</xdr:colOff>
      <xdr:row>101</xdr:row>
      <xdr:rowOff>600289</xdr:rowOff>
    </xdr:from>
    <xdr:to>
      <xdr:col>1</xdr:col>
      <xdr:colOff>1054102</xdr:colOff>
      <xdr:row>102</xdr:row>
      <xdr:rowOff>452217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Object 7">
              <a:extLst>
                <a:ext uri="{FF2B5EF4-FFF2-40B4-BE49-F238E27FC236}">
                  <a16:creationId xmlns:a16="http://schemas.microsoft.com/office/drawing/2014/main" id="{00000000-0008-0000-1200-000007000000}"/>
                </a:ext>
              </a:extLst>
            </xdr:cNvPr>
            <xdr:cNvSpPr txBox="1"/>
          </xdr:nvSpPr>
          <xdr:spPr>
            <a:xfrm>
              <a:off x="933823" y="50223671"/>
              <a:ext cx="1035426" cy="486928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th-TH" sz="2400" i="1">
                          <a:solidFill>
                            <a:srgbClr val="000000"/>
                          </a:solidFill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th-TH" sz="2400" i="1">
                          <a:solidFill>
                            <a:srgbClr val="000000"/>
                          </a:solidFill>
                          <a:latin typeface="Cambria Math" panose="02040503050406030204" pitchFamily="18" charset="0"/>
                        </a:rPr>
                        <m:t>𝐴</m:t>
                      </m:r>
                    </m:e>
                    <m:sub>
                      <m:r>
                        <a:rPr lang="th-TH" sz="2400" i="1">
                          <a:solidFill>
                            <a:srgbClr val="000000"/>
                          </a:solidFill>
                          <a:latin typeface="Cambria Math" panose="02040503050406030204" pitchFamily="18" charset="0"/>
                        </a:rPr>
                        <m:t>𝑣</m:t>
                      </m:r>
                    </m:sub>
                  </m:sSub>
                </m:oMath>
              </a14:m>
              <a:r>
                <a:rPr lang="en-US" sz="2400"/>
                <a:t> </a:t>
              </a:r>
              <a:endParaRPr lang="th-TH" sz="2400"/>
            </a:p>
          </xdr:txBody>
        </xdr:sp>
      </mc:Choice>
      <mc:Fallback xmlns="">
        <xdr:sp macro="" textlink="">
          <xdr:nvSpPr>
            <xdr:cNvPr id="7" name="Object 7">
              <a:extLst>
                <a:ext uri="{FF2B5EF4-FFF2-40B4-BE49-F238E27FC236}">
                  <a16:creationId xmlns:a16="http://schemas.microsoft.com/office/drawing/2014/main" id="{00000000-0008-0000-1200-000007000000}"/>
                </a:ext>
              </a:extLst>
            </xdr:cNvPr>
            <xdr:cNvSpPr txBox="1"/>
          </xdr:nvSpPr>
          <xdr:spPr>
            <a:xfrm>
              <a:off x="933823" y="50223671"/>
              <a:ext cx="1035426" cy="486928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r>
                <a:rPr lang="th-TH" sz="2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𝐴_𝑣</a:t>
              </a:r>
              <a:r>
                <a:rPr lang="en-US" sz="2400"/>
                <a:t> </a:t>
              </a:r>
              <a:endParaRPr lang="th-TH" sz="2400"/>
            </a:p>
          </xdr:txBody>
        </xdr:sp>
      </mc:Fallback>
    </mc:AlternateContent>
    <xdr:clientData/>
  </xdr:twoCellAnchor>
  <xdr:twoCellAnchor>
    <xdr:from>
      <xdr:col>6</xdr:col>
      <xdr:colOff>489043</xdr:colOff>
      <xdr:row>13</xdr:row>
      <xdr:rowOff>1020235</xdr:rowOff>
    </xdr:from>
    <xdr:to>
      <xdr:col>8</xdr:col>
      <xdr:colOff>1278760</xdr:colOff>
      <xdr:row>13</xdr:row>
      <xdr:rowOff>1499654</xdr:rowOff>
    </xdr:to>
    <xdr:sp macro="" textlink="$S$2">
      <xdr:nvSpPr>
        <xdr:cNvPr id="2" name="TextBox 6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9511816" y="5644190"/>
          <a:ext cx="3906989" cy="4794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5EF22A5-0471-4647-90AB-76E793FA3360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 เมตร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575063</xdr:colOff>
      <xdr:row>16</xdr:row>
      <xdr:rowOff>50842</xdr:rowOff>
    </xdr:from>
    <xdr:to>
      <xdr:col>8</xdr:col>
      <xdr:colOff>928848</xdr:colOff>
      <xdr:row>16</xdr:row>
      <xdr:rowOff>401217</xdr:rowOff>
    </xdr:to>
    <xdr:sp macro="" textlink="$V$2">
      <xdr:nvSpPr>
        <xdr:cNvPr id="4" name="TextBox 64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11215185" y="7159744"/>
          <a:ext cx="1817383" cy="3503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9E13CF5-6048-47AB-A3B2-9878E0130FB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686663</xdr:colOff>
      <xdr:row>17</xdr:row>
      <xdr:rowOff>79717</xdr:rowOff>
    </xdr:from>
    <xdr:to>
      <xdr:col>9</xdr:col>
      <xdr:colOff>235996</xdr:colOff>
      <xdr:row>18</xdr:row>
      <xdr:rowOff>128536</xdr:rowOff>
    </xdr:to>
    <xdr:sp macro="" textlink="$V$3">
      <xdr:nvSpPr>
        <xdr:cNvPr id="8" name="TextBox 64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 txBox="1"/>
      </xdr:nvSpPr>
      <xdr:spPr>
        <a:xfrm>
          <a:off x="11326785" y="7630022"/>
          <a:ext cx="2964394" cy="35083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CD9A48B-DA8A-4E47-B1E7-2F99277C6C8E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493209</xdr:colOff>
      <xdr:row>18</xdr:row>
      <xdr:rowOff>295738</xdr:rowOff>
    </xdr:from>
    <xdr:to>
      <xdr:col>9</xdr:col>
      <xdr:colOff>831786</xdr:colOff>
      <xdr:row>20</xdr:row>
      <xdr:rowOff>42821</xdr:rowOff>
    </xdr:to>
    <xdr:sp macro="" textlink="$V$4">
      <xdr:nvSpPr>
        <xdr:cNvPr id="9" name="TextBox 64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 txBox="1"/>
      </xdr:nvSpPr>
      <xdr:spPr>
        <a:xfrm>
          <a:off x="11133331" y="8148055"/>
          <a:ext cx="3753638" cy="35110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370AE9-F1D1-4FF9-AAE2-D0AD59BDE07D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642126</xdr:colOff>
      <xdr:row>21</xdr:row>
      <xdr:rowOff>181066</xdr:rowOff>
    </xdr:from>
    <xdr:to>
      <xdr:col>9</xdr:col>
      <xdr:colOff>492447</xdr:colOff>
      <xdr:row>22</xdr:row>
      <xdr:rowOff>43575</xdr:rowOff>
    </xdr:to>
    <xdr:sp macro="" textlink="$W$2">
      <xdr:nvSpPr>
        <xdr:cNvPr id="10" name="TextBox 64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 txBox="1"/>
      </xdr:nvSpPr>
      <xdr:spPr>
        <a:xfrm>
          <a:off x="11282248" y="9032346"/>
          <a:ext cx="3265382" cy="3503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8F3BD23-414D-48E6-943F-FF5CFBEE09E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776901</xdr:colOff>
      <xdr:row>20</xdr:row>
      <xdr:rowOff>215847</xdr:rowOff>
    </xdr:from>
    <xdr:to>
      <xdr:col>9</xdr:col>
      <xdr:colOff>627222</xdr:colOff>
      <xdr:row>21</xdr:row>
      <xdr:rowOff>169338</xdr:rowOff>
    </xdr:to>
    <xdr:sp macro="" textlink="$W$3">
      <xdr:nvSpPr>
        <xdr:cNvPr id="11" name="TextBox 64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 txBox="1"/>
      </xdr:nvSpPr>
      <xdr:spPr>
        <a:xfrm>
          <a:off x="11417023" y="8672188"/>
          <a:ext cx="3265382" cy="34843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88FDE4-55AB-4AF4-ABCE-135015875C35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649823</xdr:colOff>
      <xdr:row>16</xdr:row>
      <xdr:rowOff>23894</xdr:rowOff>
    </xdr:from>
    <xdr:to>
      <xdr:col>9</xdr:col>
      <xdr:colOff>500144</xdr:colOff>
      <xdr:row>16</xdr:row>
      <xdr:rowOff>377965</xdr:rowOff>
    </xdr:to>
    <xdr:sp macro="" textlink="$W$5">
      <xdr:nvSpPr>
        <xdr:cNvPr id="12" name="TextBox 64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SpPr txBox="1"/>
      </xdr:nvSpPr>
      <xdr:spPr>
        <a:xfrm>
          <a:off x="11289945" y="7132796"/>
          <a:ext cx="3265382" cy="3540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CC9BA6-114E-4725-A1BC-8916F16E5E19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714261</xdr:colOff>
      <xdr:row>17</xdr:row>
      <xdr:rowOff>246437</xdr:rowOff>
    </xdr:from>
    <xdr:to>
      <xdr:col>9</xdr:col>
      <xdr:colOff>1143820</xdr:colOff>
      <xdr:row>19</xdr:row>
      <xdr:rowOff>102022</xdr:rowOff>
    </xdr:to>
    <xdr:sp macro="" textlink="$W$6">
      <xdr:nvSpPr>
        <xdr:cNvPr id="13" name="TextBox 64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SpPr txBox="1"/>
      </xdr:nvSpPr>
      <xdr:spPr>
        <a:xfrm>
          <a:off x="10239261" y="7912900"/>
          <a:ext cx="3751693" cy="45961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55BB687-02C9-4738-933B-62B18C96D22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639683</xdr:colOff>
      <xdr:row>21</xdr:row>
      <xdr:rowOff>292729</xdr:rowOff>
    </xdr:from>
    <xdr:to>
      <xdr:col>9</xdr:col>
      <xdr:colOff>490004</xdr:colOff>
      <xdr:row>22</xdr:row>
      <xdr:rowOff>155238</xdr:rowOff>
    </xdr:to>
    <xdr:sp macro="" textlink="$X$6">
      <xdr:nvSpPr>
        <xdr:cNvPr id="14" name="TextBox 64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/>
      </xdr:nvSpPr>
      <xdr:spPr>
        <a:xfrm>
          <a:off x="11279805" y="9144009"/>
          <a:ext cx="3265382" cy="3503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AD0AE36-A51C-4A81-ABBE-0620A2A8B2E0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DB16 มม. </a:t>
          </a:fld>
          <a:endParaRPr lang="th-TH" sz="59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637906</xdr:colOff>
      <xdr:row>20</xdr:row>
      <xdr:rowOff>300516</xdr:rowOff>
    </xdr:from>
    <xdr:to>
      <xdr:col>9</xdr:col>
      <xdr:colOff>488227</xdr:colOff>
      <xdr:row>21</xdr:row>
      <xdr:rowOff>256409</xdr:rowOff>
    </xdr:to>
    <xdr:sp macro="" textlink="$X$7">
      <xdr:nvSpPr>
        <xdr:cNvPr id="15" name="TextBox 6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/>
      </xdr:nvSpPr>
      <xdr:spPr>
        <a:xfrm>
          <a:off x="11278028" y="8756857"/>
          <a:ext cx="3265382" cy="3508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64369B4-E6D4-40A4-A630-DE2D715800E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+ DB มม. </a:t>
          </a:fld>
          <a:endParaRPr lang="th-TH" sz="10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726618</xdr:colOff>
      <xdr:row>18</xdr:row>
      <xdr:rowOff>51605</xdr:rowOff>
    </xdr:from>
    <xdr:to>
      <xdr:col>9</xdr:col>
      <xdr:colOff>576939</xdr:colOff>
      <xdr:row>19</xdr:row>
      <xdr:rowOff>100346</xdr:rowOff>
    </xdr:to>
    <xdr:sp macro="" textlink="$X$11">
      <xdr:nvSpPr>
        <xdr:cNvPr id="16" name="TextBox 64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 txBox="1"/>
      </xdr:nvSpPr>
      <xdr:spPr>
        <a:xfrm>
          <a:off x="10270294" y="7970429"/>
          <a:ext cx="3174733" cy="34756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7506E2-CCF9-4DAC-AF2E-5328215DD938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เหล็กปลอก1-RB6 มม.@0.15 ม. 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735101</xdr:colOff>
      <xdr:row>16</xdr:row>
      <xdr:rowOff>172828</xdr:rowOff>
    </xdr:from>
    <xdr:to>
      <xdr:col>9</xdr:col>
      <xdr:colOff>585422</xdr:colOff>
      <xdr:row>17</xdr:row>
      <xdr:rowOff>73653</xdr:rowOff>
    </xdr:to>
    <xdr:sp macro="" textlink="$X$10">
      <xdr:nvSpPr>
        <xdr:cNvPr id="17" name="TextBox 64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 txBox="1"/>
      </xdr:nvSpPr>
      <xdr:spPr>
        <a:xfrm>
          <a:off x="11375223" y="7281730"/>
          <a:ext cx="3265382" cy="3422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2D16446-34EF-4498-9884-DBDC4748560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DB16 มม.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615682</xdr:colOff>
      <xdr:row>21</xdr:row>
      <xdr:rowOff>210671</xdr:rowOff>
    </xdr:from>
    <xdr:to>
      <xdr:col>13</xdr:col>
      <xdr:colOff>57789</xdr:colOff>
      <xdr:row>22</xdr:row>
      <xdr:rowOff>70778</xdr:rowOff>
    </xdr:to>
    <xdr:sp macro="" textlink="$X$8">
      <xdr:nvSpPr>
        <xdr:cNvPr id="18" name="TextBox 64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 txBox="1"/>
      </xdr:nvSpPr>
      <xdr:spPr>
        <a:xfrm>
          <a:off x="14641711" y="9119347"/>
          <a:ext cx="3121372" cy="34569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DD1D123-F0A9-453A-8FA8-63896AB5F557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DB16 มม. </a:t>
          </a:fld>
          <a:endParaRPr lang="th-TH" sz="177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485588</xdr:colOff>
      <xdr:row>18</xdr:row>
      <xdr:rowOff>292046</xdr:rowOff>
    </xdr:from>
    <xdr:to>
      <xdr:col>13</xdr:col>
      <xdr:colOff>27105</xdr:colOff>
      <xdr:row>20</xdr:row>
      <xdr:rowOff>56028</xdr:rowOff>
    </xdr:to>
    <xdr:sp macro="" textlink="$X$11">
      <xdr:nvSpPr>
        <xdr:cNvPr id="19" name="TextBox 64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SpPr txBox="1"/>
      </xdr:nvSpPr>
      <xdr:spPr>
        <a:xfrm>
          <a:off x="14511617" y="8210870"/>
          <a:ext cx="3220782" cy="3616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7506E2-CCF9-4DAC-AF2E-5328215DD938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เหล็กปลอก1-RB6 มม.@0.15 ม. 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563707</xdr:colOff>
      <xdr:row>18</xdr:row>
      <xdr:rowOff>284630</xdr:rowOff>
    </xdr:from>
    <xdr:to>
      <xdr:col>6</xdr:col>
      <xdr:colOff>781420</xdr:colOff>
      <xdr:row>20</xdr:row>
      <xdr:rowOff>93382</xdr:rowOff>
    </xdr:to>
    <xdr:sp macro="" textlink="$X$11">
      <xdr:nvSpPr>
        <xdr:cNvPr id="20" name="TextBox 64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SpPr txBox="1"/>
      </xdr:nvSpPr>
      <xdr:spPr>
        <a:xfrm>
          <a:off x="5942531" y="8203454"/>
          <a:ext cx="3355360" cy="40639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7506E2-CCF9-4DAC-AF2E-5328215DD938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เหล็กปลอก1-RB6 มม.@0.15 ม. 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667497</xdr:colOff>
      <xdr:row>21</xdr:row>
      <xdr:rowOff>208323</xdr:rowOff>
    </xdr:from>
    <xdr:to>
      <xdr:col>6</xdr:col>
      <xdr:colOff>885210</xdr:colOff>
      <xdr:row>22</xdr:row>
      <xdr:rowOff>68430</xdr:rowOff>
    </xdr:to>
    <xdr:sp macro="" textlink="$X$9">
      <xdr:nvSpPr>
        <xdr:cNvPr id="21" name="TextBox 64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SpPr txBox="1"/>
      </xdr:nvSpPr>
      <xdr:spPr>
        <a:xfrm>
          <a:off x="6046321" y="9116999"/>
          <a:ext cx="3355360" cy="34569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C5B3E44-4A5F-4A05-AF7A-9C65EA384350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DB16 มม. </a:t>
          </a:fld>
          <a:endParaRPr lang="th-TH" sz="255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525021</xdr:colOff>
      <xdr:row>15</xdr:row>
      <xdr:rowOff>374275</xdr:rowOff>
    </xdr:from>
    <xdr:to>
      <xdr:col>12</xdr:col>
      <xdr:colOff>1479922</xdr:colOff>
      <xdr:row>16</xdr:row>
      <xdr:rowOff>330167</xdr:rowOff>
    </xdr:to>
    <xdr:sp macro="" textlink="$X$2">
      <xdr:nvSpPr>
        <xdr:cNvPr id="22" name="TextBox 64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SpPr txBox="1"/>
      </xdr:nvSpPr>
      <xdr:spPr>
        <a:xfrm>
          <a:off x="14551050" y="7172510"/>
          <a:ext cx="3121372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4002F17-5829-45C3-88FC-97E199F51813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DB16 มม. </a:t>
          </a:fld>
          <a:endParaRPr lang="th-TH" sz="255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578703</xdr:colOff>
      <xdr:row>17</xdr:row>
      <xdr:rowOff>50960</xdr:rowOff>
    </xdr:from>
    <xdr:to>
      <xdr:col>13</xdr:col>
      <xdr:colOff>20810</xdr:colOff>
      <xdr:row>18</xdr:row>
      <xdr:rowOff>99701</xdr:rowOff>
    </xdr:to>
    <xdr:sp macro="" textlink="$X$3">
      <xdr:nvSpPr>
        <xdr:cNvPr id="23" name="TextBox 64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SpPr txBox="1"/>
      </xdr:nvSpPr>
      <xdr:spPr>
        <a:xfrm>
          <a:off x="14604732" y="7670960"/>
          <a:ext cx="3121372" cy="34756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8BF0B77-AF6C-4543-8747-D990B22F59D1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+2 DB12 มม. </a:t>
          </a:fld>
          <a:endParaRPr lang="th-TH" sz="368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688895</xdr:colOff>
      <xdr:row>16</xdr:row>
      <xdr:rowOff>264</xdr:rowOff>
    </xdr:from>
    <xdr:to>
      <xdr:col>6</xdr:col>
      <xdr:colOff>906608</xdr:colOff>
      <xdr:row>16</xdr:row>
      <xdr:rowOff>342492</xdr:rowOff>
    </xdr:to>
    <xdr:sp macro="" textlink="$X$4">
      <xdr:nvSpPr>
        <xdr:cNvPr id="24" name="TextBox 64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SpPr txBox="1"/>
      </xdr:nvSpPr>
      <xdr:spPr>
        <a:xfrm>
          <a:off x="6067719" y="7190705"/>
          <a:ext cx="3355360" cy="3422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BA9B8B7-1DC8-4C2B-969B-9F07F297BB96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DB16 มม. </a:t>
          </a:fld>
          <a:endParaRPr lang="th-TH" sz="368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710292</xdr:colOff>
      <xdr:row>17</xdr:row>
      <xdr:rowOff>65687</xdr:rowOff>
    </xdr:from>
    <xdr:to>
      <xdr:col>6</xdr:col>
      <xdr:colOff>928005</xdr:colOff>
      <xdr:row>18</xdr:row>
      <xdr:rowOff>114428</xdr:rowOff>
    </xdr:to>
    <xdr:sp macro="" textlink="$X$5">
      <xdr:nvSpPr>
        <xdr:cNvPr id="25" name="TextBox 64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SpPr txBox="1"/>
      </xdr:nvSpPr>
      <xdr:spPr>
        <a:xfrm>
          <a:off x="6089116" y="7685687"/>
          <a:ext cx="3355360" cy="34756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A9C8206-B9CD-44C9-A7EF-E28318453003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+ DB มม.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541315</xdr:colOff>
      <xdr:row>21</xdr:row>
      <xdr:rowOff>189288</xdr:rowOff>
    </xdr:from>
    <xdr:to>
      <xdr:col>9</xdr:col>
      <xdr:colOff>391636</xdr:colOff>
      <xdr:row>22</xdr:row>
      <xdr:rowOff>51797</xdr:rowOff>
    </xdr:to>
    <xdr:sp macro="" textlink="$Y$6">
      <xdr:nvSpPr>
        <xdr:cNvPr id="26" name="TextBox 64"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SpPr txBox="1"/>
      </xdr:nvSpPr>
      <xdr:spPr>
        <a:xfrm>
          <a:off x="11181437" y="9040568"/>
          <a:ext cx="3265382" cy="3503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263A8CC-B775-4727-AD0A-140E9B66925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499967</xdr:colOff>
      <xdr:row>20</xdr:row>
      <xdr:rowOff>37356</xdr:rowOff>
    </xdr:from>
    <xdr:to>
      <xdr:col>9</xdr:col>
      <xdr:colOff>355301</xdr:colOff>
      <xdr:row>21</xdr:row>
      <xdr:rowOff>111045</xdr:rowOff>
    </xdr:to>
    <xdr:sp macro="" textlink="$Y$7">
      <xdr:nvSpPr>
        <xdr:cNvPr id="27" name="TextBox 64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SpPr txBox="1"/>
      </xdr:nvSpPr>
      <xdr:spPr>
        <a:xfrm>
          <a:off x="11140089" y="8493697"/>
          <a:ext cx="3270395" cy="4686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1180056-7492-4F56-A325-F451375ACAC9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483338</xdr:colOff>
      <xdr:row>18</xdr:row>
      <xdr:rowOff>7659</xdr:rowOff>
    </xdr:from>
    <xdr:to>
      <xdr:col>9</xdr:col>
      <xdr:colOff>537766</xdr:colOff>
      <xdr:row>19</xdr:row>
      <xdr:rowOff>56399</xdr:rowOff>
    </xdr:to>
    <xdr:sp macro="" textlink="$Y$11">
      <xdr:nvSpPr>
        <xdr:cNvPr id="28" name="TextBox 64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SpPr txBox="1"/>
      </xdr:nvSpPr>
      <xdr:spPr>
        <a:xfrm>
          <a:off x="11123460" y="7859976"/>
          <a:ext cx="3469489" cy="35075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BD18AA-87D8-4BE6-A021-5F231970294B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33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541618</xdr:colOff>
      <xdr:row>19</xdr:row>
      <xdr:rowOff>132123</xdr:rowOff>
    </xdr:from>
    <xdr:to>
      <xdr:col>13</xdr:col>
      <xdr:colOff>160938</xdr:colOff>
      <xdr:row>20</xdr:row>
      <xdr:rowOff>224116</xdr:rowOff>
    </xdr:to>
    <xdr:sp macro="" textlink="$Y$11">
      <xdr:nvSpPr>
        <xdr:cNvPr id="29" name="TextBox 64">
          <a:extLst>
            <a:ext uri="{FF2B5EF4-FFF2-40B4-BE49-F238E27FC236}">
              <a16:creationId xmlns:a16="http://schemas.microsoft.com/office/drawing/2014/main" id="{00000000-0008-0000-1200-00001D000000}"/>
            </a:ext>
          </a:extLst>
        </xdr:cNvPr>
        <xdr:cNvSpPr txBox="1"/>
      </xdr:nvSpPr>
      <xdr:spPr>
        <a:xfrm>
          <a:off x="14567647" y="8349770"/>
          <a:ext cx="3298585" cy="39081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BD18AA-87D8-4BE6-A021-5F231970294B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68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473422</xdr:colOff>
      <xdr:row>19</xdr:row>
      <xdr:rowOff>22788</xdr:rowOff>
    </xdr:from>
    <xdr:to>
      <xdr:col>6</xdr:col>
      <xdr:colOff>691135</xdr:colOff>
      <xdr:row>20</xdr:row>
      <xdr:rowOff>71528</xdr:rowOff>
    </xdr:to>
    <xdr:sp macro="" textlink="$Y$11">
      <xdr:nvSpPr>
        <xdr:cNvPr id="30" name="TextBox 64">
          <a:extLst>
            <a:ext uri="{FF2B5EF4-FFF2-40B4-BE49-F238E27FC236}">
              <a16:creationId xmlns:a16="http://schemas.microsoft.com/office/drawing/2014/main" id="{00000000-0008-0000-1200-00001E000000}"/>
            </a:ext>
          </a:extLst>
        </xdr:cNvPr>
        <xdr:cNvSpPr txBox="1"/>
      </xdr:nvSpPr>
      <xdr:spPr>
        <a:xfrm>
          <a:off x="5852246" y="8240435"/>
          <a:ext cx="3355360" cy="34756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BD18AA-87D8-4BE6-A021-5F231970294B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68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437048</xdr:colOff>
      <xdr:row>15</xdr:row>
      <xdr:rowOff>359630</xdr:rowOff>
    </xdr:from>
    <xdr:to>
      <xdr:col>9</xdr:col>
      <xdr:colOff>287369</xdr:colOff>
      <xdr:row>16</xdr:row>
      <xdr:rowOff>306919</xdr:rowOff>
    </xdr:to>
    <xdr:sp macro="" textlink="$Y$10">
      <xdr:nvSpPr>
        <xdr:cNvPr id="31" name="TextBox 64"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SpPr txBox="1"/>
      </xdr:nvSpPr>
      <xdr:spPr>
        <a:xfrm>
          <a:off x="11077170" y="7073593"/>
          <a:ext cx="3265382" cy="3422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4E023FC-D0B7-454B-8A08-9D717B9D9F32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732098</xdr:colOff>
      <xdr:row>21</xdr:row>
      <xdr:rowOff>233229</xdr:rowOff>
    </xdr:from>
    <xdr:to>
      <xdr:col>13</xdr:col>
      <xdr:colOff>174205</xdr:colOff>
      <xdr:row>22</xdr:row>
      <xdr:rowOff>95738</xdr:rowOff>
    </xdr:to>
    <xdr:sp macro="" textlink="$Y$8">
      <xdr:nvSpPr>
        <xdr:cNvPr id="32" name="TextBox 64">
          <a:extLst>
            <a:ext uri="{FF2B5EF4-FFF2-40B4-BE49-F238E27FC236}">
              <a16:creationId xmlns:a16="http://schemas.microsoft.com/office/drawing/2014/main" id="{00000000-0008-0000-1200-000020000000}"/>
            </a:ext>
          </a:extLst>
        </xdr:cNvPr>
        <xdr:cNvSpPr txBox="1"/>
      </xdr:nvSpPr>
      <xdr:spPr>
        <a:xfrm>
          <a:off x="14740818" y="9200668"/>
          <a:ext cx="3112716" cy="3503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E2646F-6C6E-4305-9948-9A03F1DAD4DA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698552</xdr:colOff>
      <xdr:row>16</xdr:row>
      <xdr:rowOff>35270</xdr:rowOff>
    </xdr:from>
    <xdr:to>
      <xdr:col>13</xdr:col>
      <xdr:colOff>140659</xdr:colOff>
      <xdr:row>16</xdr:row>
      <xdr:rowOff>377498</xdr:rowOff>
    </xdr:to>
    <xdr:sp macro="" textlink="$Y$2">
      <xdr:nvSpPr>
        <xdr:cNvPr id="33" name="TextBox 64">
          <a:extLst>
            <a:ext uri="{FF2B5EF4-FFF2-40B4-BE49-F238E27FC236}">
              <a16:creationId xmlns:a16="http://schemas.microsoft.com/office/drawing/2014/main" id="{00000000-0008-0000-1200-000021000000}"/>
            </a:ext>
          </a:extLst>
        </xdr:cNvPr>
        <xdr:cNvSpPr txBox="1"/>
      </xdr:nvSpPr>
      <xdr:spPr>
        <a:xfrm>
          <a:off x="14724581" y="7225711"/>
          <a:ext cx="3121372" cy="3422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750AE52-DA78-4828-9941-FEA5D2D5E9E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849199</xdr:colOff>
      <xdr:row>16</xdr:row>
      <xdr:rowOff>297595</xdr:rowOff>
    </xdr:from>
    <xdr:to>
      <xdr:col>13</xdr:col>
      <xdr:colOff>291306</xdr:colOff>
      <xdr:row>18</xdr:row>
      <xdr:rowOff>261470</xdr:rowOff>
    </xdr:to>
    <xdr:sp macro="" textlink="$Y$3">
      <xdr:nvSpPr>
        <xdr:cNvPr id="34" name="TextBox 64"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SpPr txBox="1"/>
      </xdr:nvSpPr>
      <xdr:spPr>
        <a:xfrm>
          <a:off x="14857919" y="7522656"/>
          <a:ext cx="3112716" cy="70729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B67AA9D-1511-4ECC-B37C-6D6C4F2138E0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657360</xdr:colOff>
      <xdr:row>21</xdr:row>
      <xdr:rowOff>191514</xdr:rowOff>
    </xdr:from>
    <xdr:to>
      <xdr:col>6</xdr:col>
      <xdr:colOff>875073</xdr:colOff>
      <xdr:row>22</xdr:row>
      <xdr:rowOff>51621</xdr:rowOff>
    </xdr:to>
    <xdr:sp macro="" textlink="$Y$9">
      <xdr:nvSpPr>
        <xdr:cNvPr id="35" name="TextBox 64">
          <a:extLst>
            <a:ext uri="{FF2B5EF4-FFF2-40B4-BE49-F238E27FC236}">
              <a16:creationId xmlns:a16="http://schemas.microsoft.com/office/drawing/2014/main" id="{00000000-0008-0000-1200-000023000000}"/>
            </a:ext>
          </a:extLst>
        </xdr:cNvPr>
        <xdr:cNvSpPr txBox="1"/>
      </xdr:nvSpPr>
      <xdr:spPr>
        <a:xfrm>
          <a:off x="6036184" y="9100190"/>
          <a:ext cx="3355360" cy="34569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D9A1F8D-3AEA-416D-AD94-C356389DE736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595512</xdr:colOff>
      <xdr:row>15</xdr:row>
      <xdr:rowOff>341513</xdr:rowOff>
    </xdr:from>
    <xdr:to>
      <xdr:col>6</xdr:col>
      <xdr:colOff>813225</xdr:colOff>
      <xdr:row>16</xdr:row>
      <xdr:rowOff>291535</xdr:rowOff>
    </xdr:to>
    <xdr:sp macro="" textlink="$Y$4">
      <xdr:nvSpPr>
        <xdr:cNvPr id="36" name="TextBox 64">
          <a:extLst>
            <a:ext uri="{FF2B5EF4-FFF2-40B4-BE49-F238E27FC236}">
              <a16:creationId xmlns:a16="http://schemas.microsoft.com/office/drawing/2014/main" id="{00000000-0008-0000-1200-000024000000}"/>
            </a:ext>
          </a:extLst>
        </xdr:cNvPr>
        <xdr:cNvSpPr txBox="1"/>
      </xdr:nvSpPr>
      <xdr:spPr>
        <a:xfrm>
          <a:off x="5974336" y="7139748"/>
          <a:ext cx="3355360" cy="34222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1391DD8-5183-4F3D-8012-BEE3D4ADB369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709324</xdr:colOff>
      <xdr:row>16</xdr:row>
      <xdr:rowOff>338897</xdr:rowOff>
    </xdr:from>
    <xdr:to>
      <xdr:col>6</xdr:col>
      <xdr:colOff>927037</xdr:colOff>
      <xdr:row>17</xdr:row>
      <xdr:rowOff>256903</xdr:rowOff>
    </xdr:to>
    <xdr:sp macro="" textlink="$Y$5">
      <xdr:nvSpPr>
        <xdr:cNvPr id="37" name="TextBox 64">
          <a:extLst>
            <a:ext uri="{FF2B5EF4-FFF2-40B4-BE49-F238E27FC236}">
              <a16:creationId xmlns:a16="http://schemas.microsoft.com/office/drawing/2014/main" id="{00000000-0008-0000-1200-000025000000}"/>
            </a:ext>
          </a:extLst>
        </xdr:cNvPr>
        <xdr:cNvSpPr txBox="1"/>
      </xdr:nvSpPr>
      <xdr:spPr>
        <a:xfrm>
          <a:off x="6075848" y="7563958"/>
          <a:ext cx="3353994" cy="35940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2305FCD-D7B1-4682-B3AA-F661775C210C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1056954</xdr:colOff>
      <xdr:row>2</xdr:row>
      <xdr:rowOff>262218</xdr:rowOff>
    </xdr:from>
    <xdr:to>
      <xdr:col>15</xdr:col>
      <xdr:colOff>1474611</xdr:colOff>
      <xdr:row>9</xdr:row>
      <xdr:rowOff>155304</xdr:rowOff>
    </xdr:to>
    <xdr:sp macro="" textlink="">
      <xdr:nvSpPr>
        <xdr:cNvPr id="38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26000000}"/>
            </a:ext>
          </a:extLst>
        </xdr:cNvPr>
        <xdr:cNvSpPr/>
      </xdr:nvSpPr>
      <xdr:spPr>
        <a:xfrm>
          <a:off x="18762248" y="1812365"/>
          <a:ext cx="5796481" cy="1779410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1051856</xdr:colOff>
      <xdr:row>10</xdr:row>
      <xdr:rowOff>241566</xdr:rowOff>
    </xdr:from>
    <xdr:to>
      <xdr:col>15</xdr:col>
      <xdr:colOff>1478088</xdr:colOff>
      <xdr:row>13</xdr:row>
      <xdr:rowOff>1081549</xdr:rowOff>
    </xdr:to>
    <xdr:sp macro="" textlink="">
      <xdr:nvSpPr>
        <xdr:cNvPr id="39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200-000027000000}"/>
            </a:ext>
          </a:extLst>
        </xdr:cNvPr>
        <xdr:cNvSpPr/>
      </xdr:nvSpPr>
      <xdr:spPr>
        <a:xfrm>
          <a:off x="18757150" y="3976860"/>
          <a:ext cx="5805056" cy="17364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1072629</xdr:colOff>
      <xdr:row>13</xdr:row>
      <xdr:rowOff>1396855</xdr:rowOff>
    </xdr:from>
    <xdr:to>
      <xdr:col>15</xdr:col>
      <xdr:colOff>1473758</xdr:colOff>
      <xdr:row>17</xdr:row>
      <xdr:rowOff>278034</xdr:rowOff>
    </xdr:to>
    <xdr:sp macro="" textlink="">
      <xdr:nvSpPr>
        <xdr:cNvPr id="40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200-000028000000}"/>
            </a:ext>
          </a:extLst>
        </xdr:cNvPr>
        <xdr:cNvSpPr/>
      </xdr:nvSpPr>
      <xdr:spPr>
        <a:xfrm>
          <a:off x="18777923" y="6028620"/>
          <a:ext cx="5779953" cy="1869414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1130778</xdr:colOff>
      <xdr:row>19</xdr:row>
      <xdr:rowOff>197436</xdr:rowOff>
    </xdr:from>
    <xdr:to>
      <xdr:col>15</xdr:col>
      <xdr:colOff>1473758</xdr:colOff>
      <xdr:row>25</xdr:row>
      <xdr:rowOff>211043</xdr:rowOff>
    </xdr:to>
    <xdr:sp macro="" textlink="">
      <xdr:nvSpPr>
        <xdr:cNvPr id="41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200-000029000000}"/>
            </a:ext>
          </a:extLst>
        </xdr:cNvPr>
        <xdr:cNvSpPr/>
      </xdr:nvSpPr>
      <xdr:spPr>
        <a:xfrm>
          <a:off x="18836072" y="8415083"/>
          <a:ext cx="5721804" cy="2086695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(USD)</a:t>
          </a:r>
          <a:endParaRPr lang="th-TH" sz="4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13</xdr:col>
      <xdr:colOff>950281</xdr:colOff>
      <xdr:row>55</xdr:row>
      <xdr:rowOff>194237</xdr:rowOff>
    </xdr:from>
    <xdr:to>
      <xdr:col>13</xdr:col>
      <xdr:colOff>1190230</xdr:colOff>
      <xdr:row>55</xdr:row>
      <xdr:rowOff>537883</xdr:rowOff>
    </xdr:to>
    <xdr:pic>
      <xdr:nvPicPr>
        <xdr:cNvPr id="44" name="รูปภาพ 43">
          <a:extLst>
            <a:ext uri="{FF2B5EF4-FFF2-40B4-BE49-F238E27FC236}">
              <a16:creationId xmlns:a16="http://schemas.microsoft.com/office/drawing/2014/main" id="{00000000-0008-0000-1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55575" y="27331149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949534</xdr:colOff>
      <xdr:row>57</xdr:row>
      <xdr:rowOff>481107</xdr:rowOff>
    </xdr:from>
    <xdr:to>
      <xdr:col>13</xdr:col>
      <xdr:colOff>1189483</xdr:colOff>
      <xdr:row>58</xdr:row>
      <xdr:rowOff>339166</xdr:rowOff>
    </xdr:to>
    <xdr:pic>
      <xdr:nvPicPr>
        <xdr:cNvPr id="46" name="รูปภาพ 45">
          <a:extLst>
            <a:ext uri="{FF2B5EF4-FFF2-40B4-BE49-F238E27FC236}">
              <a16:creationId xmlns:a16="http://schemas.microsoft.com/office/drawing/2014/main" id="{00000000-0008-0000-1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54828" y="28962725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956257</xdr:colOff>
      <xdr:row>61</xdr:row>
      <xdr:rowOff>50802</xdr:rowOff>
    </xdr:from>
    <xdr:to>
      <xdr:col>13</xdr:col>
      <xdr:colOff>1196206</xdr:colOff>
      <xdr:row>61</xdr:row>
      <xdr:rowOff>394448</xdr:rowOff>
    </xdr:to>
    <xdr:pic>
      <xdr:nvPicPr>
        <xdr:cNvPr id="47" name="รูปภาพ 46">
          <a:extLst>
            <a:ext uri="{FF2B5EF4-FFF2-40B4-BE49-F238E27FC236}">
              <a16:creationId xmlns:a16="http://schemas.microsoft.com/office/drawing/2014/main" id="{00000000-0008-0000-1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5786" y="29604449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</xdr:col>
      <xdr:colOff>836727</xdr:colOff>
      <xdr:row>100</xdr:row>
      <xdr:rowOff>35858</xdr:rowOff>
    </xdr:from>
    <xdr:to>
      <xdr:col>1</xdr:col>
      <xdr:colOff>1082936</xdr:colOff>
      <xdr:row>100</xdr:row>
      <xdr:rowOff>388469</xdr:rowOff>
    </xdr:to>
    <xdr:pic>
      <xdr:nvPicPr>
        <xdr:cNvPr id="50" name="รูปภาพ 49">
          <a:extLst>
            <a:ext uri="{FF2B5EF4-FFF2-40B4-BE49-F238E27FC236}">
              <a16:creationId xmlns:a16="http://schemas.microsoft.com/office/drawing/2014/main" id="{00000000-0008-0000-1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198" y="48639505"/>
          <a:ext cx="246209" cy="352611"/>
        </a:xfrm>
        <a:prstGeom prst="rect">
          <a:avLst/>
        </a:prstGeom>
      </xdr:spPr>
    </xdr:pic>
    <xdr:clientData/>
  </xdr:twoCellAnchor>
  <xdr:twoCellAnchor editAs="oneCell">
    <xdr:from>
      <xdr:col>7</xdr:col>
      <xdr:colOff>125715</xdr:colOff>
      <xdr:row>53</xdr:row>
      <xdr:rowOff>41352</xdr:rowOff>
    </xdr:from>
    <xdr:to>
      <xdr:col>7</xdr:col>
      <xdr:colOff>433295</xdr:colOff>
      <xdr:row>53</xdr:row>
      <xdr:rowOff>481854</xdr:rowOff>
    </xdr:to>
    <xdr:pic>
      <xdr:nvPicPr>
        <xdr:cNvPr id="51" name="รูปภาพ 50">
          <a:extLst>
            <a:ext uri="{FF2B5EF4-FFF2-40B4-BE49-F238E27FC236}">
              <a16:creationId xmlns:a16="http://schemas.microsoft.com/office/drawing/2014/main" id="{00000000-0008-0000-1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6009" y="26561940"/>
          <a:ext cx="307580" cy="440502"/>
        </a:xfrm>
        <a:prstGeom prst="rect">
          <a:avLst/>
        </a:prstGeom>
      </xdr:spPr>
    </xdr:pic>
    <xdr:clientData/>
  </xdr:twoCellAnchor>
  <xdr:twoCellAnchor editAs="oneCell">
    <xdr:from>
      <xdr:col>13</xdr:col>
      <xdr:colOff>89646</xdr:colOff>
      <xdr:row>63</xdr:row>
      <xdr:rowOff>149411</xdr:rowOff>
    </xdr:from>
    <xdr:to>
      <xdr:col>14</xdr:col>
      <xdr:colOff>2241176</xdr:colOff>
      <xdr:row>65</xdr:row>
      <xdr:rowOff>93326</xdr:rowOff>
    </xdr:to>
    <xdr:pic>
      <xdr:nvPicPr>
        <xdr:cNvPr id="53" name="รูปภาพ 52">
          <a:extLst>
            <a:ext uri="{FF2B5EF4-FFF2-40B4-BE49-F238E27FC236}">
              <a16:creationId xmlns:a16="http://schemas.microsoft.com/office/drawing/2014/main" id="{00000000-0008-0000-1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122587" y="31451176"/>
          <a:ext cx="4803589" cy="1288621"/>
        </a:xfrm>
        <a:prstGeom prst="rect">
          <a:avLst/>
        </a:prstGeom>
        <a:ln w="571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14942</xdr:colOff>
      <xdr:row>47</xdr:row>
      <xdr:rowOff>465189</xdr:rowOff>
    </xdr:from>
    <xdr:to>
      <xdr:col>2</xdr:col>
      <xdr:colOff>1434353</xdr:colOff>
      <xdr:row>49</xdr:row>
      <xdr:rowOff>416017</xdr:rowOff>
    </xdr:to>
    <xdr:pic>
      <xdr:nvPicPr>
        <xdr:cNvPr id="55" name="รูปภาพ 54">
          <a:extLst>
            <a:ext uri="{FF2B5EF4-FFF2-40B4-BE49-F238E27FC236}">
              <a16:creationId xmlns:a16="http://schemas.microsoft.com/office/drawing/2014/main" id="{00000000-0008-0000-1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1413" y="23668836"/>
          <a:ext cx="2913528" cy="992974"/>
        </a:xfrm>
        <a:prstGeom prst="rect">
          <a:avLst/>
        </a:prstGeom>
      </xdr:spPr>
    </xdr:pic>
    <xdr:clientData/>
  </xdr:twoCellAnchor>
  <xdr:twoCellAnchor>
    <xdr:from>
      <xdr:col>15</xdr:col>
      <xdr:colOff>2334558</xdr:colOff>
      <xdr:row>19</xdr:row>
      <xdr:rowOff>224118</xdr:rowOff>
    </xdr:from>
    <xdr:to>
      <xdr:col>46</xdr:col>
      <xdr:colOff>273696</xdr:colOff>
      <xdr:row>26</xdr:row>
      <xdr:rowOff>207479</xdr:rowOff>
    </xdr:to>
    <xdr:sp macro="" textlink="">
      <xdr:nvSpPr>
        <xdr:cNvPr id="6" name="สี่เหลี่ยมผืนผ้ามุมมน 9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/>
      </xdr:nvSpPr>
      <xdr:spPr>
        <a:xfrm>
          <a:off x="25418676" y="8441765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7</xdr:col>
      <xdr:colOff>327965</xdr:colOff>
      <xdr:row>22</xdr:row>
      <xdr:rowOff>255348</xdr:rowOff>
    </xdr:from>
    <xdr:to>
      <xdr:col>8</xdr:col>
      <xdr:colOff>1828761</xdr:colOff>
      <xdr:row>24</xdr:row>
      <xdr:rowOff>2155</xdr:rowOff>
    </xdr:to>
    <xdr:sp macro="" textlink="$V$6">
      <xdr:nvSpPr>
        <xdr:cNvPr id="42" name="TextBox 64">
          <a:extLst>
            <a:ext uri="{FF2B5EF4-FFF2-40B4-BE49-F238E27FC236}">
              <a16:creationId xmlns:a16="http://schemas.microsoft.com/office/drawing/2014/main" id="{00000000-0008-0000-1200-00002A000000}"/>
            </a:ext>
          </a:extLst>
        </xdr:cNvPr>
        <xdr:cNvSpPr txBox="1"/>
      </xdr:nvSpPr>
      <xdr:spPr>
        <a:xfrm>
          <a:off x="10968087" y="9594494"/>
          <a:ext cx="2964394" cy="3508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A19177C-CC81-4E2B-99E2-F70CC8E5083B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1261778</xdr:colOff>
      <xdr:row>14</xdr:row>
      <xdr:rowOff>232316</xdr:rowOff>
    </xdr:from>
    <xdr:to>
      <xdr:col>7</xdr:col>
      <xdr:colOff>995246</xdr:colOff>
      <xdr:row>15</xdr:row>
      <xdr:rowOff>348475</xdr:rowOff>
    </xdr:to>
    <xdr:sp macro="" textlink="$S$3">
      <xdr:nvSpPr>
        <xdr:cNvPr id="43" name="TextBox 64">
          <a:extLst>
            <a:ext uri="{FF2B5EF4-FFF2-40B4-BE49-F238E27FC236}">
              <a16:creationId xmlns:a16="http://schemas.microsoft.com/office/drawing/2014/main" id="{00000000-0008-0000-1200-00002B000000}"/>
            </a:ext>
          </a:extLst>
        </xdr:cNvPr>
        <xdr:cNvSpPr txBox="1"/>
      </xdr:nvSpPr>
      <xdr:spPr>
        <a:xfrm>
          <a:off x="10272428" y="6690266"/>
          <a:ext cx="1371768" cy="42095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347D1EB-88F6-47F4-AD75-8D830DEF042A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+mj-cs"/>
            </a:rPr>
            <a:pPr algn="l"/>
            <a:t>0.2 เมตร</a:t>
          </a:fld>
          <a:endParaRPr lang="th-TH" sz="400000" b="1" u="none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+mj-cs"/>
          </a:endParaRPr>
        </a:p>
      </xdr:txBody>
    </xdr:sp>
    <xdr:clientData/>
  </xdr:twoCellAnchor>
  <xdr:twoCellAnchor>
    <xdr:from>
      <xdr:col>6</xdr:col>
      <xdr:colOff>425085</xdr:colOff>
      <xdr:row>16</xdr:row>
      <xdr:rowOff>226295</xdr:rowOff>
    </xdr:from>
    <xdr:to>
      <xdr:col>7</xdr:col>
      <xdr:colOff>20623</xdr:colOff>
      <xdr:row>20</xdr:row>
      <xdr:rowOff>267215</xdr:rowOff>
    </xdr:to>
    <xdr:sp macro="" textlink="$S$4">
      <xdr:nvSpPr>
        <xdr:cNvPr id="45" name="TextBox 64">
          <a:extLst>
            <a:ext uri="{FF2B5EF4-FFF2-40B4-BE49-F238E27FC236}">
              <a16:creationId xmlns:a16="http://schemas.microsoft.com/office/drawing/2014/main" id="{00000000-0008-0000-1200-00002D000000}"/>
            </a:ext>
          </a:extLst>
        </xdr:cNvPr>
        <xdr:cNvSpPr txBox="1"/>
      </xdr:nvSpPr>
      <xdr:spPr>
        <a:xfrm>
          <a:off x="9435735" y="7389095"/>
          <a:ext cx="1233838" cy="13934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801E9439-E54C-4795-92B1-965E1A4BB036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0.4 เมตร</a:t>
          </a:fld>
          <a:endParaRPr lang="th-TH" sz="400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670955</xdr:colOff>
      <xdr:row>15</xdr:row>
      <xdr:rowOff>70194</xdr:rowOff>
    </xdr:from>
    <xdr:to>
      <xdr:col>12</xdr:col>
      <xdr:colOff>747672</xdr:colOff>
      <xdr:row>16</xdr:row>
      <xdr:rowOff>19859</xdr:rowOff>
    </xdr:to>
    <xdr:sp macro="" textlink="$S$5">
      <xdr:nvSpPr>
        <xdr:cNvPr id="48" name="TextBox 64">
          <a:extLst>
            <a:ext uri="{FF2B5EF4-FFF2-40B4-BE49-F238E27FC236}">
              <a16:creationId xmlns:a16="http://schemas.microsoft.com/office/drawing/2014/main" id="{00000000-0008-0000-1200-000030000000}"/>
            </a:ext>
          </a:extLst>
        </xdr:cNvPr>
        <xdr:cNvSpPr txBox="1"/>
      </xdr:nvSpPr>
      <xdr:spPr>
        <a:xfrm>
          <a:off x="14726138" y="6784157"/>
          <a:ext cx="3398851" cy="3446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6F194ED-C4B1-4855-8603-4F5CAE47B676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0.2 เมตร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751542</xdr:colOff>
      <xdr:row>15</xdr:row>
      <xdr:rowOff>70580</xdr:rowOff>
    </xdr:from>
    <xdr:to>
      <xdr:col>5</xdr:col>
      <xdr:colOff>1299982</xdr:colOff>
      <xdr:row>16</xdr:row>
      <xdr:rowOff>17868</xdr:rowOff>
    </xdr:to>
    <xdr:sp macro="" textlink="$S$5">
      <xdr:nvSpPr>
        <xdr:cNvPr id="49" name="TextBox 64">
          <a:extLst>
            <a:ext uri="{FF2B5EF4-FFF2-40B4-BE49-F238E27FC236}">
              <a16:creationId xmlns:a16="http://schemas.microsoft.com/office/drawing/2014/main" id="{00000000-0008-0000-1200-000031000000}"/>
            </a:ext>
          </a:extLst>
        </xdr:cNvPr>
        <xdr:cNvSpPr txBox="1"/>
      </xdr:nvSpPr>
      <xdr:spPr>
        <a:xfrm>
          <a:off x="4886786" y="6784543"/>
          <a:ext cx="2964537" cy="3422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6F194ED-C4B1-4855-8603-4F5CAE47B676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0.2 เมตร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288691</xdr:colOff>
      <xdr:row>15</xdr:row>
      <xdr:rowOff>198399</xdr:rowOff>
    </xdr:from>
    <xdr:to>
      <xdr:col>9</xdr:col>
      <xdr:colOff>802345</xdr:colOff>
      <xdr:row>20</xdr:row>
      <xdr:rowOff>239710</xdr:rowOff>
    </xdr:to>
    <xdr:sp macro="" textlink="$S$6">
      <xdr:nvSpPr>
        <xdr:cNvPr id="52" name="TextBox 64">
          <a:extLst>
            <a:ext uri="{FF2B5EF4-FFF2-40B4-BE49-F238E27FC236}">
              <a16:creationId xmlns:a16="http://schemas.microsoft.com/office/drawing/2014/main" id="{00000000-0008-0000-1200-000034000000}"/>
            </a:ext>
          </a:extLst>
        </xdr:cNvPr>
        <xdr:cNvSpPr txBox="1"/>
      </xdr:nvSpPr>
      <xdr:spPr>
        <a:xfrm>
          <a:off x="14343874" y="6912362"/>
          <a:ext cx="513654" cy="178368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72D851C8-56FC-4302-9F0B-C3EFDDDB7251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เมตร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255548</xdr:colOff>
      <xdr:row>15</xdr:row>
      <xdr:rowOff>215508</xdr:rowOff>
    </xdr:from>
    <xdr:to>
      <xdr:col>3</xdr:col>
      <xdr:colOff>769203</xdr:colOff>
      <xdr:row>20</xdr:row>
      <xdr:rowOff>256819</xdr:rowOff>
    </xdr:to>
    <xdr:sp macro="" textlink="$S$6">
      <xdr:nvSpPr>
        <xdr:cNvPr id="54" name="TextBox 64">
          <a:extLst>
            <a:ext uri="{FF2B5EF4-FFF2-40B4-BE49-F238E27FC236}">
              <a16:creationId xmlns:a16="http://schemas.microsoft.com/office/drawing/2014/main" id="{00000000-0008-0000-1200-000036000000}"/>
            </a:ext>
          </a:extLst>
        </xdr:cNvPr>
        <xdr:cNvSpPr txBox="1"/>
      </xdr:nvSpPr>
      <xdr:spPr>
        <a:xfrm>
          <a:off x="4390792" y="6929471"/>
          <a:ext cx="513655" cy="178368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72D851C8-56FC-4302-9F0B-C3EFDDDB7251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เมตร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29</xdr:row>
      <xdr:rowOff>0</xdr:rowOff>
    </xdr:from>
    <xdr:to>
      <xdr:col>11</xdr:col>
      <xdr:colOff>340179</xdr:colOff>
      <xdr:row>31</xdr:row>
      <xdr:rowOff>265235</xdr:rowOff>
    </xdr:to>
    <xdr:sp macro="" textlink="$C$35">
      <xdr:nvSpPr>
        <xdr:cNvPr id="2" name="Rectangle 10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 bwMode="auto">
        <a:xfrm>
          <a:off x="12363450" y="12458700"/>
          <a:ext cx="2378529" cy="1627310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10C86120-CD8E-4A30-9397-965A34280AAA}" type="TxLink">
            <a:rPr lang="en-US" sz="9600" b="1" i="0" u="none" strike="noStrike"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ctr"/>
            <a:t>B1</a:t>
          </a:fld>
          <a:endParaRPr lang="th-TH" sz="4000"/>
        </a:p>
      </xdr:txBody>
    </xdr:sp>
    <xdr:clientData/>
  </xdr:twoCellAnchor>
  <xdr:twoCellAnchor>
    <xdr:from>
      <xdr:col>1</xdr:col>
      <xdr:colOff>56030</xdr:colOff>
      <xdr:row>98</xdr:row>
      <xdr:rowOff>411330</xdr:rowOff>
    </xdr:from>
    <xdr:to>
      <xdr:col>2</xdr:col>
      <xdr:colOff>430361</xdr:colOff>
      <xdr:row>100</xdr:row>
      <xdr:rowOff>58896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Object 6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70430" y="49531755"/>
              <a:ext cx="1898331" cy="761991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th-TH" sz="18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𝑆</m:t>
                    </m:r>
                    <m:r>
                      <a:rPr lang="th-TH" sz="1800" i="1">
                        <a:solidFill>
                          <a:srgbClr val="000000"/>
                        </a:solidFill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th-TH" sz="18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th-TH" sz="18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th-TH" sz="18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th-TH" sz="18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𝑣</m:t>
                            </m:r>
                          </m:sub>
                        </m:sSub>
                        <m:r>
                          <a:rPr lang="th-TH" sz="18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⋅</m:t>
                        </m:r>
                        <m:sSub>
                          <m:sSubPr>
                            <m:ctrlPr>
                              <a:rPr lang="th-TH" sz="18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th-TH" sz="18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th-TH" sz="18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𝑣</m:t>
                            </m:r>
                          </m:sub>
                        </m:sSub>
                        <m:r>
                          <a:rPr lang="th-TH" sz="18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⋅</m:t>
                        </m:r>
                        <m:r>
                          <a:rPr lang="th-TH" sz="1800" i="1">
                            <a:solidFill>
                              <a:srgbClr val="000000"/>
                            </a:solidFill>
                            <a:latin typeface="Cambria Math" panose="02040503050406030204" pitchFamily="18" charset="0"/>
                          </a:rPr>
                          <m:t>𝑑</m:t>
                        </m:r>
                      </m:num>
                      <m:den>
                        <m:sSup>
                          <m:sSupPr>
                            <m:ctrlPr>
                              <a:rPr lang="th-TH" sz="18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th-TH" sz="18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𝑉</m:t>
                            </m:r>
                          </m:e>
                          <m:sup>
                            <m:r>
                              <a:rPr lang="th-TH" sz="1800" i="1">
                                <a:solidFill>
                                  <a:srgbClr val="000000"/>
                                </a:solidFill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th-TH"/>
            </a:p>
          </xdr:txBody>
        </xdr:sp>
      </mc:Choice>
      <mc:Fallback xmlns="">
        <xdr:sp macro="" textlink="">
          <xdr:nvSpPr>
            <xdr:cNvPr id="3" name="Object 6">
              <a:extLst>
                <a:ext uri="{FF2B5EF4-FFF2-40B4-BE49-F238E27FC236}">
                  <a16:creationId xmlns:a16="http://schemas.microsoft.com/office/drawing/2014/main" id="{BB14F7F0-68DF-4E15-94D1-4A5211907DBB}"/>
                </a:ext>
              </a:extLst>
            </xdr:cNvPr>
            <xdr:cNvSpPr txBox="1"/>
          </xdr:nvSpPr>
          <xdr:spPr>
            <a:xfrm>
              <a:off x="970430" y="49531755"/>
              <a:ext cx="1898331" cy="761991"/>
            </a:xfrm>
            <a:prstGeom prst="rect">
              <a:avLst/>
            </a:prstGeom>
          </xdr:spPr>
          <xdr:txBody>
            <a:bodyPr vertOverflow="clip" horzOverflow="clip" wrap="none">
              <a:spAutoFit/>
            </a:bodyPr>
            <a:lstStyle/>
            <a:p>
              <a:pPr/>
              <a:r>
                <a:rPr lang="th-TH" sz="18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𝑆=(𝐴_𝑣⋅𝑓_𝑣⋅𝑑)/𝑉^′ </a:t>
              </a:r>
              <a:endParaRPr lang="th-TH"/>
            </a:p>
          </xdr:txBody>
        </xdr:sp>
      </mc:Fallback>
    </mc:AlternateContent>
    <xdr:clientData/>
  </xdr:twoCellAnchor>
  <xdr:twoCellAnchor>
    <xdr:from>
      <xdr:col>1</xdr:col>
      <xdr:colOff>18676</xdr:colOff>
      <xdr:row>99</xdr:row>
      <xdr:rowOff>600289</xdr:rowOff>
    </xdr:from>
    <xdr:to>
      <xdr:col>1</xdr:col>
      <xdr:colOff>1054102</xdr:colOff>
      <xdr:row>100</xdr:row>
      <xdr:rowOff>452217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Object 7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SpPr txBox="1"/>
          </xdr:nvSpPr>
          <xdr:spPr>
            <a:xfrm>
              <a:off x="933823" y="50223671"/>
              <a:ext cx="1035426" cy="486928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th-TH" sz="2400" i="1">
                          <a:solidFill>
                            <a:srgbClr val="000000"/>
                          </a:solidFill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th-TH" sz="2400" i="1">
                          <a:solidFill>
                            <a:srgbClr val="000000"/>
                          </a:solidFill>
                          <a:latin typeface="Cambria Math" panose="02040503050406030204" pitchFamily="18" charset="0"/>
                        </a:rPr>
                        <m:t>𝐴</m:t>
                      </m:r>
                    </m:e>
                    <m:sub>
                      <m:r>
                        <a:rPr lang="th-TH" sz="2400" i="1">
                          <a:solidFill>
                            <a:srgbClr val="000000"/>
                          </a:solidFill>
                          <a:latin typeface="Cambria Math" panose="02040503050406030204" pitchFamily="18" charset="0"/>
                        </a:rPr>
                        <m:t>𝑣</m:t>
                      </m:r>
                    </m:sub>
                  </m:sSub>
                </m:oMath>
              </a14:m>
              <a:r>
                <a:rPr lang="en-US" sz="2400"/>
                <a:t> </a:t>
              </a:r>
              <a:endParaRPr lang="th-TH" sz="2400"/>
            </a:p>
          </xdr:txBody>
        </xdr:sp>
      </mc:Choice>
      <mc:Fallback xmlns="">
        <xdr:sp macro="" textlink="">
          <xdr:nvSpPr>
            <xdr:cNvPr id="4" name="Object 7">
              <a:extLst>
                <a:ext uri="{FF2B5EF4-FFF2-40B4-BE49-F238E27FC236}">
                  <a16:creationId xmlns:a16="http://schemas.microsoft.com/office/drawing/2014/main" id="{223AA2D8-0AF0-4831-B724-1AA95C464DE2}"/>
                </a:ext>
              </a:extLst>
            </xdr:cNvPr>
            <xdr:cNvSpPr txBox="1"/>
          </xdr:nvSpPr>
          <xdr:spPr>
            <a:xfrm>
              <a:off x="933823" y="50223671"/>
              <a:ext cx="1035426" cy="486928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r>
                <a:rPr lang="th-TH" sz="240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𝐴_𝑣</a:t>
              </a:r>
              <a:r>
                <a:rPr lang="en-US" sz="2400"/>
                <a:t> </a:t>
              </a:r>
              <a:endParaRPr lang="th-TH" sz="2400"/>
            </a:p>
          </xdr:txBody>
        </xdr:sp>
      </mc:Fallback>
    </mc:AlternateContent>
    <xdr:clientData/>
  </xdr:twoCellAnchor>
  <xdr:twoCellAnchor>
    <xdr:from>
      <xdr:col>5</xdr:col>
      <xdr:colOff>1129393</xdr:colOff>
      <xdr:row>13</xdr:row>
      <xdr:rowOff>1265464</xdr:rowOff>
    </xdr:from>
    <xdr:to>
      <xdr:col>7</xdr:col>
      <xdr:colOff>1209405</xdr:colOff>
      <xdr:row>13</xdr:row>
      <xdr:rowOff>1744883</xdr:rowOff>
    </xdr:to>
    <xdr:sp macro="" textlink="$S$2">
      <xdr:nvSpPr>
        <xdr:cNvPr id="5" name="TextBox 6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/>
      </xdr:nvSpPr>
      <xdr:spPr>
        <a:xfrm>
          <a:off x="7692118" y="5951764"/>
          <a:ext cx="2956562" cy="4794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5EF22A5-0471-4647-90AB-76E793FA3360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 เมตร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654658</xdr:colOff>
      <xdr:row>15</xdr:row>
      <xdr:rowOff>400654</xdr:rowOff>
    </xdr:from>
    <xdr:to>
      <xdr:col>8</xdr:col>
      <xdr:colOff>1008443</xdr:colOff>
      <xdr:row>16</xdr:row>
      <xdr:rowOff>346585</xdr:rowOff>
    </xdr:to>
    <xdr:sp macro="" textlink="$V$2">
      <xdr:nvSpPr>
        <xdr:cNvPr id="6" name="TextBox 64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 txBox="1"/>
      </xdr:nvSpPr>
      <xdr:spPr>
        <a:xfrm>
          <a:off x="10835825" y="7173987"/>
          <a:ext cx="1475618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9E13CF5-6048-47AB-A3B2-9878E0130FB4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654655</xdr:colOff>
      <xdr:row>16</xdr:row>
      <xdr:rowOff>359833</xdr:rowOff>
    </xdr:from>
    <xdr:to>
      <xdr:col>9</xdr:col>
      <xdr:colOff>203988</xdr:colOff>
      <xdr:row>17</xdr:row>
      <xdr:rowOff>263431</xdr:rowOff>
    </xdr:to>
    <xdr:sp macro="" textlink="$V$3">
      <xdr:nvSpPr>
        <xdr:cNvPr id="7" name="TextBox 64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 txBox="1"/>
      </xdr:nvSpPr>
      <xdr:spPr>
        <a:xfrm>
          <a:off x="10835822" y="7535333"/>
          <a:ext cx="2681999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CD9A48B-DA8A-4E47-B1E7-2F99277C6C8E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536727</xdr:colOff>
      <xdr:row>18</xdr:row>
      <xdr:rowOff>208642</xdr:rowOff>
    </xdr:from>
    <xdr:to>
      <xdr:col>9</xdr:col>
      <xdr:colOff>1058333</xdr:colOff>
      <xdr:row>20</xdr:row>
      <xdr:rowOff>0</xdr:rowOff>
    </xdr:to>
    <xdr:sp macro="" textlink="$V$4">
      <xdr:nvSpPr>
        <xdr:cNvPr id="8" name="TextBox 64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SpPr txBox="1"/>
      </xdr:nvSpPr>
      <xdr:spPr>
        <a:xfrm>
          <a:off x="10717894" y="8124975"/>
          <a:ext cx="3654272" cy="38402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370AE9-F1D1-4FF9-AAE2-D0AD59BDE07D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693966</xdr:colOff>
      <xdr:row>21</xdr:row>
      <xdr:rowOff>223762</xdr:rowOff>
    </xdr:from>
    <xdr:to>
      <xdr:col>9</xdr:col>
      <xdr:colOff>544287</xdr:colOff>
      <xdr:row>22</xdr:row>
      <xdr:rowOff>85027</xdr:rowOff>
    </xdr:to>
    <xdr:sp macro="" textlink="$W$2">
      <xdr:nvSpPr>
        <xdr:cNvPr id="9" name="TextBox 64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 txBox="1"/>
      </xdr:nvSpPr>
      <xdr:spPr>
        <a:xfrm>
          <a:off x="10875133" y="9113762"/>
          <a:ext cx="2982987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8F3BD23-414D-48E6-943F-FF5CFBEE09E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3 DB25 มม.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771072</xdr:colOff>
      <xdr:row>20</xdr:row>
      <xdr:rowOff>143630</xdr:rowOff>
    </xdr:from>
    <xdr:to>
      <xdr:col>9</xdr:col>
      <xdr:colOff>621393</xdr:colOff>
      <xdr:row>21</xdr:row>
      <xdr:rowOff>97121</xdr:rowOff>
    </xdr:to>
    <xdr:sp macro="" textlink="$W$3">
      <xdr:nvSpPr>
        <xdr:cNvPr id="10" name="TextBox 64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SpPr txBox="1"/>
      </xdr:nvSpPr>
      <xdr:spPr>
        <a:xfrm>
          <a:off x="10952239" y="8652630"/>
          <a:ext cx="2982987" cy="3344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88FDE4-55AB-4AF4-ABCE-135015875C35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+2 DB25 มม.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662214</xdr:colOff>
      <xdr:row>16</xdr:row>
      <xdr:rowOff>57452</xdr:rowOff>
    </xdr:from>
    <xdr:to>
      <xdr:col>9</xdr:col>
      <xdr:colOff>512535</xdr:colOff>
      <xdr:row>16</xdr:row>
      <xdr:rowOff>414621</xdr:rowOff>
    </xdr:to>
    <xdr:sp macro="" textlink="$W$5">
      <xdr:nvSpPr>
        <xdr:cNvPr id="11" name="TextBox 64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 txBox="1"/>
      </xdr:nvSpPr>
      <xdr:spPr>
        <a:xfrm>
          <a:off x="10843381" y="7232952"/>
          <a:ext cx="2982987" cy="3571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CC9BA6-114E-4725-A1BC-8916F16E5E19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DB25 มม. </a:t>
          </a:fld>
          <a:endParaRPr lang="th-TH" sz="4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630463</xdr:colOff>
      <xdr:row>19</xdr:row>
      <xdr:rowOff>34861</xdr:rowOff>
    </xdr:from>
    <xdr:to>
      <xdr:col>9</xdr:col>
      <xdr:colOff>1143000</xdr:colOff>
      <xdr:row>20</xdr:row>
      <xdr:rowOff>190499</xdr:rowOff>
    </xdr:to>
    <xdr:sp macro="" textlink="$W$6">
      <xdr:nvSpPr>
        <xdr:cNvPr id="12" name="TextBox 64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SpPr txBox="1"/>
      </xdr:nvSpPr>
      <xdr:spPr>
        <a:xfrm>
          <a:off x="10811630" y="8247528"/>
          <a:ext cx="3645203" cy="451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55BB687-02C9-4738-933B-62B18C96D22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เหล็กปลอก1-RB6 มม.@0.2 ม.  </a:t>
          </a:fld>
          <a:endParaRPr lang="th-TH" sz="4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752927</xdr:colOff>
      <xdr:row>21</xdr:row>
      <xdr:rowOff>188990</xdr:rowOff>
    </xdr:from>
    <xdr:to>
      <xdr:col>9</xdr:col>
      <xdr:colOff>603248</xdr:colOff>
      <xdr:row>22</xdr:row>
      <xdr:rowOff>50255</xdr:rowOff>
    </xdr:to>
    <xdr:sp macro="" textlink="$X$6">
      <xdr:nvSpPr>
        <xdr:cNvPr id="13" name="TextBox 64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SpPr txBox="1"/>
      </xdr:nvSpPr>
      <xdr:spPr>
        <a:xfrm>
          <a:off x="10934094" y="9078990"/>
          <a:ext cx="2982987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AD0AE36-A51C-4A81-ABBE-0620A2A8B2E0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71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763208</xdr:colOff>
      <xdr:row>20</xdr:row>
      <xdr:rowOff>220435</xdr:rowOff>
    </xdr:from>
    <xdr:to>
      <xdr:col>9</xdr:col>
      <xdr:colOff>613529</xdr:colOff>
      <xdr:row>21</xdr:row>
      <xdr:rowOff>187533</xdr:rowOff>
    </xdr:to>
    <xdr:sp macro="" textlink="$X$7">
      <xdr:nvSpPr>
        <xdr:cNvPr id="14" name="TextBox 64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 txBox="1"/>
      </xdr:nvSpPr>
      <xdr:spPr>
        <a:xfrm>
          <a:off x="10944375" y="8729435"/>
          <a:ext cx="2982987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64369B4-E6D4-40A4-A630-DE2D715800E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0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599620</xdr:colOff>
      <xdr:row>18</xdr:row>
      <xdr:rowOff>55336</xdr:rowOff>
    </xdr:from>
    <xdr:to>
      <xdr:col>9</xdr:col>
      <xdr:colOff>635000</xdr:colOff>
      <xdr:row>19</xdr:row>
      <xdr:rowOff>126999</xdr:rowOff>
    </xdr:to>
    <xdr:sp macro="" textlink="$X$11">
      <xdr:nvSpPr>
        <xdr:cNvPr id="15" name="TextBox 6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SpPr txBox="1"/>
      </xdr:nvSpPr>
      <xdr:spPr>
        <a:xfrm>
          <a:off x="10780787" y="7971669"/>
          <a:ext cx="3168046" cy="3679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7506E2-CCF9-4DAC-AF2E-5328215DD938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640444</xdr:colOff>
      <xdr:row>16</xdr:row>
      <xdr:rowOff>20562</xdr:rowOff>
    </xdr:from>
    <xdr:to>
      <xdr:col>9</xdr:col>
      <xdr:colOff>490765</xdr:colOff>
      <xdr:row>16</xdr:row>
      <xdr:rowOff>377731</xdr:rowOff>
    </xdr:to>
    <xdr:sp macro="" textlink="$X$10">
      <xdr:nvSpPr>
        <xdr:cNvPr id="16" name="TextBox 64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SpPr txBox="1"/>
      </xdr:nvSpPr>
      <xdr:spPr>
        <a:xfrm>
          <a:off x="10821611" y="7196062"/>
          <a:ext cx="2982987" cy="3571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2D16446-34EF-4498-9884-DBDC4748560E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48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762605</xdr:colOff>
      <xdr:row>21</xdr:row>
      <xdr:rowOff>139700</xdr:rowOff>
    </xdr:from>
    <xdr:to>
      <xdr:col>13</xdr:col>
      <xdr:colOff>204712</xdr:colOff>
      <xdr:row>21</xdr:row>
      <xdr:rowOff>474191</xdr:rowOff>
    </xdr:to>
    <xdr:sp macro="" textlink="$X$8">
      <xdr:nvSpPr>
        <xdr:cNvPr id="17" name="TextBox 64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SpPr txBox="1"/>
      </xdr:nvSpPr>
      <xdr:spPr>
        <a:xfrm>
          <a:off x="15240605" y="9029700"/>
          <a:ext cx="3252107" cy="3344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DD1D123-F0A9-453A-8FA8-63896AB5F557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736901</xdr:colOff>
      <xdr:row>18</xdr:row>
      <xdr:rowOff>198665</xdr:rowOff>
    </xdr:from>
    <xdr:to>
      <xdr:col>13</xdr:col>
      <xdr:colOff>179008</xdr:colOff>
      <xdr:row>19</xdr:row>
      <xdr:rowOff>247406</xdr:rowOff>
    </xdr:to>
    <xdr:sp macro="" textlink="$X$11">
      <xdr:nvSpPr>
        <xdr:cNvPr id="18" name="TextBox 64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 txBox="1"/>
      </xdr:nvSpPr>
      <xdr:spPr>
        <a:xfrm>
          <a:off x="15214901" y="8114998"/>
          <a:ext cx="3252107" cy="3450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7506E2-CCF9-4DAC-AF2E-5328215DD938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645884</xdr:colOff>
      <xdr:row>18</xdr:row>
      <xdr:rowOff>292102</xdr:rowOff>
    </xdr:from>
    <xdr:to>
      <xdr:col>6</xdr:col>
      <xdr:colOff>863597</xdr:colOff>
      <xdr:row>20</xdr:row>
      <xdr:rowOff>44510</xdr:rowOff>
    </xdr:to>
    <xdr:sp macro="" textlink="$X$11">
      <xdr:nvSpPr>
        <xdr:cNvPr id="19" name="TextBox 64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SpPr txBox="1"/>
      </xdr:nvSpPr>
      <xdr:spPr>
        <a:xfrm>
          <a:off x="6022217" y="8208435"/>
          <a:ext cx="4006547" cy="3450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7506E2-CCF9-4DAC-AF2E-5328215DD938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23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641350</xdr:colOff>
      <xdr:row>21</xdr:row>
      <xdr:rowOff>134861</xdr:rowOff>
    </xdr:from>
    <xdr:to>
      <xdr:col>6</xdr:col>
      <xdr:colOff>859063</xdr:colOff>
      <xdr:row>21</xdr:row>
      <xdr:rowOff>469352</xdr:rowOff>
    </xdr:to>
    <xdr:sp macro="" textlink="$X$9">
      <xdr:nvSpPr>
        <xdr:cNvPr id="20" name="TextBox 64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SpPr txBox="1"/>
      </xdr:nvSpPr>
      <xdr:spPr>
        <a:xfrm>
          <a:off x="6017683" y="9024861"/>
          <a:ext cx="4006547" cy="3344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C5B3E44-4A5F-4A05-AF7A-9C65EA384350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744159</xdr:colOff>
      <xdr:row>15</xdr:row>
      <xdr:rowOff>376765</xdr:rowOff>
    </xdr:from>
    <xdr:to>
      <xdr:col>13</xdr:col>
      <xdr:colOff>186266</xdr:colOff>
      <xdr:row>16</xdr:row>
      <xdr:rowOff>322696</xdr:rowOff>
    </xdr:to>
    <xdr:sp macro="" textlink="$X$2">
      <xdr:nvSpPr>
        <xdr:cNvPr id="21" name="TextBox 64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SpPr txBox="1"/>
      </xdr:nvSpPr>
      <xdr:spPr>
        <a:xfrm>
          <a:off x="15222159" y="7150098"/>
          <a:ext cx="3252107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4002F17-5829-45C3-88FC-97E199F5181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802821</xdr:colOff>
      <xdr:row>17</xdr:row>
      <xdr:rowOff>13607</xdr:rowOff>
    </xdr:from>
    <xdr:to>
      <xdr:col>13</xdr:col>
      <xdr:colOff>244928</xdr:colOff>
      <xdr:row>18</xdr:row>
      <xdr:rowOff>62348</xdr:rowOff>
    </xdr:to>
    <xdr:sp macro="" textlink="$X$3">
      <xdr:nvSpPr>
        <xdr:cNvPr id="22" name="TextBox 64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SpPr txBox="1"/>
      </xdr:nvSpPr>
      <xdr:spPr>
        <a:xfrm>
          <a:off x="14137821" y="7709807"/>
          <a:ext cx="3109232" cy="35354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8BF0B77-AF6C-4543-8747-D990B22F59D1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601738</xdr:colOff>
      <xdr:row>16</xdr:row>
      <xdr:rowOff>22676</xdr:rowOff>
    </xdr:from>
    <xdr:to>
      <xdr:col>6</xdr:col>
      <xdr:colOff>819451</xdr:colOff>
      <xdr:row>16</xdr:row>
      <xdr:rowOff>379845</xdr:rowOff>
    </xdr:to>
    <xdr:sp macro="" textlink="$X$4">
      <xdr:nvSpPr>
        <xdr:cNvPr id="23" name="TextBox 64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SpPr txBox="1"/>
      </xdr:nvSpPr>
      <xdr:spPr>
        <a:xfrm>
          <a:off x="5978071" y="7198176"/>
          <a:ext cx="4006547" cy="3571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BA9B8B7-1DC8-4C2B-969B-9F07F297BB96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583292</xdr:colOff>
      <xdr:row>17</xdr:row>
      <xdr:rowOff>20863</xdr:rowOff>
    </xdr:from>
    <xdr:to>
      <xdr:col>6</xdr:col>
      <xdr:colOff>801005</xdr:colOff>
      <xdr:row>18</xdr:row>
      <xdr:rowOff>69604</xdr:rowOff>
    </xdr:to>
    <xdr:sp macro="" textlink="$X$5">
      <xdr:nvSpPr>
        <xdr:cNvPr id="24" name="TextBox 64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SpPr txBox="1"/>
      </xdr:nvSpPr>
      <xdr:spPr>
        <a:xfrm>
          <a:off x="5959625" y="7640863"/>
          <a:ext cx="4006547" cy="34507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A9C8206-B9CD-44C9-A7EF-E2831845300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768652</xdr:colOff>
      <xdr:row>21</xdr:row>
      <xdr:rowOff>175988</xdr:rowOff>
    </xdr:from>
    <xdr:to>
      <xdr:col>9</xdr:col>
      <xdr:colOff>618973</xdr:colOff>
      <xdr:row>22</xdr:row>
      <xdr:rowOff>37253</xdr:rowOff>
    </xdr:to>
    <xdr:sp macro="" textlink="$Y$6">
      <xdr:nvSpPr>
        <xdr:cNvPr id="25" name="TextBox 64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SpPr txBox="1"/>
      </xdr:nvSpPr>
      <xdr:spPr>
        <a:xfrm>
          <a:off x="10949819" y="9065988"/>
          <a:ext cx="2982987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263A8CC-B775-4727-AD0A-140E9B66925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807658</xdr:colOff>
      <xdr:row>20</xdr:row>
      <xdr:rowOff>204411</xdr:rowOff>
    </xdr:from>
    <xdr:to>
      <xdr:col>9</xdr:col>
      <xdr:colOff>657979</xdr:colOff>
      <xdr:row>21</xdr:row>
      <xdr:rowOff>253999</xdr:rowOff>
    </xdr:to>
    <xdr:sp macro="" textlink="$Y$7">
      <xdr:nvSpPr>
        <xdr:cNvPr id="26" name="TextBox 64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SpPr txBox="1"/>
      </xdr:nvSpPr>
      <xdr:spPr>
        <a:xfrm>
          <a:off x="10988825" y="8713411"/>
          <a:ext cx="2982987" cy="4305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1180056-7492-4F56-A325-F451375ACAC9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628953</xdr:colOff>
      <xdr:row>18</xdr:row>
      <xdr:rowOff>210154</xdr:rowOff>
    </xdr:from>
    <xdr:to>
      <xdr:col>9</xdr:col>
      <xdr:colOff>683381</xdr:colOff>
      <xdr:row>19</xdr:row>
      <xdr:rowOff>258895</xdr:rowOff>
    </xdr:to>
    <xdr:sp macro="" textlink="$Y$11">
      <xdr:nvSpPr>
        <xdr:cNvPr id="27" name="TextBox 64">
          <a:extLst>
            <a:ext uri="{FF2B5EF4-FFF2-40B4-BE49-F238E27FC236}">
              <a16:creationId xmlns:a16="http://schemas.microsoft.com/office/drawing/2014/main" id="{00000000-0008-0000-1300-00001B000000}"/>
            </a:ext>
          </a:extLst>
        </xdr:cNvPr>
        <xdr:cNvSpPr txBox="1"/>
      </xdr:nvSpPr>
      <xdr:spPr>
        <a:xfrm>
          <a:off x="10810120" y="8126487"/>
          <a:ext cx="3187094" cy="3450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BD18AA-87D8-4BE6-A021-5F231970294B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333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402167</xdr:colOff>
      <xdr:row>18</xdr:row>
      <xdr:rowOff>249164</xdr:rowOff>
    </xdr:from>
    <xdr:to>
      <xdr:col>13</xdr:col>
      <xdr:colOff>158449</xdr:colOff>
      <xdr:row>19</xdr:row>
      <xdr:rowOff>232834</xdr:rowOff>
    </xdr:to>
    <xdr:sp macro="" textlink="$Y$11">
      <xdr:nvSpPr>
        <xdr:cNvPr id="28" name="TextBox 64"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SpPr txBox="1"/>
      </xdr:nvSpPr>
      <xdr:spPr>
        <a:xfrm>
          <a:off x="14880167" y="8165497"/>
          <a:ext cx="3566282" cy="2800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BD18AA-87D8-4BE6-A021-5F231970294B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604158</xdr:colOff>
      <xdr:row>18</xdr:row>
      <xdr:rowOff>124885</xdr:rowOff>
    </xdr:from>
    <xdr:to>
      <xdr:col>6</xdr:col>
      <xdr:colOff>821871</xdr:colOff>
      <xdr:row>19</xdr:row>
      <xdr:rowOff>173626</xdr:rowOff>
    </xdr:to>
    <xdr:sp macro="" textlink="$Y$11">
      <xdr:nvSpPr>
        <xdr:cNvPr id="29" name="TextBox 64">
          <a:extLst>
            <a:ext uri="{FF2B5EF4-FFF2-40B4-BE49-F238E27FC236}">
              <a16:creationId xmlns:a16="http://schemas.microsoft.com/office/drawing/2014/main" id="{00000000-0008-0000-1300-00001D000000}"/>
            </a:ext>
          </a:extLst>
        </xdr:cNvPr>
        <xdr:cNvSpPr txBox="1"/>
      </xdr:nvSpPr>
      <xdr:spPr>
        <a:xfrm>
          <a:off x="5980491" y="8041218"/>
          <a:ext cx="4006547" cy="34507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BD18AA-87D8-4BE6-A021-5F231970294B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778934</xdr:colOff>
      <xdr:row>15</xdr:row>
      <xdr:rowOff>393398</xdr:rowOff>
    </xdr:from>
    <xdr:to>
      <xdr:col>9</xdr:col>
      <xdr:colOff>629255</xdr:colOff>
      <xdr:row>16</xdr:row>
      <xdr:rowOff>348400</xdr:rowOff>
    </xdr:to>
    <xdr:sp macro="" textlink="$Y$10">
      <xdr:nvSpPr>
        <xdr:cNvPr id="30" name="TextBox 64"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SpPr txBox="1"/>
      </xdr:nvSpPr>
      <xdr:spPr>
        <a:xfrm>
          <a:off x="10960101" y="7166731"/>
          <a:ext cx="2982987" cy="3571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4E023FC-D0B7-454B-8A08-9D717B9D9F32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808867</xdr:colOff>
      <xdr:row>21</xdr:row>
      <xdr:rowOff>190500</xdr:rowOff>
    </xdr:from>
    <xdr:to>
      <xdr:col>13</xdr:col>
      <xdr:colOff>250974</xdr:colOff>
      <xdr:row>22</xdr:row>
      <xdr:rowOff>51765</xdr:rowOff>
    </xdr:to>
    <xdr:sp macro="" textlink="$Y$8">
      <xdr:nvSpPr>
        <xdr:cNvPr id="31" name="TextBox 64">
          <a:extLst>
            <a:ext uri="{FF2B5EF4-FFF2-40B4-BE49-F238E27FC236}">
              <a16:creationId xmlns:a16="http://schemas.microsoft.com/office/drawing/2014/main" id="{00000000-0008-0000-1300-00001F000000}"/>
            </a:ext>
          </a:extLst>
        </xdr:cNvPr>
        <xdr:cNvSpPr txBox="1"/>
      </xdr:nvSpPr>
      <xdr:spPr>
        <a:xfrm>
          <a:off x="15286867" y="9080500"/>
          <a:ext cx="3252107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E2646F-6C6E-4305-9948-9A03F1DAD4DA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749601</xdr:colOff>
      <xdr:row>15</xdr:row>
      <xdr:rowOff>335340</xdr:rowOff>
    </xdr:from>
    <xdr:to>
      <xdr:col>13</xdr:col>
      <xdr:colOff>191708</xdr:colOff>
      <xdr:row>16</xdr:row>
      <xdr:rowOff>290342</xdr:rowOff>
    </xdr:to>
    <xdr:sp macro="" textlink="$Y$2">
      <xdr:nvSpPr>
        <xdr:cNvPr id="32" name="TextBox 64">
          <a:extLst>
            <a:ext uri="{FF2B5EF4-FFF2-40B4-BE49-F238E27FC236}">
              <a16:creationId xmlns:a16="http://schemas.microsoft.com/office/drawing/2014/main" id="{00000000-0008-0000-1300-000020000000}"/>
            </a:ext>
          </a:extLst>
        </xdr:cNvPr>
        <xdr:cNvSpPr txBox="1"/>
      </xdr:nvSpPr>
      <xdr:spPr>
        <a:xfrm>
          <a:off x="15227601" y="7108673"/>
          <a:ext cx="3252107" cy="3571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750AE52-DA78-4828-9941-FEA5D2D5E9E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737203</xdr:colOff>
      <xdr:row>16</xdr:row>
      <xdr:rowOff>369811</xdr:rowOff>
    </xdr:from>
    <xdr:to>
      <xdr:col>13</xdr:col>
      <xdr:colOff>179310</xdr:colOff>
      <xdr:row>17</xdr:row>
      <xdr:rowOff>270385</xdr:rowOff>
    </xdr:to>
    <xdr:sp macro="" textlink="$Y$3">
      <xdr:nvSpPr>
        <xdr:cNvPr id="33" name="TextBox 64">
          <a:extLst>
            <a:ext uri="{FF2B5EF4-FFF2-40B4-BE49-F238E27FC236}">
              <a16:creationId xmlns:a16="http://schemas.microsoft.com/office/drawing/2014/main" id="{00000000-0008-0000-1300-000021000000}"/>
            </a:ext>
          </a:extLst>
        </xdr:cNvPr>
        <xdr:cNvSpPr txBox="1"/>
      </xdr:nvSpPr>
      <xdr:spPr>
        <a:xfrm>
          <a:off x="15215203" y="7545311"/>
          <a:ext cx="3252107" cy="34507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B67AA9D-1511-4ECC-B37C-6D6C4F2138E0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816731</xdr:colOff>
      <xdr:row>21</xdr:row>
      <xdr:rowOff>208944</xdr:rowOff>
    </xdr:from>
    <xdr:to>
      <xdr:col>7</xdr:col>
      <xdr:colOff>18444</xdr:colOff>
      <xdr:row>22</xdr:row>
      <xdr:rowOff>56602</xdr:rowOff>
    </xdr:to>
    <xdr:sp macro="" textlink="$Y$9">
      <xdr:nvSpPr>
        <xdr:cNvPr id="34" name="TextBox 64">
          <a:extLst>
            <a:ext uri="{FF2B5EF4-FFF2-40B4-BE49-F238E27FC236}">
              <a16:creationId xmlns:a16="http://schemas.microsoft.com/office/drawing/2014/main" id="{00000000-0008-0000-1300-000022000000}"/>
            </a:ext>
          </a:extLst>
        </xdr:cNvPr>
        <xdr:cNvSpPr txBox="1"/>
      </xdr:nvSpPr>
      <xdr:spPr>
        <a:xfrm>
          <a:off x="6193064" y="9098944"/>
          <a:ext cx="4006547" cy="3344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D9A1F8D-3AEA-416D-AD94-C356389DE736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728739</xdr:colOff>
      <xdr:row>15</xdr:row>
      <xdr:rowOff>368905</xdr:rowOff>
    </xdr:from>
    <xdr:to>
      <xdr:col>6</xdr:col>
      <xdr:colOff>946452</xdr:colOff>
      <xdr:row>16</xdr:row>
      <xdr:rowOff>323907</xdr:rowOff>
    </xdr:to>
    <xdr:sp macro="" textlink="$Y$4">
      <xdr:nvSpPr>
        <xdr:cNvPr id="35" name="TextBox 64">
          <a:extLst>
            <a:ext uri="{FF2B5EF4-FFF2-40B4-BE49-F238E27FC236}">
              <a16:creationId xmlns:a16="http://schemas.microsoft.com/office/drawing/2014/main" id="{00000000-0008-0000-1300-000023000000}"/>
            </a:ext>
          </a:extLst>
        </xdr:cNvPr>
        <xdr:cNvSpPr txBox="1"/>
      </xdr:nvSpPr>
      <xdr:spPr>
        <a:xfrm>
          <a:off x="6105072" y="7142238"/>
          <a:ext cx="4006547" cy="3571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1391DD8-5183-4F3D-8012-BEE3D4ADB369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745067</xdr:colOff>
      <xdr:row>16</xdr:row>
      <xdr:rowOff>320221</xdr:rowOff>
    </xdr:from>
    <xdr:to>
      <xdr:col>6</xdr:col>
      <xdr:colOff>962780</xdr:colOff>
      <xdr:row>17</xdr:row>
      <xdr:rowOff>220795</xdr:rowOff>
    </xdr:to>
    <xdr:sp macro="" textlink="$Y$5">
      <xdr:nvSpPr>
        <xdr:cNvPr id="36" name="TextBox 64">
          <a:extLst>
            <a:ext uri="{FF2B5EF4-FFF2-40B4-BE49-F238E27FC236}">
              <a16:creationId xmlns:a16="http://schemas.microsoft.com/office/drawing/2014/main" id="{00000000-0008-0000-1300-000024000000}"/>
            </a:ext>
          </a:extLst>
        </xdr:cNvPr>
        <xdr:cNvSpPr txBox="1"/>
      </xdr:nvSpPr>
      <xdr:spPr>
        <a:xfrm>
          <a:off x="6121400" y="7495721"/>
          <a:ext cx="4006547" cy="34507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2305FCD-D7B1-4682-B3AA-F661775C210C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477985</xdr:colOff>
      <xdr:row>1</xdr:row>
      <xdr:rowOff>1233395</xdr:rowOff>
    </xdr:from>
    <xdr:to>
      <xdr:col>15</xdr:col>
      <xdr:colOff>895642</xdr:colOff>
      <xdr:row>7</xdr:row>
      <xdr:rowOff>155305</xdr:rowOff>
    </xdr:to>
    <xdr:sp macro="" textlink="">
      <xdr:nvSpPr>
        <xdr:cNvPr id="37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25000000}"/>
            </a:ext>
          </a:extLst>
        </xdr:cNvPr>
        <xdr:cNvSpPr/>
      </xdr:nvSpPr>
      <xdr:spPr>
        <a:xfrm>
          <a:off x="18874309" y="1438836"/>
          <a:ext cx="5796480" cy="1779410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13</xdr:col>
      <xdr:colOff>472887</xdr:colOff>
      <xdr:row>9</xdr:row>
      <xdr:rowOff>166860</xdr:rowOff>
    </xdr:from>
    <xdr:to>
      <xdr:col>15</xdr:col>
      <xdr:colOff>899119</xdr:colOff>
      <xdr:row>13</xdr:row>
      <xdr:rowOff>708020</xdr:rowOff>
    </xdr:to>
    <xdr:sp macro="" textlink="">
      <xdr:nvSpPr>
        <xdr:cNvPr id="38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300-000026000000}"/>
            </a:ext>
          </a:extLst>
        </xdr:cNvPr>
        <xdr:cNvSpPr/>
      </xdr:nvSpPr>
      <xdr:spPr>
        <a:xfrm>
          <a:off x="18869211" y="3603331"/>
          <a:ext cx="5805055" cy="17364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493660</xdr:colOff>
      <xdr:row>13</xdr:row>
      <xdr:rowOff>1023325</xdr:rowOff>
    </xdr:from>
    <xdr:to>
      <xdr:col>15</xdr:col>
      <xdr:colOff>894789</xdr:colOff>
      <xdr:row>16</xdr:row>
      <xdr:rowOff>410882</xdr:rowOff>
    </xdr:to>
    <xdr:sp macro="" textlink="">
      <xdr:nvSpPr>
        <xdr:cNvPr id="39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300-000027000000}"/>
            </a:ext>
          </a:extLst>
        </xdr:cNvPr>
        <xdr:cNvSpPr/>
      </xdr:nvSpPr>
      <xdr:spPr>
        <a:xfrm>
          <a:off x="18889984" y="5655090"/>
          <a:ext cx="5779952" cy="19462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13</xdr:col>
      <xdr:colOff>551809</xdr:colOff>
      <xdr:row>18</xdr:row>
      <xdr:rowOff>122730</xdr:rowOff>
    </xdr:from>
    <xdr:to>
      <xdr:col>15</xdr:col>
      <xdr:colOff>894789</xdr:colOff>
      <xdr:row>24</xdr:row>
      <xdr:rowOff>136337</xdr:rowOff>
    </xdr:to>
    <xdr:sp macro="" textlink="">
      <xdr:nvSpPr>
        <xdr:cNvPr id="40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300-000028000000}"/>
            </a:ext>
          </a:extLst>
        </xdr:cNvPr>
        <xdr:cNvSpPr/>
      </xdr:nvSpPr>
      <xdr:spPr>
        <a:xfrm>
          <a:off x="18948133" y="8041554"/>
          <a:ext cx="5721803" cy="2086695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(USD) Mu Vu</a:t>
          </a:r>
          <a:endParaRPr lang="th-TH" sz="4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13</xdr:col>
      <xdr:colOff>950281</xdr:colOff>
      <xdr:row>55</xdr:row>
      <xdr:rowOff>44825</xdr:rowOff>
    </xdr:from>
    <xdr:to>
      <xdr:col>13</xdr:col>
      <xdr:colOff>1190230</xdr:colOff>
      <xdr:row>55</xdr:row>
      <xdr:rowOff>388471</xdr:rowOff>
    </xdr:to>
    <xdr:pic>
      <xdr:nvPicPr>
        <xdr:cNvPr id="41" name="รูปภาพ 40">
          <a:extLst>
            <a:ext uri="{FF2B5EF4-FFF2-40B4-BE49-F238E27FC236}">
              <a16:creationId xmlns:a16="http://schemas.microsoft.com/office/drawing/2014/main" id="{00000000-0008-0000-1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2406" y="26943425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968210</xdr:colOff>
      <xdr:row>58</xdr:row>
      <xdr:rowOff>107578</xdr:rowOff>
    </xdr:from>
    <xdr:to>
      <xdr:col>13</xdr:col>
      <xdr:colOff>1208159</xdr:colOff>
      <xdr:row>58</xdr:row>
      <xdr:rowOff>451224</xdr:rowOff>
    </xdr:to>
    <xdr:pic>
      <xdr:nvPicPr>
        <xdr:cNvPr id="42" name="รูปภาพ 41">
          <a:extLst>
            <a:ext uri="{FF2B5EF4-FFF2-40B4-BE49-F238E27FC236}">
              <a16:creationId xmlns:a16="http://schemas.microsoft.com/office/drawing/2014/main" id="{00000000-0008-0000-1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70335" y="28520653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13</xdr:col>
      <xdr:colOff>956257</xdr:colOff>
      <xdr:row>61</xdr:row>
      <xdr:rowOff>50802</xdr:rowOff>
    </xdr:from>
    <xdr:to>
      <xdr:col>13</xdr:col>
      <xdr:colOff>1196206</xdr:colOff>
      <xdr:row>61</xdr:row>
      <xdr:rowOff>394448</xdr:rowOff>
    </xdr:to>
    <xdr:pic>
      <xdr:nvPicPr>
        <xdr:cNvPr id="43" name="รูปภาพ 42">
          <a:extLst>
            <a:ext uri="{FF2B5EF4-FFF2-40B4-BE49-F238E27FC236}">
              <a16:creationId xmlns:a16="http://schemas.microsoft.com/office/drawing/2014/main" id="{00000000-0008-0000-1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58382" y="30016452"/>
          <a:ext cx="239949" cy="343646"/>
        </a:xfrm>
        <a:prstGeom prst="rect">
          <a:avLst/>
        </a:prstGeom>
      </xdr:spPr>
    </xdr:pic>
    <xdr:clientData/>
  </xdr:twoCellAnchor>
  <xdr:twoCellAnchor editAs="oneCell">
    <xdr:from>
      <xdr:col>1</xdr:col>
      <xdr:colOff>836727</xdr:colOff>
      <xdr:row>98</xdr:row>
      <xdr:rowOff>35858</xdr:rowOff>
    </xdr:from>
    <xdr:to>
      <xdr:col>1</xdr:col>
      <xdr:colOff>1082936</xdr:colOff>
      <xdr:row>98</xdr:row>
      <xdr:rowOff>388469</xdr:rowOff>
    </xdr:to>
    <xdr:pic>
      <xdr:nvPicPr>
        <xdr:cNvPr id="44" name="รูปภาพ 43">
          <a:extLst>
            <a:ext uri="{FF2B5EF4-FFF2-40B4-BE49-F238E27FC236}">
              <a16:creationId xmlns:a16="http://schemas.microsoft.com/office/drawing/2014/main" id="{00000000-0008-0000-1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1127" y="49156283"/>
          <a:ext cx="246209" cy="352611"/>
        </a:xfrm>
        <a:prstGeom prst="rect">
          <a:avLst/>
        </a:prstGeom>
      </xdr:spPr>
    </xdr:pic>
    <xdr:clientData/>
  </xdr:twoCellAnchor>
  <xdr:twoCellAnchor editAs="oneCell">
    <xdr:from>
      <xdr:col>7</xdr:col>
      <xdr:colOff>88362</xdr:colOff>
      <xdr:row>53</xdr:row>
      <xdr:rowOff>97382</xdr:rowOff>
    </xdr:from>
    <xdr:to>
      <xdr:col>7</xdr:col>
      <xdr:colOff>395942</xdr:colOff>
      <xdr:row>53</xdr:row>
      <xdr:rowOff>537884</xdr:rowOff>
    </xdr:to>
    <xdr:pic>
      <xdr:nvPicPr>
        <xdr:cNvPr id="45" name="รูปภาพ 44">
          <a:extLst>
            <a:ext uri="{FF2B5EF4-FFF2-40B4-BE49-F238E27FC236}">
              <a16:creationId xmlns:a16="http://schemas.microsoft.com/office/drawing/2014/main" id="{00000000-0008-0000-1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02774" y="26674000"/>
          <a:ext cx="307580" cy="440502"/>
        </a:xfrm>
        <a:prstGeom prst="rect">
          <a:avLst/>
        </a:prstGeom>
      </xdr:spPr>
    </xdr:pic>
    <xdr:clientData/>
  </xdr:twoCellAnchor>
  <xdr:twoCellAnchor editAs="oneCell">
    <xdr:from>
      <xdr:col>13</xdr:col>
      <xdr:colOff>89646</xdr:colOff>
      <xdr:row>63</xdr:row>
      <xdr:rowOff>149411</xdr:rowOff>
    </xdr:from>
    <xdr:to>
      <xdr:col>14</xdr:col>
      <xdr:colOff>2241176</xdr:colOff>
      <xdr:row>65</xdr:row>
      <xdr:rowOff>93325</xdr:rowOff>
    </xdr:to>
    <xdr:pic>
      <xdr:nvPicPr>
        <xdr:cNvPr id="46" name="รูปภาพ 45">
          <a:extLst>
            <a:ext uri="{FF2B5EF4-FFF2-40B4-BE49-F238E27FC236}">
              <a16:creationId xmlns:a16="http://schemas.microsoft.com/office/drawing/2014/main" id="{00000000-0008-0000-13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091771" y="31134236"/>
          <a:ext cx="4809005" cy="1296465"/>
        </a:xfrm>
        <a:prstGeom prst="rect">
          <a:avLst/>
        </a:prstGeom>
        <a:ln w="571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14942</xdr:colOff>
      <xdr:row>50</xdr:row>
      <xdr:rowOff>465189</xdr:rowOff>
    </xdr:from>
    <xdr:to>
      <xdr:col>2</xdr:col>
      <xdr:colOff>1434353</xdr:colOff>
      <xdr:row>52</xdr:row>
      <xdr:rowOff>434692</xdr:rowOff>
    </xdr:to>
    <xdr:pic>
      <xdr:nvPicPr>
        <xdr:cNvPr id="47" name="รูปภาพ 46">
          <a:extLst>
            <a:ext uri="{FF2B5EF4-FFF2-40B4-BE49-F238E27FC236}">
              <a16:creationId xmlns:a16="http://schemas.microsoft.com/office/drawing/2014/main" id="{00000000-0008-0000-13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9342" y="23220414"/>
          <a:ext cx="2943411" cy="1008102"/>
        </a:xfrm>
        <a:prstGeom prst="rect">
          <a:avLst/>
        </a:prstGeom>
      </xdr:spPr>
    </xdr:pic>
    <xdr:clientData/>
  </xdr:twoCellAnchor>
  <xdr:twoCellAnchor>
    <xdr:from>
      <xdr:col>15</xdr:col>
      <xdr:colOff>1699560</xdr:colOff>
      <xdr:row>18</xdr:row>
      <xdr:rowOff>224117</xdr:rowOff>
    </xdr:from>
    <xdr:to>
      <xdr:col>44</xdr:col>
      <xdr:colOff>385757</xdr:colOff>
      <xdr:row>25</xdr:row>
      <xdr:rowOff>207479</xdr:rowOff>
    </xdr:to>
    <xdr:sp macro="" textlink="">
      <xdr:nvSpPr>
        <xdr:cNvPr id="48" name="สี่เหลี่ยมผืนผ้ามุมมน 9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1300-000030000000}"/>
            </a:ext>
          </a:extLst>
        </xdr:cNvPr>
        <xdr:cNvSpPr/>
      </xdr:nvSpPr>
      <xdr:spPr>
        <a:xfrm>
          <a:off x="25474707" y="8142941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7</xdr:col>
      <xdr:colOff>680056</xdr:colOff>
      <xdr:row>21</xdr:row>
      <xdr:rowOff>279401</xdr:rowOff>
    </xdr:from>
    <xdr:to>
      <xdr:col>9</xdr:col>
      <xdr:colOff>229389</xdr:colOff>
      <xdr:row>22</xdr:row>
      <xdr:rowOff>140666</xdr:rowOff>
    </xdr:to>
    <xdr:sp macro="" textlink="$V$6">
      <xdr:nvSpPr>
        <xdr:cNvPr id="49" name="TextBox 64">
          <a:extLst>
            <a:ext uri="{FF2B5EF4-FFF2-40B4-BE49-F238E27FC236}">
              <a16:creationId xmlns:a16="http://schemas.microsoft.com/office/drawing/2014/main" id="{00000000-0008-0000-1300-000031000000}"/>
            </a:ext>
          </a:extLst>
        </xdr:cNvPr>
        <xdr:cNvSpPr txBox="1"/>
      </xdr:nvSpPr>
      <xdr:spPr>
        <a:xfrm>
          <a:off x="11434647" y="9250219"/>
          <a:ext cx="3376651" cy="34617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6D7D841-DD33-474C-8B4D-38DADB93A9CB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9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1274881</xdr:colOff>
      <xdr:row>15</xdr:row>
      <xdr:rowOff>25015</xdr:rowOff>
    </xdr:from>
    <xdr:to>
      <xdr:col>9</xdr:col>
      <xdr:colOff>70265</xdr:colOff>
      <xdr:row>15</xdr:row>
      <xdr:rowOff>369619</xdr:rowOff>
    </xdr:to>
    <xdr:sp macro="" textlink="$S$3">
      <xdr:nvSpPr>
        <xdr:cNvPr id="50" name="TextBox 64">
          <a:extLst>
            <a:ext uri="{FF2B5EF4-FFF2-40B4-BE49-F238E27FC236}">
              <a16:creationId xmlns:a16="http://schemas.microsoft.com/office/drawing/2014/main" id="{00000000-0008-0000-1300-000032000000}"/>
            </a:ext>
          </a:extLst>
        </xdr:cNvPr>
        <xdr:cNvSpPr txBox="1"/>
      </xdr:nvSpPr>
      <xdr:spPr>
        <a:xfrm>
          <a:off x="10453517" y="6831060"/>
          <a:ext cx="4198657" cy="3446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347D1EB-88F6-47F4-AD75-8D830DEF042A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+mj-cs"/>
            </a:rPr>
            <a:pPr algn="l"/>
            <a:t>0.2 เมตร</a:t>
          </a:fld>
          <a:endParaRPr lang="th-TH" sz="400000" b="1" u="none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+mj-cs"/>
          </a:endParaRPr>
        </a:p>
      </xdr:txBody>
    </xdr:sp>
    <xdr:clientData/>
  </xdr:twoCellAnchor>
  <xdr:twoCellAnchor>
    <xdr:from>
      <xdr:col>6</xdr:col>
      <xdr:colOff>684487</xdr:colOff>
      <xdr:row>16</xdr:row>
      <xdr:rowOff>168472</xdr:rowOff>
    </xdr:from>
    <xdr:to>
      <xdr:col>6</xdr:col>
      <xdr:colOff>1198142</xdr:colOff>
      <xdr:row>20</xdr:row>
      <xdr:rowOff>223331</xdr:rowOff>
    </xdr:to>
    <xdr:sp macro="" textlink="$S$4">
      <xdr:nvSpPr>
        <xdr:cNvPr id="51" name="TextBox 64">
          <a:extLst>
            <a:ext uri="{FF2B5EF4-FFF2-40B4-BE49-F238E27FC236}">
              <a16:creationId xmlns:a16="http://schemas.microsoft.com/office/drawing/2014/main" id="{00000000-0008-0000-1300-000033000000}"/>
            </a:ext>
          </a:extLst>
        </xdr:cNvPr>
        <xdr:cNvSpPr txBox="1"/>
      </xdr:nvSpPr>
      <xdr:spPr>
        <a:xfrm>
          <a:off x="9863123" y="7372836"/>
          <a:ext cx="513655" cy="142299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801E9439-E54C-4795-92B1-965E1A4BB036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0.5 เมตร</a:t>
          </a:fld>
          <a:endParaRPr lang="th-TH" sz="400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839256</xdr:colOff>
      <xdr:row>15</xdr:row>
      <xdr:rowOff>42831</xdr:rowOff>
    </xdr:from>
    <xdr:to>
      <xdr:col>12</xdr:col>
      <xdr:colOff>470439</xdr:colOff>
      <xdr:row>15</xdr:row>
      <xdr:rowOff>387435</xdr:rowOff>
    </xdr:to>
    <xdr:sp macro="" textlink="$S$5">
      <xdr:nvSpPr>
        <xdr:cNvPr id="52" name="TextBox 64">
          <a:extLst>
            <a:ext uri="{FF2B5EF4-FFF2-40B4-BE49-F238E27FC236}">
              <a16:creationId xmlns:a16="http://schemas.microsoft.com/office/drawing/2014/main" id="{00000000-0008-0000-1300-000034000000}"/>
            </a:ext>
          </a:extLst>
        </xdr:cNvPr>
        <xdr:cNvSpPr txBox="1"/>
      </xdr:nvSpPr>
      <xdr:spPr>
        <a:xfrm>
          <a:off x="14153089" y="6710331"/>
          <a:ext cx="3229517" cy="3446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6F194ED-C4B1-4855-8603-4F5CAE47B676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813493</xdr:colOff>
      <xdr:row>15</xdr:row>
      <xdr:rowOff>43217</xdr:rowOff>
    </xdr:from>
    <xdr:to>
      <xdr:col>5</xdr:col>
      <xdr:colOff>1238030</xdr:colOff>
      <xdr:row>15</xdr:row>
      <xdr:rowOff>385444</xdr:rowOff>
    </xdr:to>
    <xdr:sp macro="" textlink="$S$5">
      <xdr:nvSpPr>
        <xdr:cNvPr id="53" name="TextBox 64">
          <a:extLst>
            <a:ext uri="{FF2B5EF4-FFF2-40B4-BE49-F238E27FC236}">
              <a16:creationId xmlns:a16="http://schemas.microsoft.com/office/drawing/2014/main" id="{00000000-0008-0000-1300-000035000000}"/>
            </a:ext>
          </a:extLst>
        </xdr:cNvPr>
        <xdr:cNvSpPr txBox="1"/>
      </xdr:nvSpPr>
      <xdr:spPr>
        <a:xfrm>
          <a:off x="4940993" y="6710717"/>
          <a:ext cx="2964537" cy="3422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6F194ED-C4B1-4855-8603-4F5CAE47B676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480223</xdr:colOff>
      <xdr:row>15</xdr:row>
      <xdr:rowOff>147804</xdr:rowOff>
    </xdr:from>
    <xdr:to>
      <xdr:col>9</xdr:col>
      <xdr:colOff>993878</xdr:colOff>
      <xdr:row>20</xdr:row>
      <xdr:rowOff>195826</xdr:rowOff>
    </xdr:to>
    <xdr:sp macro="" textlink="$S$6">
      <xdr:nvSpPr>
        <xdr:cNvPr id="54" name="TextBox 64">
          <a:extLst>
            <a:ext uri="{FF2B5EF4-FFF2-40B4-BE49-F238E27FC236}">
              <a16:creationId xmlns:a16="http://schemas.microsoft.com/office/drawing/2014/main" id="{00000000-0008-0000-1300-000036000000}"/>
            </a:ext>
          </a:extLst>
        </xdr:cNvPr>
        <xdr:cNvSpPr txBox="1"/>
      </xdr:nvSpPr>
      <xdr:spPr>
        <a:xfrm>
          <a:off x="13794056" y="6815304"/>
          <a:ext cx="513655" cy="178368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72D851C8-56FC-4302-9F0B-C3EFDDDB7251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317499</xdr:colOff>
      <xdr:row>15</xdr:row>
      <xdr:rowOff>188145</xdr:rowOff>
    </xdr:from>
    <xdr:to>
      <xdr:col>3</xdr:col>
      <xdr:colOff>831154</xdr:colOff>
      <xdr:row>20</xdr:row>
      <xdr:rowOff>236167</xdr:rowOff>
    </xdr:to>
    <xdr:sp macro="" textlink="$S$6">
      <xdr:nvSpPr>
        <xdr:cNvPr id="55" name="TextBox 64">
          <a:extLst>
            <a:ext uri="{FF2B5EF4-FFF2-40B4-BE49-F238E27FC236}">
              <a16:creationId xmlns:a16="http://schemas.microsoft.com/office/drawing/2014/main" id="{00000000-0008-0000-1300-000037000000}"/>
            </a:ext>
          </a:extLst>
        </xdr:cNvPr>
        <xdr:cNvSpPr txBox="1"/>
      </xdr:nvSpPr>
      <xdr:spPr>
        <a:xfrm>
          <a:off x="4444999" y="6855645"/>
          <a:ext cx="513655" cy="178368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72D851C8-56FC-4302-9F0B-C3EFDDDB7251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54428</xdr:colOff>
      <xdr:row>29</xdr:row>
      <xdr:rowOff>0</xdr:rowOff>
    </xdr:from>
    <xdr:to>
      <xdr:col>11</xdr:col>
      <xdr:colOff>311603</xdr:colOff>
      <xdr:row>31</xdr:row>
      <xdr:rowOff>265235</xdr:rowOff>
    </xdr:to>
    <xdr:sp macro="" textlink="$C$35">
      <xdr:nvSpPr>
        <xdr:cNvPr id="2" name="Rectangle 10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 bwMode="auto">
        <a:xfrm>
          <a:off x="11960678" y="13211175"/>
          <a:ext cx="2209800" cy="1541585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fld id="{7233D054-7CAD-4B0B-8A81-27213687C1A8}" type="TxLink">
            <a:rPr lang="en-US" sz="7200" b="1" i="0" u="none" strike="noStrike">
              <a:solidFill>
                <a:srgbClr val="FF0000"/>
              </a:solidFill>
              <a:latin typeface="Angsana New"/>
              <a:ea typeface="Tahoma"/>
              <a:cs typeface="Angsana New"/>
            </a:rPr>
            <a:pPr algn="ctr"/>
            <a:t>B1</a:t>
          </a:fld>
          <a:endParaRPr lang="th-TH" sz="28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1536806</xdr:colOff>
      <xdr:row>13</xdr:row>
      <xdr:rowOff>1185421</xdr:rowOff>
    </xdr:from>
    <xdr:to>
      <xdr:col>7</xdr:col>
      <xdr:colOff>1178722</xdr:colOff>
      <xdr:row>13</xdr:row>
      <xdr:rowOff>1664840</xdr:rowOff>
    </xdr:to>
    <xdr:sp macro="" textlink="$S$2">
      <xdr:nvSpPr>
        <xdr:cNvPr id="6" name="TextBox 64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 txBox="1"/>
      </xdr:nvSpPr>
      <xdr:spPr>
        <a:xfrm>
          <a:off x="8110924" y="5985274"/>
          <a:ext cx="2312651" cy="4794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5EF22A5-0471-4647-90AB-76E793FA3360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 เมตร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1013116</xdr:colOff>
      <xdr:row>15</xdr:row>
      <xdr:rowOff>368629</xdr:rowOff>
    </xdr:from>
    <xdr:to>
      <xdr:col>8</xdr:col>
      <xdr:colOff>1366901</xdr:colOff>
      <xdr:row>16</xdr:row>
      <xdr:rowOff>322121</xdr:rowOff>
    </xdr:to>
    <xdr:sp macro="" textlink="$V$2">
      <xdr:nvSpPr>
        <xdr:cNvPr id="7" name="TextBox 64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 txBox="1"/>
      </xdr:nvSpPr>
      <xdr:spPr>
        <a:xfrm>
          <a:off x="10642025" y="8265720"/>
          <a:ext cx="2587831" cy="35181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9E13CF5-6048-47AB-A3B2-9878E0130FB4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958685</xdr:colOff>
      <xdr:row>16</xdr:row>
      <xdr:rowOff>311727</xdr:rowOff>
    </xdr:from>
    <xdr:to>
      <xdr:col>9</xdr:col>
      <xdr:colOff>508018</xdr:colOff>
      <xdr:row>17</xdr:row>
      <xdr:rowOff>226870</xdr:rowOff>
    </xdr:to>
    <xdr:sp macro="" textlink="$V$3">
      <xdr:nvSpPr>
        <xdr:cNvPr id="8" name="TextBox 64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 txBox="1"/>
      </xdr:nvSpPr>
      <xdr:spPr>
        <a:xfrm>
          <a:off x="10587594" y="8607136"/>
          <a:ext cx="3861560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CD9A48B-DA8A-4E47-B1E7-2F99277C6C8E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8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1008167</xdr:colOff>
      <xdr:row>18</xdr:row>
      <xdr:rowOff>81642</xdr:rowOff>
    </xdr:from>
    <xdr:to>
      <xdr:col>9</xdr:col>
      <xdr:colOff>858488</xdr:colOff>
      <xdr:row>19</xdr:row>
      <xdr:rowOff>130383</xdr:rowOff>
    </xdr:to>
    <xdr:sp macro="" textlink="$V$4">
      <xdr:nvSpPr>
        <xdr:cNvPr id="9" name="TextBox 64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 txBox="1"/>
      </xdr:nvSpPr>
      <xdr:spPr>
        <a:xfrm>
          <a:off x="10637076" y="9121733"/>
          <a:ext cx="4162548" cy="3604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6370AE9-F1D1-4FF9-AAE2-D0AD59BDE07D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6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1088572</xdr:colOff>
      <xdr:row>21</xdr:row>
      <xdr:rowOff>27214</xdr:rowOff>
    </xdr:from>
    <xdr:to>
      <xdr:col>10</xdr:col>
      <xdr:colOff>55665</xdr:colOff>
      <xdr:row>22</xdr:row>
      <xdr:rowOff>1783</xdr:rowOff>
    </xdr:to>
    <xdr:sp macro="" textlink="$W$2">
      <xdr:nvSpPr>
        <xdr:cNvPr id="10" name="TextBox 64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 txBox="1"/>
      </xdr:nvSpPr>
      <xdr:spPr>
        <a:xfrm>
          <a:off x="10717481" y="10089078"/>
          <a:ext cx="4162548" cy="3555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8F3BD23-414D-48E6-943F-FF5CFBEE09E3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1105888</xdr:colOff>
      <xdr:row>19</xdr:row>
      <xdr:rowOff>174418</xdr:rowOff>
    </xdr:from>
    <xdr:to>
      <xdr:col>10</xdr:col>
      <xdr:colOff>72981</xdr:colOff>
      <xdr:row>20</xdr:row>
      <xdr:rowOff>214501</xdr:rowOff>
    </xdr:to>
    <xdr:sp macro="" textlink="$W$3">
      <xdr:nvSpPr>
        <xdr:cNvPr id="11" name="TextBox 64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 txBox="1"/>
      </xdr:nvSpPr>
      <xdr:spPr>
        <a:xfrm>
          <a:off x="10700161" y="9526236"/>
          <a:ext cx="2950275" cy="35181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888FDE4-55AB-4AF4-ABCE-135015875C35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3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1031668</xdr:colOff>
      <xdr:row>16</xdr:row>
      <xdr:rowOff>163285</xdr:rowOff>
    </xdr:from>
    <xdr:to>
      <xdr:col>9</xdr:col>
      <xdr:colOff>881989</xdr:colOff>
      <xdr:row>17</xdr:row>
      <xdr:rowOff>75954</xdr:rowOff>
    </xdr:to>
    <xdr:sp macro="" textlink="$W$5">
      <xdr:nvSpPr>
        <xdr:cNvPr id="12" name="TextBox 64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SpPr txBox="1"/>
      </xdr:nvSpPr>
      <xdr:spPr>
        <a:xfrm>
          <a:off x="10660577" y="8458694"/>
          <a:ext cx="4162548" cy="3456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CC9BA6-114E-4725-A1BC-8916F16E5E19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971055</xdr:colOff>
      <xdr:row>18</xdr:row>
      <xdr:rowOff>108857</xdr:rowOff>
    </xdr:from>
    <xdr:to>
      <xdr:col>9</xdr:col>
      <xdr:colOff>821376</xdr:colOff>
      <xdr:row>19</xdr:row>
      <xdr:rowOff>157598</xdr:rowOff>
    </xdr:to>
    <xdr:sp macro="" textlink="$W$6">
      <xdr:nvSpPr>
        <xdr:cNvPr id="13" name="TextBox 64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SpPr txBox="1"/>
      </xdr:nvSpPr>
      <xdr:spPr>
        <a:xfrm>
          <a:off x="10599964" y="9148948"/>
          <a:ext cx="4162548" cy="3604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55BB687-02C9-4738-933B-62B18C96D223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4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1006929</xdr:colOff>
      <xdr:row>21</xdr:row>
      <xdr:rowOff>150916</xdr:rowOff>
    </xdr:from>
    <xdr:to>
      <xdr:col>9</xdr:col>
      <xdr:colOff>857250</xdr:colOff>
      <xdr:row>22</xdr:row>
      <xdr:rowOff>118014</xdr:rowOff>
    </xdr:to>
    <xdr:sp macro="" textlink="$X$6">
      <xdr:nvSpPr>
        <xdr:cNvPr id="14" name="TextBox 64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 txBox="1"/>
      </xdr:nvSpPr>
      <xdr:spPr>
        <a:xfrm>
          <a:off x="10601202" y="10212780"/>
          <a:ext cx="2950275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AD0AE36-A51C-4A81-ABBE-0620A2A8B2E0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RB12 มม. </a:t>
          </a:fld>
          <a:endParaRPr lang="th-TH" sz="49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1030678</xdr:colOff>
      <xdr:row>17</xdr:row>
      <xdr:rowOff>81890</xdr:rowOff>
    </xdr:from>
    <xdr:to>
      <xdr:col>9</xdr:col>
      <xdr:colOff>880999</xdr:colOff>
      <xdr:row>18</xdr:row>
      <xdr:rowOff>118261</xdr:rowOff>
    </xdr:to>
    <xdr:sp macro="" textlink="$X$7">
      <xdr:nvSpPr>
        <xdr:cNvPr id="15" name="TextBox 6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SpPr txBox="1"/>
      </xdr:nvSpPr>
      <xdr:spPr>
        <a:xfrm>
          <a:off x="10659587" y="8810254"/>
          <a:ext cx="4162548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64369B4-E6D4-40A4-A630-DE2D715800E3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+ RB มม. </a:t>
          </a:fld>
          <a:endParaRPr lang="th-TH" sz="71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1021029</xdr:colOff>
      <xdr:row>19</xdr:row>
      <xdr:rowOff>113065</xdr:rowOff>
    </xdr:from>
    <xdr:to>
      <xdr:col>9</xdr:col>
      <xdr:colOff>871350</xdr:colOff>
      <xdr:row>20</xdr:row>
      <xdr:rowOff>161806</xdr:rowOff>
    </xdr:to>
    <xdr:sp macro="" textlink="$X$11">
      <xdr:nvSpPr>
        <xdr:cNvPr id="16" name="TextBox 64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SpPr txBox="1"/>
      </xdr:nvSpPr>
      <xdr:spPr>
        <a:xfrm>
          <a:off x="10649938" y="9464883"/>
          <a:ext cx="4162548" cy="3604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7506E2-CCF9-4DAC-AF2E-5328215DD938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เหล็กปลอก1-RB6 มม.@0.15 ม.  </a:t>
          </a:fld>
          <a:endParaRPr lang="th-TH" sz="85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1009897</xdr:colOff>
      <xdr:row>16</xdr:row>
      <xdr:rowOff>168728</xdr:rowOff>
    </xdr:from>
    <xdr:to>
      <xdr:col>9</xdr:col>
      <xdr:colOff>860218</xdr:colOff>
      <xdr:row>17</xdr:row>
      <xdr:rowOff>81397</xdr:rowOff>
    </xdr:to>
    <xdr:sp macro="" textlink="$X$10">
      <xdr:nvSpPr>
        <xdr:cNvPr id="17" name="TextBox 64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SpPr txBox="1"/>
      </xdr:nvSpPr>
      <xdr:spPr>
        <a:xfrm>
          <a:off x="10638806" y="8464137"/>
          <a:ext cx="4162548" cy="3456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2D16446-34EF-4498-9884-DBDC4748560E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RB12 มม. </a:t>
          </a:fld>
          <a:endParaRPr lang="th-TH" sz="102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783771</xdr:colOff>
      <xdr:row>20</xdr:row>
      <xdr:rowOff>266699</xdr:rowOff>
    </xdr:from>
    <xdr:to>
      <xdr:col>13</xdr:col>
      <xdr:colOff>225878</xdr:colOff>
      <xdr:row>21</xdr:row>
      <xdr:rowOff>220190</xdr:rowOff>
    </xdr:to>
    <xdr:sp macro="" textlink="$X$8">
      <xdr:nvSpPr>
        <xdr:cNvPr id="18" name="TextBox 64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 txBox="1"/>
      </xdr:nvSpPr>
      <xdr:spPr>
        <a:xfrm>
          <a:off x="13575846" y="9848849"/>
          <a:ext cx="2794907" cy="3440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DD1D123-F0A9-453A-8FA8-63896AB5F557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RB12 มม. </a:t>
          </a:fld>
          <a:endParaRPr lang="th-TH" sz="148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715734</xdr:colOff>
      <xdr:row>18</xdr:row>
      <xdr:rowOff>198665</xdr:rowOff>
    </xdr:from>
    <xdr:to>
      <xdr:col>13</xdr:col>
      <xdr:colOff>157841</xdr:colOff>
      <xdr:row>19</xdr:row>
      <xdr:rowOff>247406</xdr:rowOff>
    </xdr:to>
    <xdr:sp macro="" textlink="$X$11">
      <xdr:nvSpPr>
        <xdr:cNvPr id="19" name="TextBox 64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 txBox="1"/>
      </xdr:nvSpPr>
      <xdr:spPr>
        <a:xfrm>
          <a:off x="13507809" y="9171215"/>
          <a:ext cx="2794907" cy="35354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7506E2-CCF9-4DAC-AF2E-5328215DD938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เหล็กปลอก1-RB6 มม.@0.15 ม.  </a:t>
          </a:fld>
          <a:endParaRPr lang="th-TH" sz="85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582384</xdr:colOff>
      <xdr:row>18</xdr:row>
      <xdr:rowOff>228601</xdr:rowOff>
    </xdr:from>
    <xdr:to>
      <xdr:col>6</xdr:col>
      <xdr:colOff>800097</xdr:colOff>
      <xdr:row>19</xdr:row>
      <xdr:rowOff>277342</xdr:rowOff>
    </xdr:to>
    <xdr:sp macro="" textlink="$X$11">
      <xdr:nvSpPr>
        <xdr:cNvPr id="20" name="TextBox 64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 txBox="1"/>
      </xdr:nvSpPr>
      <xdr:spPr>
        <a:xfrm>
          <a:off x="5954484" y="9201151"/>
          <a:ext cx="2827563" cy="35354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7506E2-CCF9-4DAC-AF2E-5328215DD938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เหล็กปลอก1-RB6 มม.@0.15 ม.  </a:t>
          </a:fld>
          <a:endParaRPr lang="th-TH" sz="85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704850</xdr:colOff>
      <xdr:row>20</xdr:row>
      <xdr:rowOff>283028</xdr:rowOff>
    </xdr:from>
    <xdr:to>
      <xdr:col>6</xdr:col>
      <xdr:colOff>922563</xdr:colOff>
      <xdr:row>21</xdr:row>
      <xdr:rowOff>236519</xdr:rowOff>
    </xdr:to>
    <xdr:sp macro="" textlink="$X$9">
      <xdr:nvSpPr>
        <xdr:cNvPr id="21" name="TextBox 64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 txBox="1"/>
      </xdr:nvSpPr>
      <xdr:spPr>
        <a:xfrm>
          <a:off x="6076950" y="9865178"/>
          <a:ext cx="2827563" cy="3440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C5B3E44-4A5F-4A05-AF7A-9C65EA384350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RB12 มม.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786492</xdr:colOff>
      <xdr:row>16</xdr:row>
      <xdr:rowOff>38098</xdr:rowOff>
    </xdr:from>
    <xdr:to>
      <xdr:col>13</xdr:col>
      <xdr:colOff>228599</xdr:colOff>
      <xdr:row>16</xdr:row>
      <xdr:rowOff>386196</xdr:rowOff>
    </xdr:to>
    <xdr:sp macro="" textlink="$X$2">
      <xdr:nvSpPr>
        <xdr:cNvPr id="22" name="TextBox 64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 txBox="1"/>
      </xdr:nvSpPr>
      <xdr:spPr>
        <a:xfrm>
          <a:off x="13578567" y="8267698"/>
          <a:ext cx="2794907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4002F17-5829-45C3-88FC-97E199F51813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RB12 มม.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802821</xdr:colOff>
      <xdr:row>17</xdr:row>
      <xdr:rowOff>13607</xdr:rowOff>
    </xdr:from>
    <xdr:to>
      <xdr:col>13</xdr:col>
      <xdr:colOff>244928</xdr:colOff>
      <xdr:row>18</xdr:row>
      <xdr:rowOff>62348</xdr:rowOff>
    </xdr:to>
    <xdr:sp macro="" textlink="$X$3">
      <xdr:nvSpPr>
        <xdr:cNvPr id="23" name="TextBox 64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SpPr txBox="1"/>
      </xdr:nvSpPr>
      <xdr:spPr>
        <a:xfrm>
          <a:off x="13594896" y="8681357"/>
          <a:ext cx="2794907" cy="35354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8BF0B77-AF6C-4543-8747-D990B22F59D1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+2 RB16 มม.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707571</xdr:colOff>
      <xdr:row>16</xdr:row>
      <xdr:rowOff>149676</xdr:rowOff>
    </xdr:from>
    <xdr:to>
      <xdr:col>6</xdr:col>
      <xdr:colOff>925284</xdr:colOff>
      <xdr:row>17</xdr:row>
      <xdr:rowOff>62345</xdr:rowOff>
    </xdr:to>
    <xdr:sp macro="" textlink="$X$4">
      <xdr:nvSpPr>
        <xdr:cNvPr id="24" name="TextBox 64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SpPr txBox="1"/>
      </xdr:nvSpPr>
      <xdr:spPr>
        <a:xfrm>
          <a:off x="6079671" y="8379276"/>
          <a:ext cx="2827563" cy="3508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BA9B8B7-1DC8-4C2B-969B-9F07F297BB96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RB12 มม.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710292</xdr:colOff>
      <xdr:row>17</xdr:row>
      <xdr:rowOff>84363</xdr:rowOff>
    </xdr:from>
    <xdr:to>
      <xdr:col>6</xdr:col>
      <xdr:colOff>928005</xdr:colOff>
      <xdr:row>18</xdr:row>
      <xdr:rowOff>133104</xdr:rowOff>
    </xdr:to>
    <xdr:sp macro="" textlink="$X$5">
      <xdr:nvSpPr>
        <xdr:cNvPr id="25" name="TextBox 64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SpPr txBox="1"/>
      </xdr:nvSpPr>
      <xdr:spPr>
        <a:xfrm>
          <a:off x="6082392" y="8752113"/>
          <a:ext cx="2827563" cy="35354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A9C8206-B9CD-44C9-A7EF-E28318453003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+2 RB16 มม.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1043543</xdr:colOff>
      <xdr:row>21</xdr:row>
      <xdr:rowOff>129393</xdr:rowOff>
    </xdr:from>
    <xdr:to>
      <xdr:col>10</xdr:col>
      <xdr:colOff>10636</xdr:colOff>
      <xdr:row>22</xdr:row>
      <xdr:rowOff>96491</xdr:rowOff>
    </xdr:to>
    <xdr:sp macro="" textlink="$Y$6">
      <xdr:nvSpPr>
        <xdr:cNvPr id="26" name="TextBox 64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SpPr txBox="1"/>
      </xdr:nvSpPr>
      <xdr:spPr>
        <a:xfrm>
          <a:off x="10672452" y="10191257"/>
          <a:ext cx="4162548" cy="3480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263A8CC-B775-4727-AD0A-140E9B669253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48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976993</xdr:colOff>
      <xdr:row>20</xdr:row>
      <xdr:rowOff>196438</xdr:rowOff>
    </xdr:from>
    <xdr:to>
      <xdr:col>9</xdr:col>
      <xdr:colOff>827314</xdr:colOff>
      <xdr:row>21</xdr:row>
      <xdr:rowOff>158587</xdr:rowOff>
    </xdr:to>
    <xdr:sp macro="" textlink="$Y$7">
      <xdr:nvSpPr>
        <xdr:cNvPr id="27" name="TextBox 64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SpPr txBox="1"/>
      </xdr:nvSpPr>
      <xdr:spPr>
        <a:xfrm>
          <a:off x="10605902" y="9859983"/>
          <a:ext cx="4162548" cy="3604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1180056-7492-4F56-A325-F451375ACAC9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1001980</xdr:colOff>
      <xdr:row>19</xdr:row>
      <xdr:rowOff>121229</xdr:rowOff>
    </xdr:from>
    <xdr:to>
      <xdr:col>9</xdr:col>
      <xdr:colOff>852301</xdr:colOff>
      <xdr:row>20</xdr:row>
      <xdr:rowOff>169970</xdr:rowOff>
    </xdr:to>
    <xdr:sp macro="" textlink="$Y$11">
      <xdr:nvSpPr>
        <xdr:cNvPr id="28" name="TextBox 64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SpPr txBox="1"/>
      </xdr:nvSpPr>
      <xdr:spPr>
        <a:xfrm>
          <a:off x="10630889" y="9473047"/>
          <a:ext cx="4162548" cy="3604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BD18AA-87D8-4BE6-A021-5F231970294B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55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696685</xdr:colOff>
      <xdr:row>18</xdr:row>
      <xdr:rowOff>207818</xdr:rowOff>
    </xdr:from>
    <xdr:to>
      <xdr:col>43</xdr:col>
      <xdr:colOff>103908</xdr:colOff>
      <xdr:row>19</xdr:row>
      <xdr:rowOff>255571</xdr:rowOff>
    </xdr:to>
    <xdr:sp macro="" textlink="$Y$11">
      <xdr:nvSpPr>
        <xdr:cNvPr id="29" name="TextBox 64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SpPr txBox="1"/>
      </xdr:nvSpPr>
      <xdr:spPr>
        <a:xfrm>
          <a:off x="15521049" y="9247909"/>
          <a:ext cx="3026723" cy="3594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BD18AA-87D8-4BE6-A021-5F231970294B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549730</xdr:colOff>
      <xdr:row>18</xdr:row>
      <xdr:rowOff>195945</xdr:rowOff>
    </xdr:from>
    <xdr:to>
      <xdr:col>6</xdr:col>
      <xdr:colOff>767443</xdr:colOff>
      <xdr:row>19</xdr:row>
      <xdr:rowOff>244686</xdr:rowOff>
    </xdr:to>
    <xdr:sp macro="" textlink="$Y$11">
      <xdr:nvSpPr>
        <xdr:cNvPr id="30" name="TextBox 64"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SpPr txBox="1"/>
      </xdr:nvSpPr>
      <xdr:spPr>
        <a:xfrm>
          <a:off x="5928554" y="9085945"/>
          <a:ext cx="3056536" cy="34756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1ABD18AA-87D8-4BE6-A021-5F231970294B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1043791</xdr:colOff>
      <xdr:row>16</xdr:row>
      <xdr:rowOff>160565</xdr:rowOff>
    </xdr:from>
    <xdr:to>
      <xdr:col>10</xdr:col>
      <xdr:colOff>10884</xdr:colOff>
      <xdr:row>17</xdr:row>
      <xdr:rowOff>73234</xdr:rowOff>
    </xdr:to>
    <xdr:sp macro="" textlink="$Y$10">
      <xdr:nvSpPr>
        <xdr:cNvPr id="31" name="TextBox 64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SpPr txBox="1"/>
      </xdr:nvSpPr>
      <xdr:spPr>
        <a:xfrm>
          <a:off x="10672700" y="8455974"/>
          <a:ext cx="4162548" cy="3456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4E023FC-D0B7-454B-8A08-9D717B9D9F32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775606</xdr:colOff>
      <xdr:row>20</xdr:row>
      <xdr:rowOff>244928</xdr:rowOff>
    </xdr:from>
    <xdr:to>
      <xdr:col>13</xdr:col>
      <xdr:colOff>217713</xdr:colOff>
      <xdr:row>21</xdr:row>
      <xdr:rowOff>198419</xdr:rowOff>
    </xdr:to>
    <xdr:sp macro="" textlink="$Y$8">
      <xdr:nvSpPr>
        <xdr:cNvPr id="32" name="TextBox 64">
          <a:extLst>
            <a:ext uri="{FF2B5EF4-FFF2-40B4-BE49-F238E27FC236}">
              <a16:creationId xmlns:a16="http://schemas.microsoft.com/office/drawing/2014/main" id="{00000000-0008-0000-1400-000020000000}"/>
            </a:ext>
          </a:extLst>
        </xdr:cNvPr>
        <xdr:cNvSpPr txBox="1"/>
      </xdr:nvSpPr>
      <xdr:spPr>
        <a:xfrm>
          <a:off x="13567681" y="9827078"/>
          <a:ext cx="2794907" cy="34401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E2646F-6C6E-4305-9948-9A03F1DAD4DA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778327</xdr:colOff>
      <xdr:row>16</xdr:row>
      <xdr:rowOff>125184</xdr:rowOff>
    </xdr:from>
    <xdr:to>
      <xdr:col>13</xdr:col>
      <xdr:colOff>220434</xdr:colOff>
      <xdr:row>17</xdr:row>
      <xdr:rowOff>37853</xdr:rowOff>
    </xdr:to>
    <xdr:sp macro="" textlink="$Y$2">
      <xdr:nvSpPr>
        <xdr:cNvPr id="33" name="TextBox 64"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SpPr txBox="1"/>
      </xdr:nvSpPr>
      <xdr:spPr>
        <a:xfrm>
          <a:off x="13570402" y="8354784"/>
          <a:ext cx="2794907" cy="3508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750AE52-DA78-4828-9941-FEA5D2D5E9E3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794654</xdr:colOff>
      <xdr:row>17</xdr:row>
      <xdr:rowOff>73477</xdr:rowOff>
    </xdr:from>
    <xdr:to>
      <xdr:col>13</xdr:col>
      <xdr:colOff>236761</xdr:colOff>
      <xdr:row>18</xdr:row>
      <xdr:rowOff>122218</xdr:rowOff>
    </xdr:to>
    <xdr:sp macro="" textlink="$Y$3">
      <xdr:nvSpPr>
        <xdr:cNvPr id="34" name="TextBox 64">
          <a:extLst>
            <a:ext uri="{FF2B5EF4-FFF2-40B4-BE49-F238E27FC236}">
              <a16:creationId xmlns:a16="http://schemas.microsoft.com/office/drawing/2014/main" id="{00000000-0008-0000-1400-000022000000}"/>
            </a:ext>
          </a:extLst>
        </xdr:cNvPr>
        <xdr:cNvSpPr txBox="1"/>
      </xdr:nvSpPr>
      <xdr:spPr>
        <a:xfrm>
          <a:off x="13586729" y="8741227"/>
          <a:ext cx="2794907" cy="35354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B67AA9D-1511-4ECC-B37C-6D6C4F2138E0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400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694953</xdr:colOff>
      <xdr:row>21</xdr:row>
      <xdr:rowOff>82631</xdr:rowOff>
    </xdr:from>
    <xdr:to>
      <xdr:col>6</xdr:col>
      <xdr:colOff>912666</xdr:colOff>
      <xdr:row>22</xdr:row>
      <xdr:rowOff>53441</xdr:rowOff>
    </xdr:to>
    <xdr:sp macro="" textlink="$Y$9">
      <xdr:nvSpPr>
        <xdr:cNvPr id="35" name="TextBox 64">
          <a:extLst>
            <a:ext uri="{FF2B5EF4-FFF2-40B4-BE49-F238E27FC236}">
              <a16:creationId xmlns:a16="http://schemas.microsoft.com/office/drawing/2014/main" id="{00000000-0008-0000-1400-000023000000}"/>
            </a:ext>
          </a:extLst>
        </xdr:cNvPr>
        <xdr:cNvSpPr txBox="1"/>
      </xdr:nvSpPr>
      <xdr:spPr>
        <a:xfrm>
          <a:off x="6080908" y="10144495"/>
          <a:ext cx="3404258" cy="35181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D9A1F8D-3AEA-416D-AD94-C356389DE736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680358</xdr:colOff>
      <xdr:row>16</xdr:row>
      <xdr:rowOff>136072</xdr:rowOff>
    </xdr:from>
    <xdr:to>
      <xdr:col>6</xdr:col>
      <xdr:colOff>898071</xdr:colOff>
      <xdr:row>17</xdr:row>
      <xdr:rowOff>48741</xdr:rowOff>
    </xdr:to>
    <xdr:sp macro="" textlink="$Y$4">
      <xdr:nvSpPr>
        <xdr:cNvPr id="36" name="TextBox 64">
          <a:extLst>
            <a:ext uri="{FF2B5EF4-FFF2-40B4-BE49-F238E27FC236}">
              <a16:creationId xmlns:a16="http://schemas.microsoft.com/office/drawing/2014/main" id="{00000000-0008-0000-1400-000024000000}"/>
            </a:ext>
          </a:extLst>
        </xdr:cNvPr>
        <xdr:cNvSpPr txBox="1"/>
      </xdr:nvSpPr>
      <xdr:spPr>
        <a:xfrm>
          <a:off x="6059182" y="8297690"/>
          <a:ext cx="3056536" cy="3422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1391DD8-5183-4F3D-8012-BEE3D4ADB369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213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683079</xdr:colOff>
      <xdr:row>17</xdr:row>
      <xdr:rowOff>2721</xdr:rowOff>
    </xdr:from>
    <xdr:to>
      <xdr:col>6</xdr:col>
      <xdr:colOff>900792</xdr:colOff>
      <xdr:row>18</xdr:row>
      <xdr:rowOff>51462</xdr:rowOff>
    </xdr:to>
    <xdr:sp macro="" textlink="$Y$5">
      <xdr:nvSpPr>
        <xdr:cNvPr id="37" name="TextBox 64">
          <a:extLst>
            <a:ext uri="{FF2B5EF4-FFF2-40B4-BE49-F238E27FC236}">
              <a16:creationId xmlns:a16="http://schemas.microsoft.com/office/drawing/2014/main" id="{00000000-0008-0000-1400-000025000000}"/>
            </a:ext>
          </a:extLst>
        </xdr:cNvPr>
        <xdr:cNvSpPr txBox="1"/>
      </xdr:nvSpPr>
      <xdr:spPr>
        <a:xfrm>
          <a:off x="6061903" y="8593897"/>
          <a:ext cx="3056536" cy="34756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2305FCD-D7B1-4682-B3AA-F661775C210C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307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1457325</xdr:colOff>
          <xdr:row>98</xdr:row>
          <xdr:rowOff>447675</xdr:rowOff>
        </xdr:from>
        <xdr:to>
          <xdr:col>21</xdr:col>
          <xdr:colOff>228600</xdr:colOff>
          <xdr:row>99</xdr:row>
          <xdr:rowOff>476250</xdr:rowOff>
        </xdr:to>
        <xdr:sp macro="" textlink="">
          <xdr:nvSpPr>
            <xdr:cNvPr id="70657" name="Object 1" hidden="1">
              <a:extLst>
                <a:ext uri="{63B3BB69-23CF-44E3-9099-C40C66FF867C}">
                  <a14:compatExt spid="_x0000_s70657"/>
                </a:ext>
                <a:ext uri="{FF2B5EF4-FFF2-40B4-BE49-F238E27FC236}">
                  <a16:creationId xmlns:a16="http://schemas.microsoft.com/office/drawing/2014/main" id="{00000000-0008-0000-1400-000001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44</xdr:col>
      <xdr:colOff>79803</xdr:colOff>
      <xdr:row>5</xdr:row>
      <xdr:rowOff>37352</xdr:rowOff>
    </xdr:from>
    <xdr:to>
      <xdr:col>45</xdr:col>
      <xdr:colOff>1740939</xdr:colOff>
      <xdr:row>11</xdr:row>
      <xdr:rowOff>134012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/>
      </xdr:nvSpPr>
      <xdr:spPr>
        <a:xfrm>
          <a:off x="16421715" y="2558676"/>
          <a:ext cx="4294518" cy="1777542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44</xdr:col>
      <xdr:colOff>74705</xdr:colOff>
      <xdr:row>12</xdr:row>
      <xdr:rowOff>226250</xdr:rowOff>
    </xdr:from>
    <xdr:to>
      <xdr:col>45</xdr:col>
      <xdr:colOff>1792041</xdr:colOff>
      <xdr:row>13</xdr:row>
      <xdr:rowOff>1664414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/>
      </xdr:nvSpPr>
      <xdr:spPr>
        <a:xfrm>
          <a:off x="16416617" y="4727279"/>
          <a:ext cx="4350718" cy="1736988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44</xdr:col>
      <xdr:colOff>95478</xdr:colOff>
      <xdr:row>14</xdr:row>
      <xdr:rowOff>169970</xdr:rowOff>
    </xdr:from>
    <xdr:to>
      <xdr:col>45</xdr:col>
      <xdr:colOff>1856307</xdr:colOff>
      <xdr:row>17</xdr:row>
      <xdr:rowOff>53168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/>
      </xdr:nvSpPr>
      <xdr:spPr>
        <a:xfrm>
          <a:off x="16437390" y="6781441"/>
          <a:ext cx="4394211" cy="186290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44</xdr:col>
      <xdr:colOff>197168</xdr:colOff>
      <xdr:row>18</xdr:row>
      <xdr:rowOff>227850</xdr:rowOff>
    </xdr:from>
    <xdr:to>
      <xdr:col>45</xdr:col>
      <xdr:colOff>1904731</xdr:colOff>
      <xdr:row>24</xdr:row>
      <xdr:rowOff>214244</xdr:rowOff>
    </xdr:to>
    <xdr:sp macro="" textlink="">
      <xdr:nvSpPr>
        <xdr:cNvPr id="38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400-000026000000}"/>
            </a:ext>
          </a:extLst>
        </xdr:cNvPr>
        <xdr:cNvSpPr/>
      </xdr:nvSpPr>
      <xdr:spPr>
        <a:xfrm>
          <a:off x="16539080" y="9117850"/>
          <a:ext cx="4340945" cy="2096835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5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5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</a:t>
          </a:r>
          <a:r>
            <a:rPr lang="th-TH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5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900085</xdr:colOff>
      <xdr:row>14</xdr:row>
      <xdr:rowOff>1134730</xdr:rowOff>
    </xdr:from>
    <xdr:to>
      <xdr:col>8</xdr:col>
      <xdr:colOff>1590847</xdr:colOff>
      <xdr:row>15</xdr:row>
      <xdr:rowOff>319016</xdr:rowOff>
    </xdr:to>
    <xdr:sp macro="" textlink="$S$3">
      <xdr:nvSpPr>
        <xdr:cNvPr id="39" name="TextBox 64">
          <a:extLst>
            <a:ext uri="{FF2B5EF4-FFF2-40B4-BE49-F238E27FC236}">
              <a16:creationId xmlns:a16="http://schemas.microsoft.com/office/drawing/2014/main" id="{00000000-0008-0000-1400-000027000000}"/>
            </a:ext>
          </a:extLst>
        </xdr:cNvPr>
        <xdr:cNvSpPr txBox="1"/>
      </xdr:nvSpPr>
      <xdr:spPr>
        <a:xfrm>
          <a:off x="9472585" y="7871503"/>
          <a:ext cx="3184580" cy="34460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347D1EB-88F6-47F4-AD75-8D830DEF042A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+mj-cs"/>
            </a:rPr>
            <a:pPr algn="l"/>
            <a:t>0.2 เมตร</a:t>
          </a:fld>
          <a:endParaRPr lang="th-TH" sz="400000" b="1" u="none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+mj-cs"/>
          </a:endParaRPr>
        </a:p>
      </xdr:txBody>
    </xdr:sp>
    <xdr:clientData/>
  </xdr:twoCellAnchor>
  <xdr:twoCellAnchor>
    <xdr:from>
      <xdr:col>6</xdr:col>
      <xdr:colOff>269281</xdr:colOff>
      <xdr:row>16</xdr:row>
      <xdr:rowOff>167900</xdr:rowOff>
    </xdr:from>
    <xdr:to>
      <xdr:col>6</xdr:col>
      <xdr:colOff>782936</xdr:colOff>
      <xdr:row>20</xdr:row>
      <xdr:rowOff>188123</xdr:rowOff>
    </xdr:to>
    <xdr:sp macro="" textlink="$S$4">
      <xdr:nvSpPr>
        <xdr:cNvPr id="40" name="TextBox 64">
          <a:extLst>
            <a:ext uri="{FF2B5EF4-FFF2-40B4-BE49-F238E27FC236}">
              <a16:creationId xmlns:a16="http://schemas.microsoft.com/office/drawing/2014/main" id="{00000000-0008-0000-1400-000028000000}"/>
            </a:ext>
          </a:extLst>
        </xdr:cNvPr>
        <xdr:cNvSpPr txBox="1"/>
      </xdr:nvSpPr>
      <xdr:spPr>
        <a:xfrm>
          <a:off x="8841781" y="8463309"/>
          <a:ext cx="513655" cy="138835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801E9439-E54C-4795-92B1-965E1A4BB036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0.4 เมตร</a:t>
          </a:fld>
          <a:endParaRPr lang="th-TH" sz="400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495247</xdr:colOff>
      <xdr:row>14</xdr:row>
      <xdr:rowOff>1156395</xdr:rowOff>
    </xdr:from>
    <xdr:to>
      <xdr:col>12</xdr:col>
      <xdr:colOff>401597</xdr:colOff>
      <xdr:row>15</xdr:row>
      <xdr:rowOff>340681</xdr:rowOff>
    </xdr:to>
    <xdr:sp macro="" textlink="$S$5">
      <xdr:nvSpPr>
        <xdr:cNvPr id="41" name="TextBox 64">
          <a:extLst>
            <a:ext uri="{FF2B5EF4-FFF2-40B4-BE49-F238E27FC236}">
              <a16:creationId xmlns:a16="http://schemas.microsoft.com/office/drawing/2014/main" id="{00000000-0008-0000-1400-000029000000}"/>
            </a:ext>
          </a:extLst>
        </xdr:cNvPr>
        <xdr:cNvSpPr txBox="1"/>
      </xdr:nvSpPr>
      <xdr:spPr>
        <a:xfrm>
          <a:off x="12840394" y="7767866"/>
          <a:ext cx="2950615" cy="3422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6F194ED-C4B1-4855-8603-4F5CAE47B676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0.2 เมตร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685001</xdr:colOff>
      <xdr:row>15</xdr:row>
      <xdr:rowOff>38796</xdr:rowOff>
    </xdr:from>
    <xdr:to>
      <xdr:col>5</xdr:col>
      <xdr:colOff>1207674</xdr:colOff>
      <xdr:row>15</xdr:row>
      <xdr:rowOff>381023</xdr:rowOff>
    </xdr:to>
    <xdr:sp macro="" textlink="$S$5">
      <xdr:nvSpPr>
        <xdr:cNvPr id="42" name="TextBox 64">
          <a:extLst>
            <a:ext uri="{FF2B5EF4-FFF2-40B4-BE49-F238E27FC236}">
              <a16:creationId xmlns:a16="http://schemas.microsoft.com/office/drawing/2014/main" id="{00000000-0008-0000-1400-00002A000000}"/>
            </a:ext>
          </a:extLst>
        </xdr:cNvPr>
        <xdr:cNvSpPr txBox="1"/>
      </xdr:nvSpPr>
      <xdr:spPr>
        <a:xfrm>
          <a:off x="4831177" y="7808208"/>
          <a:ext cx="2950615" cy="3422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6F194ED-C4B1-4855-8603-4F5CAE47B676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0.2 เมตร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115048</xdr:colOff>
      <xdr:row>15</xdr:row>
      <xdr:rowOff>206883</xdr:rowOff>
    </xdr:from>
    <xdr:to>
      <xdr:col>9</xdr:col>
      <xdr:colOff>628703</xdr:colOff>
      <xdr:row>20</xdr:row>
      <xdr:rowOff>224118</xdr:rowOff>
    </xdr:to>
    <xdr:sp macro="" textlink="$S$6">
      <xdr:nvSpPr>
        <xdr:cNvPr id="43" name="TextBox 64">
          <a:extLst>
            <a:ext uri="{FF2B5EF4-FFF2-40B4-BE49-F238E27FC236}">
              <a16:creationId xmlns:a16="http://schemas.microsoft.com/office/drawing/2014/main" id="{00000000-0008-0000-1400-00002B000000}"/>
            </a:ext>
          </a:extLst>
        </xdr:cNvPr>
        <xdr:cNvSpPr txBox="1"/>
      </xdr:nvSpPr>
      <xdr:spPr>
        <a:xfrm>
          <a:off x="12460195" y="7976295"/>
          <a:ext cx="513655" cy="17354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72D851C8-56FC-4302-9F0B-C3EFDDDB7251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เมตร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379507</xdr:colOff>
      <xdr:row>15</xdr:row>
      <xdr:rowOff>247224</xdr:rowOff>
    </xdr:from>
    <xdr:to>
      <xdr:col>3</xdr:col>
      <xdr:colOff>893162</xdr:colOff>
      <xdr:row>20</xdr:row>
      <xdr:rowOff>264459</xdr:rowOff>
    </xdr:to>
    <xdr:sp macro="" textlink="$S$6">
      <xdr:nvSpPr>
        <xdr:cNvPr id="44" name="TextBox 64">
          <a:extLst>
            <a:ext uri="{FF2B5EF4-FFF2-40B4-BE49-F238E27FC236}">
              <a16:creationId xmlns:a16="http://schemas.microsoft.com/office/drawing/2014/main" id="{00000000-0008-0000-1400-00002C000000}"/>
            </a:ext>
          </a:extLst>
        </xdr:cNvPr>
        <xdr:cNvSpPr txBox="1"/>
      </xdr:nvSpPr>
      <xdr:spPr>
        <a:xfrm>
          <a:off x="4525683" y="8016636"/>
          <a:ext cx="513655" cy="17354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72D851C8-56FC-4302-9F0B-C3EFDDDB7251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เมตร</a:t>
          </a:fld>
          <a:endParaRPr lang="th-TH" sz="2315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45</xdr:col>
      <xdr:colOff>2353235</xdr:colOff>
      <xdr:row>18</xdr:row>
      <xdr:rowOff>93383</xdr:rowOff>
    </xdr:from>
    <xdr:to>
      <xdr:col>50</xdr:col>
      <xdr:colOff>572520</xdr:colOff>
      <xdr:row>24</xdr:row>
      <xdr:rowOff>338215</xdr:rowOff>
    </xdr:to>
    <xdr:sp macro="" textlink="">
      <xdr:nvSpPr>
        <xdr:cNvPr id="45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400-00002D000000}"/>
            </a:ext>
          </a:extLst>
        </xdr:cNvPr>
        <xdr:cNvSpPr/>
      </xdr:nvSpPr>
      <xdr:spPr>
        <a:xfrm>
          <a:off x="22075588" y="8983383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7</xdr:col>
      <xdr:colOff>1200151</xdr:colOff>
      <xdr:row>21</xdr:row>
      <xdr:rowOff>36120</xdr:rowOff>
    </xdr:from>
    <xdr:to>
      <xdr:col>8</xdr:col>
      <xdr:colOff>1553936</xdr:colOff>
      <xdr:row>22</xdr:row>
      <xdr:rowOff>6930</xdr:rowOff>
    </xdr:to>
    <xdr:sp macro="" textlink="$V$6">
      <xdr:nvSpPr>
        <xdr:cNvPr id="46" name="TextBox 64">
          <a:extLst>
            <a:ext uri="{FF2B5EF4-FFF2-40B4-BE49-F238E27FC236}">
              <a16:creationId xmlns:a16="http://schemas.microsoft.com/office/drawing/2014/main" id="{00000000-0008-0000-1400-00002E000000}"/>
            </a:ext>
          </a:extLst>
        </xdr:cNvPr>
        <xdr:cNvSpPr txBox="1"/>
      </xdr:nvSpPr>
      <xdr:spPr>
        <a:xfrm>
          <a:off x="10829060" y="10097984"/>
          <a:ext cx="2587831" cy="35181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0CF05EC-F8BA-4C86-8915-B4B8DFA92C99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15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149676</xdr:colOff>
      <xdr:row>2</xdr:row>
      <xdr:rowOff>136072</xdr:rowOff>
    </xdr:from>
    <xdr:to>
      <xdr:col>10</xdr:col>
      <xdr:colOff>637308</xdr:colOff>
      <xdr:row>15</xdr:row>
      <xdr:rowOff>312964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1036367" y="1299854"/>
          <a:ext cx="10933959" cy="5566310"/>
        </a:xfrm>
        <a:prstGeom prst="rect">
          <a:avLst/>
        </a:prstGeom>
      </xdr:spPr>
    </xdr:pic>
    <xdr:clientData/>
  </xdr:twoCellAnchor>
  <xdr:twoCellAnchor>
    <xdr:from>
      <xdr:col>2</xdr:col>
      <xdr:colOff>354778</xdr:colOff>
      <xdr:row>6</xdr:row>
      <xdr:rowOff>272146</xdr:rowOff>
    </xdr:from>
    <xdr:to>
      <xdr:col>4</xdr:col>
      <xdr:colOff>347573</xdr:colOff>
      <xdr:row>7</xdr:row>
      <xdr:rowOff>136303</xdr:rowOff>
    </xdr:to>
    <xdr:sp macro="" textlink="$O$10">
      <xdr:nvSpPr>
        <xdr:cNvPr id="30946" name="TextBox 64">
          <a:extLst>
            <a:ext uri="{FF2B5EF4-FFF2-40B4-BE49-F238E27FC236}">
              <a16:creationId xmlns:a16="http://schemas.microsoft.com/office/drawing/2014/main" id="{00000000-0008-0000-1500-0000E2780000}"/>
            </a:ext>
          </a:extLst>
        </xdr:cNvPr>
        <xdr:cNvSpPr txBox="1"/>
      </xdr:nvSpPr>
      <xdr:spPr>
        <a:xfrm>
          <a:off x="2488378" y="3084619"/>
          <a:ext cx="2929959" cy="29364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RB9 มม. @0.12ม.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179616</xdr:colOff>
      <xdr:row>5</xdr:row>
      <xdr:rowOff>247403</xdr:rowOff>
    </xdr:from>
    <xdr:to>
      <xdr:col>4</xdr:col>
      <xdr:colOff>183297</xdr:colOff>
      <xdr:row>6</xdr:row>
      <xdr:rowOff>149431</xdr:rowOff>
    </xdr:to>
    <xdr:sp macro="" textlink="$P$13">
      <xdr:nvSpPr>
        <xdr:cNvPr id="30947" name="TextBox 64">
          <a:extLst>
            <a:ext uri="{FF2B5EF4-FFF2-40B4-BE49-F238E27FC236}">
              <a16:creationId xmlns:a16="http://schemas.microsoft.com/office/drawing/2014/main" id="{00000000-0008-0000-1500-0000E3780000}"/>
            </a:ext>
          </a:extLst>
        </xdr:cNvPr>
        <xdr:cNvSpPr txBox="1"/>
      </xdr:nvSpPr>
      <xdr:spPr>
        <a:xfrm>
          <a:off x="2313216" y="2630385"/>
          <a:ext cx="2940845" cy="3315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DB12 มม. @0.20ม</a:t>
          </a:fld>
          <a:endParaRPr lang="th-TH" sz="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889908</xdr:colOff>
      <xdr:row>4</xdr:row>
      <xdr:rowOff>19051</xdr:rowOff>
    </xdr:from>
    <xdr:to>
      <xdr:col>1</xdr:col>
      <xdr:colOff>1039585</xdr:colOff>
      <xdr:row>4</xdr:row>
      <xdr:rowOff>367394</xdr:rowOff>
    </xdr:to>
    <xdr:sp macro="" textlink="$U$8">
      <xdr:nvSpPr>
        <xdr:cNvPr id="30948" name="TextBox 64">
          <a:extLst>
            <a:ext uri="{FF2B5EF4-FFF2-40B4-BE49-F238E27FC236}">
              <a16:creationId xmlns:a16="http://schemas.microsoft.com/office/drawing/2014/main" id="{00000000-0008-0000-1500-0000E4780000}"/>
            </a:ext>
          </a:extLst>
        </xdr:cNvPr>
        <xdr:cNvSpPr txBox="1"/>
      </xdr:nvSpPr>
      <xdr:spPr>
        <a:xfrm>
          <a:off x="889908" y="1992087"/>
          <a:ext cx="1061356" cy="34834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fld id="{40857FC2-9EDD-4C9D-86A9-DCBB19A357F8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ctr"/>
            <a:t>0.15   m</a:t>
          </a:fld>
          <a:endParaRPr lang="th-TH" sz="1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1032907</xdr:colOff>
      <xdr:row>6</xdr:row>
      <xdr:rowOff>367393</xdr:rowOff>
    </xdr:from>
    <xdr:to>
      <xdr:col>8</xdr:col>
      <xdr:colOff>1003902</xdr:colOff>
      <xdr:row>7</xdr:row>
      <xdr:rowOff>307751</xdr:rowOff>
    </xdr:to>
    <xdr:sp macro="" textlink="$P$14">
      <xdr:nvSpPr>
        <xdr:cNvPr id="30949" name="TextBox 64">
          <a:extLst>
            <a:ext uri="{FF2B5EF4-FFF2-40B4-BE49-F238E27FC236}">
              <a16:creationId xmlns:a16="http://schemas.microsoft.com/office/drawing/2014/main" id="{00000000-0008-0000-1500-0000E5780000}"/>
            </a:ext>
          </a:extLst>
        </xdr:cNvPr>
        <xdr:cNvSpPr txBox="1"/>
      </xdr:nvSpPr>
      <xdr:spPr>
        <a:xfrm>
          <a:off x="8445089" y="3179866"/>
          <a:ext cx="2146158" cy="36984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368F915-C63D-4349-B71C-EBB654CF645D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 RB9 มม. ทุกมุม</a:t>
          </a:fld>
          <a:endParaRPr lang="en-US" sz="2000" b="1" i="0" u="none" strike="noStrike">
            <a:ln>
              <a:noFill/>
            </a:ln>
            <a:solidFill>
              <a:srgbClr val="FF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5</xdr:col>
      <xdr:colOff>976995</xdr:colOff>
      <xdr:row>4</xdr:row>
      <xdr:rowOff>149182</xdr:rowOff>
    </xdr:from>
    <xdr:to>
      <xdr:col>6</xdr:col>
      <xdr:colOff>762000</xdr:colOff>
      <xdr:row>5</xdr:row>
      <xdr:rowOff>312468</xdr:rowOff>
    </xdr:to>
    <xdr:sp macro="" textlink="$S$3">
      <xdr:nvSpPr>
        <xdr:cNvPr id="30951" name="TextBox 64">
          <a:extLst>
            <a:ext uri="{FF2B5EF4-FFF2-40B4-BE49-F238E27FC236}">
              <a16:creationId xmlns:a16="http://schemas.microsoft.com/office/drawing/2014/main" id="{00000000-0008-0000-1500-0000E7780000}"/>
            </a:ext>
          </a:extLst>
        </xdr:cNvPr>
        <xdr:cNvSpPr txBox="1"/>
      </xdr:nvSpPr>
      <xdr:spPr>
        <a:xfrm>
          <a:off x="6976013" y="2102673"/>
          <a:ext cx="1198169" cy="59277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7618CC6-8D94-42CD-B39F-2B14F9C27207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0.25   m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530679</xdr:colOff>
      <xdr:row>5</xdr:row>
      <xdr:rowOff>340179</xdr:rowOff>
    </xdr:from>
    <xdr:to>
      <xdr:col>7</xdr:col>
      <xdr:colOff>285750</xdr:colOff>
      <xdr:row>6</xdr:row>
      <xdr:rowOff>353785</xdr:rowOff>
    </xdr:to>
    <xdr:sp macro="" textlink="$S$4">
      <xdr:nvSpPr>
        <xdr:cNvPr id="30952" name="TextBox 64">
          <a:extLst>
            <a:ext uri="{FF2B5EF4-FFF2-40B4-BE49-F238E27FC236}">
              <a16:creationId xmlns:a16="http://schemas.microsoft.com/office/drawing/2014/main" id="{00000000-0008-0000-1500-0000E8780000}"/>
            </a:ext>
          </a:extLst>
        </xdr:cNvPr>
        <xdr:cNvSpPr txBox="1"/>
      </xdr:nvSpPr>
      <xdr:spPr>
        <a:xfrm>
          <a:off x="7756072" y="2748643"/>
          <a:ext cx="898071" cy="44903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0.2   m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996049</xdr:colOff>
      <xdr:row>8</xdr:row>
      <xdr:rowOff>234040</xdr:rowOff>
    </xdr:from>
    <xdr:to>
      <xdr:col>4</xdr:col>
      <xdr:colOff>179619</xdr:colOff>
      <xdr:row>9</xdr:row>
      <xdr:rowOff>176892</xdr:rowOff>
    </xdr:to>
    <xdr:sp macro="" textlink="$P$8">
      <xdr:nvSpPr>
        <xdr:cNvPr id="30959" name="TextBox 64">
          <a:extLst>
            <a:ext uri="{FF2B5EF4-FFF2-40B4-BE49-F238E27FC236}">
              <a16:creationId xmlns:a16="http://schemas.microsoft.com/office/drawing/2014/main" id="{00000000-0008-0000-1500-0000EF780000}"/>
            </a:ext>
          </a:extLst>
        </xdr:cNvPr>
        <xdr:cNvSpPr txBox="1"/>
      </xdr:nvSpPr>
      <xdr:spPr>
        <a:xfrm>
          <a:off x="3173192" y="3948790"/>
          <a:ext cx="1061356" cy="37828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36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1   m</a:t>
          </a:fld>
          <a:endParaRPr lang="th-TH" sz="1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352830</xdr:colOff>
      <xdr:row>13</xdr:row>
      <xdr:rowOff>80845</xdr:rowOff>
    </xdr:from>
    <xdr:to>
      <xdr:col>6</xdr:col>
      <xdr:colOff>306559</xdr:colOff>
      <xdr:row>14</xdr:row>
      <xdr:rowOff>137742</xdr:rowOff>
    </xdr:to>
    <xdr:sp macro="" textlink="$S$8">
      <xdr:nvSpPr>
        <xdr:cNvPr id="30960" name="TextBox 64">
          <a:extLst>
            <a:ext uri="{FF2B5EF4-FFF2-40B4-BE49-F238E27FC236}">
              <a16:creationId xmlns:a16="http://schemas.microsoft.com/office/drawing/2014/main" id="{00000000-0008-0000-1500-0000F0780000}"/>
            </a:ext>
          </a:extLst>
        </xdr:cNvPr>
        <xdr:cNvSpPr txBox="1"/>
      </xdr:nvSpPr>
      <xdr:spPr>
        <a:xfrm>
          <a:off x="6135866" y="5999952"/>
          <a:ext cx="1396086" cy="3290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AF9C0F-B539-46D6-9FAC-FF40947EDA3D}" type="TxLink">
            <a:rPr lang="en-US" sz="4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3   m</a:t>
          </a:fld>
          <a:endParaRPr lang="th-TH" sz="1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39336</xdr:colOff>
      <xdr:row>8</xdr:row>
      <xdr:rowOff>408215</xdr:rowOff>
    </xdr:from>
    <xdr:to>
      <xdr:col>6</xdr:col>
      <xdr:colOff>431220</xdr:colOff>
      <xdr:row>9</xdr:row>
      <xdr:rowOff>310243</xdr:rowOff>
    </xdr:to>
    <xdr:sp macro="" textlink="$P$13">
      <xdr:nvSpPr>
        <xdr:cNvPr id="30991" name="TextBox 64">
          <a:extLst>
            <a:ext uri="{FF2B5EF4-FFF2-40B4-BE49-F238E27FC236}">
              <a16:creationId xmlns:a16="http://schemas.microsoft.com/office/drawing/2014/main" id="{00000000-0008-0000-1500-00000F790000}"/>
            </a:ext>
          </a:extLst>
        </xdr:cNvPr>
        <xdr:cNvSpPr txBox="1"/>
      </xdr:nvSpPr>
      <xdr:spPr>
        <a:xfrm>
          <a:off x="5110100" y="4079670"/>
          <a:ext cx="2733302" cy="33151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DB12 มม. @0.20ม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824430</xdr:colOff>
      <xdr:row>7</xdr:row>
      <xdr:rowOff>397008</xdr:rowOff>
    </xdr:from>
    <xdr:to>
      <xdr:col>8</xdr:col>
      <xdr:colOff>465044</xdr:colOff>
      <xdr:row>8</xdr:row>
      <xdr:rowOff>299036</xdr:rowOff>
    </xdr:to>
    <xdr:sp macro="" textlink="$P$13">
      <xdr:nvSpPr>
        <xdr:cNvPr id="30992" name="TextBox 64">
          <a:extLst>
            <a:ext uri="{FF2B5EF4-FFF2-40B4-BE49-F238E27FC236}">
              <a16:creationId xmlns:a16="http://schemas.microsoft.com/office/drawing/2014/main" id="{00000000-0008-0000-1500-000010790000}"/>
            </a:ext>
          </a:extLst>
        </xdr:cNvPr>
        <xdr:cNvSpPr txBox="1"/>
      </xdr:nvSpPr>
      <xdr:spPr>
        <a:xfrm>
          <a:off x="8049823" y="3676329"/>
          <a:ext cx="1872185" cy="3374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DB12 มม. @0.20ม</a:t>
          </a:fld>
          <a:endParaRPr lang="th-TH" sz="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337704</xdr:colOff>
      <xdr:row>10</xdr:row>
      <xdr:rowOff>18804</xdr:rowOff>
    </xdr:from>
    <xdr:to>
      <xdr:col>6</xdr:col>
      <xdr:colOff>574468</xdr:colOff>
      <xdr:row>10</xdr:row>
      <xdr:rowOff>285503</xdr:rowOff>
    </xdr:to>
    <xdr:sp macro="" textlink="$O$10">
      <xdr:nvSpPr>
        <xdr:cNvPr id="30995" name="TextBox 64">
          <a:extLst>
            <a:ext uri="{FF2B5EF4-FFF2-40B4-BE49-F238E27FC236}">
              <a16:creationId xmlns:a16="http://schemas.microsoft.com/office/drawing/2014/main" id="{00000000-0008-0000-1500-000013790000}"/>
            </a:ext>
          </a:extLst>
        </xdr:cNvPr>
        <xdr:cNvSpPr txBox="1"/>
      </xdr:nvSpPr>
      <xdr:spPr>
        <a:xfrm>
          <a:off x="5408468" y="4549240"/>
          <a:ext cx="2578182" cy="26669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RB9 มม. @0.12ม.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560617</xdr:colOff>
      <xdr:row>7</xdr:row>
      <xdr:rowOff>204108</xdr:rowOff>
    </xdr:from>
    <xdr:to>
      <xdr:col>11</xdr:col>
      <xdr:colOff>471055</xdr:colOff>
      <xdr:row>8</xdr:row>
      <xdr:rowOff>234043</xdr:rowOff>
    </xdr:to>
    <xdr:sp macro="" textlink="$T$5">
      <xdr:nvSpPr>
        <xdr:cNvPr id="5" name="TextBox 6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 txBox="1"/>
      </xdr:nvSpPr>
      <xdr:spPr>
        <a:xfrm>
          <a:off x="11311744" y="3446072"/>
          <a:ext cx="1282038" cy="45942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CB4182F-D270-49D8-90C5-7FA695EA2FBC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1.6   m</a:t>
          </a:fld>
          <a:endParaRPr lang="th-TH" sz="1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313981</xdr:colOff>
      <xdr:row>3</xdr:row>
      <xdr:rowOff>68037</xdr:rowOff>
    </xdr:from>
    <xdr:to>
      <xdr:col>29</xdr:col>
      <xdr:colOff>1332992</xdr:colOff>
      <xdr:row>7</xdr:row>
      <xdr:rowOff>110268</xdr:rowOff>
    </xdr:to>
    <xdr:sp macro="" textlink="">
      <xdr:nvSpPr>
        <xdr:cNvPr id="7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/>
      </xdr:nvSpPr>
      <xdr:spPr>
        <a:xfrm>
          <a:off x="12437945" y="1605644"/>
          <a:ext cx="4012583" cy="1783945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318408</xdr:colOff>
      <xdr:row>8</xdr:row>
      <xdr:rowOff>66434</xdr:rowOff>
    </xdr:from>
    <xdr:to>
      <xdr:col>29</xdr:col>
      <xdr:colOff>1384094</xdr:colOff>
      <xdr:row>12</xdr:row>
      <xdr:rowOff>62242</xdr:rowOff>
    </xdr:to>
    <xdr:sp macro="" textlink="">
      <xdr:nvSpPr>
        <xdr:cNvPr id="8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SpPr/>
      </xdr:nvSpPr>
      <xdr:spPr>
        <a:xfrm>
          <a:off x="12442372" y="3781184"/>
          <a:ext cx="4059258" cy="1737522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27</xdr:col>
      <xdr:colOff>320131</xdr:colOff>
      <xdr:row>12</xdr:row>
      <xdr:rowOff>377548</xdr:rowOff>
    </xdr:from>
    <xdr:to>
      <xdr:col>29</xdr:col>
      <xdr:colOff>1448360</xdr:colOff>
      <xdr:row>17</xdr:row>
      <xdr:rowOff>219923</xdr:rowOff>
    </xdr:to>
    <xdr:sp macro="" textlink="">
      <xdr:nvSpPr>
        <xdr:cNvPr id="9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/>
      </xdr:nvSpPr>
      <xdr:spPr>
        <a:xfrm>
          <a:off x="12444095" y="5834012"/>
          <a:ext cx="4121801" cy="186984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27</xdr:col>
      <xdr:colOff>367393</xdr:colOff>
      <xdr:row>19</xdr:row>
      <xdr:rowOff>258537</xdr:rowOff>
    </xdr:from>
    <xdr:to>
      <xdr:col>29</xdr:col>
      <xdr:colOff>1374321</xdr:colOff>
      <xdr:row>24</xdr:row>
      <xdr:rowOff>136072</xdr:rowOff>
    </xdr:to>
    <xdr:sp macro="" textlink="">
      <xdr:nvSpPr>
        <xdr:cNvPr id="10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SpPr/>
      </xdr:nvSpPr>
      <xdr:spPr>
        <a:xfrm>
          <a:off x="12491357" y="8354787"/>
          <a:ext cx="4000500" cy="1864178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0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(WSD)</a:t>
          </a:r>
          <a:endParaRPr lang="th-TH" sz="40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oneCellAnchor>
    <xdr:from>
      <xdr:col>3</xdr:col>
      <xdr:colOff>326573</xdr:colOff>
      <xdr:row>15</xdr:row>
      <xdr:rowOff>27214</xdr:rowOff>
    </xdr:from>
    <xdr:ext cx="2038485" cy="1660072"/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08073" y="6681107"/>
          <a:ext cx="2038485" cy="1660072"/>
        </a:xfrm>
        <a:prstGeom prst="rect">
          <a:avLst/>
        </a:prstGeom>
      </xdr:spPr>
    </xdr:pic>
    <xdr:clientData/>
  </xdr:oneCellAnchor>
  <xdr:twoCellAnchor>
    <xdr:from>
      <xdr:col>2</xdr:col>
      <xdr:colOff>1448048</xdr:colOff>
      <xdr:row>16</xdr:row>
      <xdr:rowOff>276349</xdr:rowOff>
    </xdr:from>
    <xdr:to>
      <xdr:col>4</xdr:col>
      <xdr:colOff>468333</xdr:colOff>
      <xdr:row>19</xdr:row>
      <xdr:rowOff>134834</xdr:rowOff>
    </xdr:to>
    <xdr:sp macro="" textlink="$U$2">
      <xdr:nvSpPr>
        <xdr:cNvPr id="11" name="TextBox 64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SpPr txBox="1"/>
      </xdr:nvSpPr>
      <xdr:spPr>
        <a:xfrm>
          <a:off x="3581648" y="7231331"/>
          <a:ext cx="1957449" cy="91143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60060AE9-798D-42A6-9E3B-5AE2AD85A1A5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  m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1450520</xdr:colOff>
      <xdr:row>14</xdr:row>
      <xdr:rowOff>326573</xdr:rowOff>
    </xdr:from>
    <xdr:to>
      <xdr:col>4</xdr:col>
      <xdr:colOff>470805</xdr:colOff>
      <xdr:row>17</xdr:row>
      <xdr:rowOff>2720</xdr:rowOff>
    </xdr:to>
    <xdr:sp macro="" textlink="$U$2">
      <xdr:nvSpPr>
        <xdr:cNvPr id="12" name="TextBox 64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SpPr txBox="1"/>
      </xdr:nvSpPr>
      <xdr:spPr>
        <a:xfrm>
          <a:off x="3627663" y="6517823"/>
          <a:ext cx="1687285" cy="96882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60060AE9-798D-42A6-9E3B-5AE2AD85A1A5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  m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29</xdr:col>
      <xdr:colOff>1605642</xdr:colOff>
      <xdr:row>19</xdr:row>
      <xdr:rowOff>272144</xdr:rowOff>
    </xdr:from>
    <xdr:to>
      <xdr:col>34</xdr:col>
      <xdr:colOff>891887</xdr:colOff>
      <xdr:row>24</xdr:row>
      <xdr:rowOff>150917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/>
      </xdr:nvSpPr>
      <xdr:spPr>
        <a:xfrm>
          <a:off x="18532928" y="8368394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139699</xdr:colOff>
      <xdr:row>2</xdr:row>
      <xdr:rowOff>152400</xdr:rowOff>
    </xdr:from>
    <xdr:to>
      <xdr:col>9</xdr:col>
      <xdr:colOff>399243</xdr:colOff>
      <xdr:row>15</xdr:row>
      <xdr:rowOff>371009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1051378" y="1322614"/>
          <a:ext cx="10869715" cy="5702288"/>
        </a:xfrm>
        <a:prstGeom prst="rect">
          <a:avLst/>
        </a:prstGeom>
      </xdr:spPr>
    </xdr:pic>
    <xdr:clientData/>
  </xdr:twoCellAnchor>
  <xdr:twoCellAnchor>
    <xdr:from>
      <xdr:col>2</xdr:col>
      <xdr:colOff>328387</xdr:colOff>
      <xdr:row>5</xdr:row>
      <xdr:rowOff>216870</xdr:rowOff>
    </xdr:from>
    <xdr:to>
      <xdr:col>4</xdr:col>
      <xdr:colOff>325718</xdr:colOff>
      <xdr:row>6</xdr:row>
      <xdr:rowOff>118898</xdr:rowOff>
    </xdr:to>
    <xdr:sp macro="" textlink="$P$13">
      <xdr:nvSpPr>
        <xdr:cNvPr id="8" name="TextBox 64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SpPr txBox="1"/>
      </xdr:nvSpPr>
      <xdr:spPr>
        <a:xfrm>
          <a:off x="2369458" y="2649147"/>
          <a:ext cx="2735769" cy="3442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DB12 มม. @0.25ม</a:t>
          </a:fld>
          <a:endParaRPr lang="th-TH" sz="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19958</xdr:colOff>
      <xdr:row>4</xdr:row>
      <xdr:rowOff>72571</xdr:rowOff>
    </xdr:from>
    <xdr:to>
      <xdr:col>1</xdr:col>
      <xdr:colOff>1081314</xdr:colOff>
      <xdr:row>4</xdr:row>
      <xdr:rowOff>354014</xdr:rowOff>
    </xdr:to>
    <xdr:sp macro="" textlink="$U$8">
      <xdr:nvSpPr>
        <xdr:cNvPr id="9" name="TextBox 64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 txBox="1"/>
      </xdr:nvSpPr>
      <xdr:spPr>
        <a:xfrm>
          <a:off x="934358" y="2053771"/>
          <a:ext cx="1061356" cy="28144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fld id="{40857FC2-9EDD-4C9D-86A9-DCBB19A357F8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ctr"/>
            <a:t>0.15   m</a:t>
          </a:fld>
          <a:endParaRPr lang="th-TH" sz="1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1056245</xdr:colOff>
      <xdr:row>6</xdr:row>
      <xdr:rowOff>424935</xdr:rowOff>
    </xdr:from>
    <xdr:to>
      <xdr:col>9</xdr:col>
      <xdr:colOff>104862</xdr:colOff>
      <xdr:row>7</xdr:row>
      <xdr:rowOff>370035</xdr:rowOff>
    </xdr:to>
    <xdr:sp macro="" textlink="$P$14">
      <xdr:nvSpPr>
        <xdr:cNvPr id="10" name="TextBox 64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SpPr txBox="1"/>
      </xdr:nvSpPr>
      <xdr:spPr>
        <a:xfrm>
          <a:off x="8046915" y="3299444"/>
          <a:ext cx="3198795" cy="3873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fld id="{1A734B14-DB2C-4E65-8A56-6B0367A1C41C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t> RB9 มม. ทุกมุม</a:t>
          </a:fld>
          <a:endParaRPr lang="en-US" sz="2000" b="0" i="0" u="none" strike="noStrike">
            <a:ln>
              <a:noFill/>
            </a:ln>
            <a:solidFill>
              <a:srgbClr val="FF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6</xdr:col>
      <xdr:colOff>814450</xdr:colOff>
      <xdr:row>5</xdr:row>
      <xdr:rowOff>318408</xdr:rowOff>
    </xdr:from>
    <xdr:to>
      <xdr:col>7</xdr:col>
      <xdr:colOff>602178</xdr:colOff>
      <xdr:row>7</xdr:row>
      <xdr:rowOff>37193</xdr:rowOff>
    </xdr:to>
    <xdr:sp macro="" textlink="$S$3">
      <xdr:nvSpPr>
        <xdr:cNvPr id="12" name="TextBox 64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SpPr txBox="1"/>
      </xdr:nvSpPr>
      <xdr:spPr>
        <a:xfrm>
          <a:off x="7672450" y="2726872"/>
          <a:ext cx="903514" cy="58964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F23B2B4-4C8F-4990-8344-5B68EB10F32D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0.25   m</a:t>
          </a:fld>
          <a:endParaRPr lang="th-TH" sz="1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1172607</xdr:colOff>
      <xdr:row>4</xdr:row>
      <xdr:rowOff>160482</xdr:rowOff>
    </xdr:from>
    <xdr:to>
      <xdr:col>6</xdr:col>
      <xdr:colOff>787730</xdr:colOff>
      <xdr:row>5</xdr:row>
      <xdr:rowOff>174089</xdr:rowOff>
    </xdr:to>
    <xdr:sp macro="" textlink="$S$4">
      <xdr:nvSpPr>
        <xdr:cNvPr id="13" name="TextBox 64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SpPr txBox="1"/>
      </xdr:nvSpPr>
      <xdr:spPr>
        <a:xfrm>
          <a:off x="6778750" y="2133518"/>
          <a:ext cx="866980" cy="44903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0.2   m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1228275</xdr:colOff>
      <xdr:row>8</xdr:row>
      <xdr:rowOff>342899</xdr:rowOff>
    </xdr:from>
    <xdr:to>
      <xdr:col>4</xdr:col>
      <xdr:colOff>411845</xdr:colOff>
      <xdr:row>9</xdr:row>
      <xdr:rowOff>179841</xdr:rowOff>
    </xdr:to>
    <xdr:sp macro="" textlink="$P$8">
      <xdr:nvSpPr>
        <xdr:cNvPr id="15" name="TextBox 6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SpPr txBox="1"/>
      </xdr:nvSpPr>
      <xdr:spPr>
        <a:xfrm>
          <a:off x="3255739" y="4057649"/>
          <a:ext cx="1292677" cy="2723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32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1   m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899837</xdr:colOff>
      <xdr:row>13</xdr:row>
      <xdr:rowOff>98987</xdr:rowOff>
    </xdr:from>
    <xdr:to>
      <xdr:col>6</xdr:col>
      <xdr:colOff>64352</xdr:colOff>
      <xdr:row>14</xdr:row>
      <xdr:rowOff>148627</xdr:rowOff>
    </xdr:to>
    <xdr:sp macro="" textlink="$S$8">
      <xdr:nvSpPr>
        <xdr:cNvPr id="16" name="TextBox 64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SpPr txBox="1"/>
      </xdr:nvSpPr>
      <xdr:spPr>
        <a:xfrm>
          <a:off x="5580694" y="6004487"/>
          <a:ext cx="1341658" cy="32178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AF9C0F-B539-46D6-9FAC-FF40947EDA3D}" type="TxLink">
            <a:rPr lang="en-US" sz="40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3   m</a:t>
          </a:fld>
          <a:endParaRPr lang="th-TH" sz="1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83540</xdr:colOff>
      <xdr:row>8</xdr:row>
      <xdr:rowOff>60945</xdr:rowOff>
    </xdr:from>
    <xdr:to>
      <xdr:col>8</xdr:col>
      <xdr:colOff>1780227</xdr:colOff>
      <xdr:row>8</xdr:row>
      <xdr:rowOff>314037</xdr:rowOff>
    </xdr:to>
    <xdr:sp macro="" textlink="$P$13">
      <xdr:nvSpPr>
        <xdr:cNvPr id="43" name="TextBox 64">
          <a:extLst>
            <a:ext uri="{FF2B5EF4-FFF2-40B4-BE49-F238E27FC236}">
              <a16:creationId xmlns:a16="http://schemas.microsoft.com/office/drawing/2014/main" id="{00000000-0008-0000-1600-00002B000000}"/>
            </a:ext>
          </a:extLst>
        </xdr:cNvPr>
        <xdr:cNvSpPr txBox="1"/>
      </xdr:nvSpPr>
      <xdr:spPr>
        <a:xfrm>
          <a:off x="8057326" y="3775695"/>
          <a:ext cx="2758044" cy="2530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DB12 มม. @0.25ม</a:t>
          </a:fld>
          <a:endParaRPr lang="th-TH" sz="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370610</xdr:colOff>
      <xdr:row>6</xdr:row>
      <xdr:rowOff>300347</xdr:rowOff>
    </xdr:from>
    <xdr:to>
      <xdr:col>4</xdr:col>
      <xdr:colOff>510310</xdr:colOff>
      <xdr:row>7</xdr:row>
      <xdr:rowOff>164503</xdr:rowOff>
    </xdr:to>
    <xdr:sp macro="" textlink="$O$10">
      <xdr:nvSpPr>
        <xdr:cNvPr id="46" name="TextBox 64">
          <a:extLst>
            <a:ext uri="{FF2B5EF4-FFF2-40B4-BE49-F238E27FC236}">
              <a16:creationId xmlns:a16="http://schemas.microsoft.com/office/drawing/2014/main" id="{00000000-0008-0000-1600-00002E000000}"/>
            </a:ext>
          </a:extLst>
        </xdr:cNvPr>
        <xdr:cNvSpPr txBox="1"/>
      </xdr:nvSpPr>
      <xdr:spPr>
        <a:xfrm>
          <a:off x="2357253" y="3144240"/>
          <a:ext cx="2833914" cy="2995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RB9 มม. @0.15ม.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443594</xdr:colOff>
      <xdr:row>10</xdr:row>
      <xdr:rowOff>66221</xdr:rowOff>
    </xdr:from>
    <xdr:to>
      <xdr:col>6</xdr:col>
      <xdr:colOff>742044</xdr:colOff>
      <xdr:row>10</xdr:row>
      <xdr:rowOff>379414</xdr:rowOff>
    </xdr:to>
    <xdr:sp macro="" textlink="$O$10">
      <xdr:nvSpPr>
        <xdr:cNvPr id="47" name="TextBox 64">
          <a:extLst>
            <a:ext uri="{FF2B5EF4-FFF2-40B4-BE49-F238E27FC236}">
              <a16:creationId xmlns:a16="http://schemas.microsoft.com/office/drawing/2014/main" id="{00000000-0008-0000-1600-00002F000000}"/>
            </a:ext>
          </a:extLst>
        </xdr:cNvPr>
        <xdr:cNvSpPr txBox="1"/>
      </xdr:nvSpPr>
      <xdr:spPr>
        <a:xfrm>
          <a:off x="5124451" y="4651828"/>
          <a:ext cx="2475593" cy="31319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RB9 มม. @0.15ม.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432954</xdr:colOff>
      <xdr:row>1</xdr:row>
      <xdr:rowOff>609600</xdr:rowOff>
    </xdr:from>
    <xdr:to>
      <xdr:col>29</xdr:col>
      <xdr:colOff>412242</xdr:colOff>
      <xdr:row>5</xdr:row>
      <xdr:rowOff>234545</xdr:rowOff>
    </xdr:to>
    <xdr:sp macro="" textlink="">
      <xdr:nvSpPr>
        <xdr:cNvPr id="18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/>
      </xdr:nvSpPr>
      <xdr:spPr>
        <a:xfrm>
          <a:off x="13248409" y="869373"/>
          <a:ext cx="4360788" cy="1755081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432954</xdr:colOff>
      <xdr:row>6</xdr:row>
      <xdr:rowOff>181640</xdr:rowOff>
    </xdr:from>
    <xdr:to>
      <xdr:col>29</xdr:col>
      <xdr:colOff>463344</xdr:colOff>
      <xdr:row>10</xdr:row>
      <xdr:rowOff>141162</xdr:rowOff>
    </xdr:to>
    <xdr:sp macro="" textlink="">
      <xdr:nvSpPr>
        <xdr:cNvPr id="50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600-000032000000}"/>
            </a:ext>
          </a:extLst>
        </xdr:cNvPr>
        <xdr:cNvSpPr/>
      </xdr:nvSpPr>
      <xdr:spPr>
        <a:xfrm>
          <a:off x="13248409" y="3004504"/>
          <a:ext cx="4411890" cy="1691340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27</xdr:col>
      <xdr:colOff>20773</xdr:colOff>
      <xdr:row>11</xdr:row>
      <xdr:rowOff>11968</xdr:rowOff>
    </xdr:from>
    <xdr:to>
      <xdr:col>29</xdr:col>
      <xdr:colOff>444500</xdr:colOff>
      <xdr:row>15</xdr:row>
      <xdr:rowOff>243508</xdr:rowOff>
    </xdr:to>
    <xdr:sp macro="" textlink="">
      <xdr:nvSpPr>
        <xdr:cNvPr id="51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600-000033000000}"/>
            </a:ext>
          </a:extLst>
        </xdr:cNvPr>
        <xdr:cNvSpPr/>
      </xdr:nvSpPr>
      <xdr:spPr>
        <a:xfrm>
          <a:off x="12415973" y="5104668"/>
          <a:ext cx="4297227" cy="186984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27</xdr:col>
      <xdr:colOff>0</xdr:colOff>
      <xdr:row>17</xdr:row>
      <xdr:rowOff>12700</xdr:rowOff>
    </xdr:from>
    <xdr:to>
      <xdr:col>29</xdr:col>
      <xdr:colOff>381000</xdr:colOff>
      <xdr:row>22</xdr:row>
      <xdr:rowOff>152400</xdr:rowOff>
    </xdr:to>
    <xdr:sp macro="" textlink="">
      <xdr:nvSpPr>
        <xdr:cNvPr id="52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600-000034000000}"/>
            </a:ext>
          </a:extLst>
        </xdr:cNvPr>
        <xdr:cNvSpPr/>
      </xdr:nvSpPr>
      <xdr:spPr>
        <a:xfrm>
          <a:off x="12884727" y="7442200"/>
          <a:ext cx="4260273" cy="197542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(USD)</a:t>
          </a:r>
          <a:endParaRPr lang="th-TH" sz="4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430530</xdr:colOff>
      <xdr:row>9</xdr:row>
      <xdr:rowOff>36285</xdr:rowOff>
    </xdr:from>
    <xdr:to>
      <xdr:col>7</xdr:col>
      <xdr:colOff>61684</xdr:colOff>
      <xdr:row>9</xdr:row>
      <xdr:rowOff>277586</xdr:rowOff>
    </xdr:to>
    <xdr:sp macro="" textlink="$P$13">
      <xdr:nvSpPr>
        <xdr:cNvPr id="4" name="TextBox 64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 txBox="1"/>
      </xdr:nvSpPr>
      <xdr:spPr>
        <a:xfrm>
          <a:off x="5111387" y="4186464"/>
          <a:ext cx="2924083" cy="24130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DB12 มม. @0.25ม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14</xdr:col>
      <xdr:colOff>0</xdr:colOff>
      <xdr:row>8</xdr:row>
      <xdr:rowOff>0</xdr:rowOff>
    </xdr:from>
    <xdr:to>
      <xdr:col>14</xdr:col>
      <xdr:colOff>1072242</xdr:colOff>
      <xdr:row>9</xdr:row>
      <xdr:rowOff>20864</xdr:rowOff>
    </xdr:to>
    <xdr:sp macro="" textlink="$T$5">
      <xdr:nvSpPr>
        <xdr:cNvPr id="19" name="TextBox 64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SpPr txBox="1"/>
      </xdr:nvSpPr>
      <xdr:spPr>
        <a:xfrm>
          <a:off x="12585700" y="3759200"/>
          <a:ext cx="1072242" cy="46536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CB4182F-D270-49D8-90C5-7FA695EA2FBC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160566</xdr:colOff>
      <xdr:row>7</xdr:row>
      <xdr:rowOff>241302</xdr:rowOff>
    </xdr:from>
    <xdr:to>
      <xdr:col>11</xdr:col>
      <xdr:colOff>326573</xdr:colOff>
      <xdr:row>8</xdr:row>
      <xdr:rowOff>49894</xdr:rowOff>
    </xdr:to>
    <xdr:sp macro="" textlink="$U$5">
      <xdr:nvSpPr>
        <xdr:cNvPr id="20" name="TextBox 64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SpPr txBox="1"/>
      </xdr:nvSpPr>
      <xdr:spPr>
        <a:xfrm>
          <a:off x="11073495" y="3520623"/>
          <a:ext cx="2343149" cy="24402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DA75761-E209-4311-83DE-7B7EF6B45DAD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1.6   m</a:t>
          </a:fld>
          <a:endParaRPr lang="th-TH" sz="11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6</xdr:col>
      <xdr:colOff>128635</xdr:colOff>
      <xdr:row>33</xdr:row>
      <xdr:rowOff>34636</xdr:rowOff>
    </xdr:from>
    <xdr:to>
      <xdr:col>6</xdr:col>
      <xdr:colOff>364984</xdr:colOff>
      <xdr:row>33</xdr:row>
      <xdr:rowOff>373124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3385" y="30943261"/>
          <a:ext cx="236349" cy="338488"/>
        </a:xfrm>
        <a:prstGeom prst="rect">
          <a:avLst/>
        </a:prstGeom>
      </xdr:spPr>
    </xdr:pic>
    <xdr:clientData/>
  </xdr:twoCellAnchor>
  <xdr:oneCellAnchor>
    <xdr:from>
      <xdr:col>4</xdr:col>
      <xdr:colOff>900545</xdr:colOff>
      <xdr:row>15</xdr:row>
      <xdr:rowOff>155864</xdr:rowOff>
    </xdr:from>
    <xdr:ext cx="2038485" cy="1514468"/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039590" y="6754091"/>
          <a:ext cx="2038485" cy="1514468"/>
        </a:xfrm>
        <a:prstGeom prst="rect">
          <a:avLst/>
        </a:prstGeom>
      </xdr:spPr>
    </xdr:pic>
    <xdr:clientData/>
  </xdr:oneCellAnchor>
  <xdr:twoCellAnchor>
    <xdr:from>
      <xdr:col>2</xdr:col>
      <xdr:colOff>1228275</xdr:colOff>
      <xdr:row>8</xdr:row>
      <xdr:rowOff>342899</xdr:rowOff>
    </xdr:from>
    <xdr:to>
      <xdr:col>4</xdr:col>
      <xdr:colOff>806453</xdr:colOff>
      <xdr:row>10</xdr:row>
      <xdr:rowOff>106133</xdr:rowOff>
    </xdr:to>
    <xdr:sp macro="" textlink="$U$2">
      <xdr:nvSpPr>
        <xdr:cNvPr id="14" name="TextBox 64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 txBox="1"/>
      </xdr:nvSpPr>
      <xdr:spPr>
        <a:xfrm>
          <a:off x="3255739" y="4057649"/>
          <a:ext cx="1687285" cy="6340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60060AE9-798D-42A6-9E3B-5AE2AD85A1A5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410936</xdr:colOff>
      <xdr:row>15</xdr:row>
      <xdr:rowOff>234043</xdr:rowOff>
    </xdr:from>
    <xdr:to>
      <xdr:col>5</xdr:col>
      <xdr:colOff>574221</xdr:colOff>
      <xdr:row>17</xdr:row>
      <xdr:rowOff>38098</xdr:rowOff>
    </xdr:to>
    <xdr:sp macro="" textlink="$S$7">
      <xdr:nvSpPr>
        <xdr:cNvPr id="21" name="TextBox 64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SpPr txBox="1"/>
      </xdr:nvSpPr>
      <xdr:spPr>
        <a:xfrm>
          <a:off x="3962400" y="6887936"/>
          <a:ext cx="1687285" cy="6340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E74ABD72-10CE-458C-967F-8E30508D3FD7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1   m</a:t>
          </a:fld>
          <a:endParaRPr lang="th-TH" sz="1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359228</xdr:colOff>
      <xdr:row>17</xdr:row>
      <xdr:rowOff>5443</xdr:rowOff>
    </xdr:from>
    <xdr:to>
      <xdr:col>5</xdr:col>
      <xdr:colOff>522513</xdr:colOff>
      <xdr:row>18</xdr:row>
      <xdr:rowOff>340177</xdr:rowOff>
    </xdr:to>
    <xdr:sp macro="" textlink="$S$7">
      <xdr:nvSpPr>
        <xdr:cNvPr id="22" name="TextBox 64">
          <a:extLst>
            <a:ext uri="{FF2B5EF4-FFF2-40B4-BE49-F238E27FC236}">
              <a16:creationId xmlns:a16="http://schemas.microsoft.com/office/drawing/2014/main" id="{00000000-0008-0000-1600-000016000000}"/>
            </a:ext>
          </a:extLst>
        </xdr:cNvPr>
        <xdr:cNvSpPr txBox="1"/>
      </xdr:nvSpPr>
      <xdr:spPr>
        <a:xfrm>
          <a:off x="3910692" y="7489372"/>
          <a:ext cx="1687285" cy="6340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E74ABD72-10CE-458C-967F-8E30508D3FD7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1   m</a:t>
          </a:fld>
          <a:endParaRPr lang="th-TH" sz="14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29</xdr:col>
      <xdr:colOff>666750</xdr:colOff>
      <xdr:row>17</xdr:row>
      <xdr:rowOff>0</xdr:rowOff>
    </xdr:from>
    <xdr:to>
      <xdr:col>34</xdr:col>
      <xdr:colOff>279566</xdr:colOff>
      <xdr:row>22</xdr:row>
      <xdr:rowOff>150916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/>
      </xdr:nvSpPr>
      <xdr:spPr>
        <a:xfrm>
          <a:off x="19349357" y="7483929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27211</xdr:colOff>
      <xdr:row>2</xdr:row>
      <xdr:rowOff>340180</xdr:rowOff>
    </xdr:from>
    <xdr:to>
      <xdr:col>11</xdr:col>
      <xdr:colOff>372339</xdr:colOff>
      <xdr:row>15</xdr:row>
      <xdr:rowOff>357496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938890" y="1510394"/>
          <a:ext cx="10817679" cy="5483677"/>
        </a:xfrm>
        <a:prstGeom prst="rect">
          <a:avLst/>
        </a:prstGeom>
      </xdr:spPr>
    </xdr:pic>
    <xdr:clientData/>
  </xdr:twoCellAnchor>
  <xdr:twoCellAnchor>
    <xdr:from>
      <xdr:col>2</xdr:col>
      <xdr:colOff>3713</xdr:colOff>
      <xdr:row>6</xdr:row>
      <xdr:rowOff>346364</xdr:rowOff>
    </xdr:from>
    <xdr:to>
      <xdr:col>3</xdr:col>
      <xdr:colOff>464099</xdr:colOff>
      <xdr:row>7</xdr:row>
      <xdr:rowOff>210521</xdr:rowOff>
    </xdr:to>
    <xdr:sp macro="" textlink="$O$10">
      <xdr:nvSpPr>
        <xdr:cNvPr id="7" name="TextBox 64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SpPr txBox="1"/>
      </xdr:nvSpPr>
      <xdr:spPr>
        <a:xfrm>
          <a:off x="2653395" y="3221182"/>
          <a:ext cx="1880477" cy="29711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RB9 มม. 0.15ม.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1192729</xdr:colOff>
      <xdr:row>5</xdr:row>
      <xdr:rowOff>415637</xdr:rowOff>
    </xdr:from>
    <xdr:to>
      <xdr:col>2</xdr:col>
      <xdr:colOff>1352274</xdr:colOff>
      <xdr:row>6</xdr:row>
      <xdr:rowOff>388422</xdr:rowOff>
    </xdr:to>
    <xdr:sp macro="" textlink="$P$13">
      <xdr:nvSpPr>
        <xdr:cNvPr id="8" name="TextBox 64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SpPr txBox="1"/>
      </xdr:nvSpPr>
      <xdr:spPr>
        <a:xfrm>
          <a:off x="2110593" y="2857501"/>
          <a:ext cx="1891363" cy="40573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DB12 มม. 0.15ม</a:t>
          </a:fld>
          <a:endParaRPr lang="th-TH" sz="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831769</xdr:colOff>
      <xdr:row>4</xdr:row>
      <xdr:rowOff>198417</xdr:rowOff>
    </xdr:from>
    <xdr:to>
      <xdr:col>1</xdr:col>
      <xdr:colOff>981446</xdr:colOff>
      <xdr:row>5</xdr:row>
      <xdr:rowOff>35360</xdr:rowOff>
    </xdr:to>
    <xdr:sp macro="" textlink="$U$8">
      <xdr:nvSpPr>
        <xdr:cNvPr id="9" name="TextBox 64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 txBox="1"/>
      </xdr:nvSpPr>
      <xdr:spPr>
        <a:xfrm>
          <a:off x="831769" y="2207326"/>
          <a:ext cx="1067541" cy="2698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fld id="{40857FC2-9EDD-4C9D-86A9-DCBB19A357F8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ctr"/>
            <a:t>0.15   m</a:t>
          </a:fld>
          <a:endParaRPr lang="th-TH" sz="1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846861</xdr:colOff>
      <xdr:row>6</xdr:row>
      <xdr:rowOff>425534</xdr:rowOff>
    </xdr:from>
    <xdr:to>
      <xdr:col>10</xdr:col>
      <xdr:colOff>168671</xdr:colOff>
      <xdr:row>8</xdr:row>
      <xdr:rowOff>973</xdr:rowOff>
    </xdr:to>
    <xdr:sp macro="" textlink="$P$14">
      <xdr:nvSpPr>
        <xdr:cNvPr id="10" name="TextBox 64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SpPr txBox="1"/>
      </xdr:nvSpPr>
      <xdr:spPr>
        <a:xfrm>
          <a:off x="8155134" y="3300352"/>
          <a:ext cx="2612264" cy="44134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FD20717-629E-437C-9B39-F34AC47AF23F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 RB9 มม. ทุกมุม</a:t>
          </a:fld>
          <a:endParaRPr lang="en-US" sz="1800" b="0" i="0" u="none" strike="noStrike">
            <a:ln>
              <a:noFill/>
            </a:ln>
            <a:solidFill>
              <a:srgbClr val="FF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6</xdr:col>
      <xdr:colOff>649431</xdr:colOff>
      <xdr:row>4</xdr:row>
      <xdr:rowOff>223899</xdr:rowOff>
    </xdr:from>
    <xdr:to>
      <xdr:col>7</xdr:col>
      <xdr:colOff>597476</xdr:colOff>
      <xdr:row>5</xdr:row>
      <xdr:rowOff>387185</xdr:rowOff>
    </xdr:to>
    <xdr:sp macro="" textlink="$S$3">
      <xdr:nvSpPr>
        <xdr:cNvPr id="11" name="TextBox 64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SpPr txBox="1"/>
      </xdr:nvSpPr>
      <xdr:spPr>
        <a:xfrm>
          <a:off x="6814704" y="2232808"/>
          <a:ext cx="1091045" cy="59624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7618CC6-8D94-42CD-B39F-2B14F9C27207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0.25   m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364920</xdr:colOff>
      <xdr:row>6</xdr:row>
      <xdr:rowOff>25977</xdr:rowOff>
    </xdr:from>
    <xdr:to>
      <xdr:col>8</xdr:col>
      <xdr:colOff>378527</xdr:colOff>
      <xdr:row>7</xdr:row>
      <xdr:rowOff>39584</xdr:rowOff>
    </xdr:to>
    <xdr:sp macro="" textlink="$S$4">
      <xdr:nvSpPr>
        <xdr:cNvPr id="12" name="TextBox 64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SpPr txBox="1"/>
      </xdr:nvSpPr>
      <xdr:spPr>
        <a:xfrm>
          <a:off x="7673193" y="2900795"/>
          <a:ext cx="1104652" cy="44656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0.18   m</a:t>
          </a:fld>
          <a:endParaRPr lang="th-TH" sz="1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550724</xdr:colOff>
      <xdr:row>8</xdr:row>
      <xdr:rowOff>392381</xdr:rowOff>
    </xdr:from>
    <xdr:to>
      <xdr:col>3</xdr:col>
      <xdr:colOff>201885</xdr:colOff>
      <xdr:row>9</xdr:row>
      <xdr:rowOff>231797</xdr:rowOff>
    </xdr:to>
    <xdr:sp macro="" textlink="$P$8">
      <xdr:nvSpPr>
        <xdr:cNvPr id="14" name="TextBox 64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 txBox="1"/>
      </xdr:nvSpPr>
      <xdr:spPr>
        <a:xfrm>
          <a:off x="3200406" y="4133108"/>
          <a:ext cx="1071252" cy="2723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40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1   m</a:t>
          </a:fld>
          <a:endParaRPr lang="th-TH" sz="1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318194</xdr:colOff>
      <xdr:row>12</xdr:row>
      <xdr:rowOff>398319</xdr:rowOff>
    </xdr:from>
    <xdr:to>
      <xdr:col>7</xdr:col>
      <xdr:colOff>121226</xdr:colOff>
      <xdr:row>14</xdr:row>
      <xdr:rowOff>122897</xdr:rowOff>
    </xdr:to>
    <xdr:sp macro="" textlink="$S$8">
      <xdr:nvSpPr>
        <xdr:cNvPr id="15" name="TextBox 6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SpPr txBox="1"/>
      </xdr:nvSpPr>
      <xdr:spPr>
        <a:xfrm>
          <a:off x="5790739" y="5870864"/>
          <a:ext cx="1638760" cy="5038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1AF9C0F-B539-46D6-9FAC-FF40947EDA3D}" type="TxLink">
            <a:rPr lang="en-US" sz="48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3   m</a:t>
          </a:fld>
          <a:endParaRPr lang="th-TH" sz="16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18</xdr:col>
      <xdr:colOff>0</xdr:colOff>
      <xdr:row>115</xdr:row>
      <xdr:rowOff>190500</xdr:rowOff>
    </xdr:from>
    <xdr:to>
      <xdr:col>18</xdr:col>
      <xdr:colOff>0</xdr:colOff>
      <xdr:row>117</xdr:row>
      <xdr:rowOff>47625</xdr:rowOff>
    </xdr:to>
    <xdr:sp macro="" textlink="">
      <xdr:nvSpPr>
        <xdr:cNvPr id="16" name="Line 3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SpPr>
          <a:spLocks noChangeShapeType="1"/>
        </xdr:cNvSpPr>
      </xdr:nvSpPr>
      <xdr:spPr bwMode="auto">
        <a:xfrm flipV="1">
          <a:off x="6686550" y="42138600"/>
          <a:ext cx="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116</xdr:row>
      <xdr:rowOff>0</xdr:rowOff>
    </xdr:from>
    <xdr:to>
      <xdr:col>25</xdr:col>
      <xdr:colOff>0</xdr:colOff>
      <xdr:row>117</xdr:row>
      <xdr:rowOff>57150</xdr:rowOff>
    </xdr:to>
    <xdr:sp macro="" textlink="">
      <xdr:nvSpPr>
        <xdr:cNvPr id="17" name="Line 4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SpPr>
          <a:spLocks noChangeShapeType="1"/>
        </xdr:cNvSpPr>
      </xdr:nvSpPr>
      <xdr:spPr bwMode="auto">
        <a:xfrm flipV="1">
          <a:off x="12420600" y="42157650"/>
          <a:ext cx="0" cy="266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117</xdr:row>
      <xdr:rowOff>104775</xdr:rowOff>
    </xdr:from>
    <xdr:to>
      <xdr:col>18</xdr:col>
      <xdr:colOff>0</xdr:colOff>
      <xdr:row>118</xdr:row>
      <xdr:rowOff>104775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>
          <a:spLocks noChangeShapeType="1"/>
        </xdr:cNvSpPr>
      </xdr:nvSpPr>
      <xdr:spPr bwMode="auto">
        <a:xfrm flipV="1">
          <a:off x="6686550" y="42471975"/>
          <a:ext cx="0" cy="20955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117</xdr:row>
      <xdr:rowOff>114300</xdr:rowOff>
    </xdr:from>
    <xdr:to>
      <xdr:col>25</xdr:col>
      <xdr:colOff>0</xdr:colOff>
      <xdr:row>118</xdr:row>
      <xdr:rowOff>114300</xdr:rowOff>
    </xdr:to>
    <xdr:sp macro="" textlink="">
      <xdr:nvSpPr>
        <xdr:cNvPr id="19" name="Line 6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SpPr>
          <a:spLocks noChangeShapeType="1"/>
        </xdr:cNvSpPr>
      </xdr:nvSpPr>
      <xdr:spPr bwMode="auto">
        <a:xfrm flipV="1">
          <a:off x="12420600" y="42481500"/>
          <a:ext cx="0" cy="20955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0</xdr:colOff>
      <xdr:row>121</xdr:row>
      <xdr:rowOff>85725</xdr:rowOff>
    </xdr:from>
    <xdr:to>
      <xdr:col>18</xdr:col>
      <xdr:colOff>0</xdr:colOff>
      <xdr:row>123</xdr:row>
      <xdr:rowOff>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SpPr>
          <a:spLocks noChangeShapeType="1"/>
        </xdr:cNvSpPr>
      </xdr:nvSpPr>
      <xdr:spPr bwMode="auto">
        <a:xfrm flipV="1">
          <a:off x="6686550" y="43291125"/>
          <a:ext cx="0" cy="333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123</xdr:row>
      <xdr:rowOff>9525</xdr:rowOff>
    </xdr:from>
    <xdr:to>
      <xdr:col>25</xdr:col>
      <xdr:colOff>0</xdr:colOff>
      <xdr:row>124</xdr:row>
      <xdr:rowOff>114300</xdr:rowOff>
    </xdr:to>
    <xdr:sp macro="" textlink="">
      <xdr:nvSpPr>
        <xdr:cNvPr id="21" name="Line 8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SpPr>
          <a:spLocks noChangeShapeType="1"/>
        </xdr:cNvSpPr>
      </xdr:nvSpPr>
      <xdr:spPr bwMode="auto">
        <a:xfrm flipV="1">
          <a:off x="12420600" y="43634025"/>
          <a:ext cx="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121</xdr:row>
      <xdr:rowOff>76200</xdr:rowOff>
    </xdr:from>
    <xdr:to>
      <xdr:col>25</xdr:col>
      <xdr:colOff>0</xdr:colOff>
      <xdr:row>124</xdr:row>
      <xdr:rowOff>114300</xdr:rowOff>
    </xdr:to>
    <xdr:sp macro="" textlink="">
      <xdr:nvSpPr>
        <xdr:cNvPr id="22" name="Line 9">
          <a:extLst>
            <a:ext uri="{FF2B5EF4-FFF2-40B4-BE49-F238E27FC236}">
              <a16:creationId xmlns:a16="http://schemas.microsoft.com/office/drawing/2014/main" id="{00000000-0008-0000-1700-000016000000}"/>
            </a:ext>
          </a:extLst>
        </xdr:cNvPr>
        <xdr:cNvSpPr>
          <a:spLocks noChangeShapeType="1"/>
        </xdr:cNvSpPr>
      </xdr:nvSpPr>
      <xdr:spPr bwMode="auto">
        <a:xfrm>
          <a:off x="6696075" y="43281600"/>
          <a:ext cx="5724525" cy="666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116</xdr:row>
      <xdr:rowOff>133350</xdr:rowOff>
    </xdr:from>
    <xdr:to>
      <xdr:col>18</xdr:col>
      <xdr:colOff>209550</xdr:colOff>
      <xdr:row>117</xdr:row>
      <xdr:rowOff>114300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1700-000017000000}"/>
            </a:ext>
          </a:extLst>
        </xdr:cNvPr>
        <xdr:cNvSpPr txBox="1">
          <a:spLocks noChangeArrowheads="1"/>
        </xdr:cNvSpPr>
      </xdr:nvSpPr>
      <xdr:spPr bwMode="auto">
        <a:xfrm>
          <a:off x="6734175" y="42291000"/>
          <a:ext cx="1619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A</a:t>
          </a:r>
        </a:p>
      </xdr:txBody>
    </xdr:sp>
    <xdr:clientData/>
  </xdr:twoCellAnchor>
  <xdr:twoCellAnchor>
    <xdr:from>
      <xdr:col>24</xdr:col>
      <xdr:colOff>19050</xdr:colOff>
      <xdr:row>116</xdr:row>
      <xdr:rowOff>133350</xdr:rowOff>
    </xdr:from>
    <xdr:to>
      <xdr:col>24</xdr:col>
      <xdr:colOff>180975</xdr:colOff>
      <xdr:row>117</xdr:row>
      <xdr:rowOff>114300</xdr:rowOff>
    </xdr:to>
    <xdr:sp macro="" textlink="">
      <xdr:nvSpPr>
        <xdr:cNvPr id="24" name="Text Box 11"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SpPr txBox="1">
          <a:spLocks noChangeArrowheads="1"/>
        </xdr:cNvSpPr>
      </xdr:nvSpPr>
      <xdr:spPr bwMode="auto">
        <a:xfrm>
          <a:off x="12001500" y="42291000"/>
          <a:ext cx="1619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B</a:t>
          </a:r>
        </a:p>
      </xdr:txBody>
    </xdr:sp>
    <xdr:clientData/>
  </xdr:twoCellAnchor>
  <xdr:twoCellAnchor>
    <xdr:from>
      <xdr:col>17</xdr:col>
      <xdr:colOff>190500</xdr:colOff>
      <xdr:row>123</xdr:row>
      <xdr:rowOff>9525</xdr:rowOff>
    </xdr:from>
    <xdr:to>
      <xdr:col>18</xdr:col>
      <xdr:colOff>114300</xdr:colOff>
      <xdr:row>123</xdr:row>
      <xdr:rowOff>190500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00000000-0008-0000-1700-000019000000}"/>
            </a:ext>
          </a:extLst>
        </xdr:cNvPr>
        <xdr:cNvSpPr txBox="1">
          <a:spLocks noChangeArrowheads="1"/>
        </xdr:cNvSpPr>
      </xdr:nvSpPr>
      <xdr:spPr bwMode="auto">
        <a:xfrm>
          <a:off x="5734050" y="43634025"/>
          <a:ext cx="10668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A</a:t>
          </a:r>
        </a:p>
      </xdr:txBody>
    </xdr:sp>
    <xdr:clientData/>
  </xdr:twoCellAnchor>
  <xdr:twoCellAnchor>
    <xdr:from>
      <xdr:col>24</xdr:col>
      <xdr:colOff>47625</xdr:colOff>
      <xdr:row>122</xdr:row>
      <xdr:rowOff>19050</xdr:rowOff>
    </xdr:from>
    <xdr:to>
      <xdr:col>24</xdr:col>
      <xdr:colOff>209550</xdr:colOff>
      <xdr:row>123</xdr:row>
      <xdr:rowOff>0</xdr:rowOff>
    </xdr:to>
    <xdr:sp macro="" textlink="">
      <xdr:nvSpPr>
        <xdr:cNvPr id="26" name="Text Box 13">
          <a:extLst>
            <a:ext uri="{FF2B5EF4-FFF2-40B4-BE49-F238E27FC236}">
              <a16:creationId xmlns:a16="http://schemas.microsoft.com/office/drawing/2014/main" id="{00000000-0008-0000-1700-00001A000000}"/>
            </a:ext>
          </a:extLst>
        </xdr:cNvPr>
        <xdr:cNvSpPr txBox="1">
          <a:spLocks noChangeArrowheads="1"/>
        </xdr:cNvSpPr>
      </xdr:nvSpPr>
      <xdr:spPr bwMode="auto">
        <a:xfrm>
          <a:off x="12030075" y="43434000"/>
          <a:ext cx="1619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B</a:t>
          </a:r>
        </a:p>
      </xdr:txBody>
    </xdr:sp>
    <xdr:clientData/>
  </xdr:twoCellAnchor>
  <xdr:twoCellAnchor>
    <xdr:from>
      <xdr:col>17</xdr:col>
      <xdr:colOff>180975</xdr:colOff>
      <xdr:row>128</xdr:row>
      <xdr:rowOff>9525</xdr:rowOff>
    </xdr:from>
    <xdr:to>
      <xdr:col>18</xdr:col>
      <xdr:colOff>104775</xdr:colOff>
      <xdr:row>128</xdr:row>
      <xdr:rowOff>190500</xdr:rowOff>
    </xdr:to>
    <xdr:sp macro="" textlink="">
      <xdr:nvSpPr>
        <xdr:cNvPr id="27" name="Text Box 14">
          <a:extLst>
            <a:ext uri="{FF2B5EF4-FFF2-40B4-BE49-F238E27FC236}">
              <a16:creationId xmlns:a16="http://schemas.microsoft.com/office/drawing/2014/main" id="{00000000-0008-0000-1700-00001B000000}"/>
            </a:ext>
          </a:extLst>
        </xdr:cNvPr>
        <xdr:cNvSpPr txBox="1">
          <a:spLocks noChangeArrowheads="1"/>
        </xdr:cNvSpPr>
      </xdr:nvSpPr>
      <xdr:spPr bwMode="auto">
        <a:xfrm>
          <a:off x="5724525" y="44681775"/>
          <a:ext cx="10668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A</a:t>
          </a:r>
        </a:p>
      </xdr:txBody>
    </xdr:sp>
    <xdr:clientData/>
  </xdr:twoCellAnchor>
  <xdr:twoCellAnchor>
    <xdr:from>
      <xdr:col>24</xdr:col>
      <xdr:colOff>161925</xdr:colOff>
      <xdr:row>128</xdr:row>
      <xdr:rowOff>19050</xdr:rowOff>
    </xdr:from>
    <xdr:to>
      <xdr:col>25</xdr:col>
      <xdr:colOff>85725</xdr:colOff>
      <xdr:row>129</xdr:row>
      <xdr:rowOff>0</xdr:rowOff>
    </xdr:to>
    <xdr:sp macro="" textlink="">
      <xdr:nvSpPr>
        <xdr:cNvPr id="28" name="Text Box 15">
          <a:extLst>
            <a:ext uri="{FF2B5EF4-FFF2-40B4-BE49-F238E27FC236}">
              <a16:creationId xmlns:a16="http://schemas.microsoft.com/office/drawing/2014/main" id="{00000000-0008-0000-1700-00001C000000}"/>
            </a:ext>
          </a:extLst>
        </xdr:cNvPr>
        <xdr:cNvSpPr txBox="1">
          <a:spLocks noChangeArrowheads="1"/>
        </xdr:cNvSpPr>
      </xdr:nvSpPr>
      <xdr:spPr bwMode="auto">
        <a:xfrm>
          <a:off x="12144375" y="44691300"/>
          <a:ext cx="36195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B</a:t>
          </a:r>
        </a:p>
      </xdr:txBody>
    </xdr:sp>
    <xdr:clientData/>
  </xdr:twoCellAnchor>
  <xdr:twoCellAnchor>
    <xdr:from>
      <xdr:col>18</xdr:col>
      <xdr:colOff>0</xdr:colOff>
      <xdr:row>126</xdr:row>
      <xdr:rowOff>95250</xdr:rowOff>
    </xdr:from>
    <xdr:to>
      <xdr:col>25</xdr:col>
      <xdr:colOff>9525</xdr:colOff>
      <xdr:row>128</xdr:row>
      <xdr:rowOff>9525</xdr:rowOff>
    </xdr:to>
    <xdr:sp macro="" textlink="">
      <xdr:nvSpPr>
        <xdr:cNvPr id="29" name="Freeform 16">
          <a:extLst>
            <a:ext uri="{FF2B5EF4-FFF2-40B4-BE49-F238E27FC236}">
              <a16:creationId xmlns:a16="http://schemas.microsoft.com/office/drawing/2014/main" id="{00000000-0008-0000-1700-00001D000000}"/>
            </a:ext>
          </a:extLst>
        </xdr:cNvPr>
        <xdr:cNvSpPr>
          <a:spLocks/>
        </xdr:cNvSpPr>
      </xdr:nvSpPr>
      <xdr:spPr bwMode="auto">
        <a:xfrm>
          <a:off x="6686550" y="44348400"/>
          <a:ext cx="5743575" cy="333375"/>
        </a:xfrm>
        <a:custGeom>
          <a:avLst/>
          <a:gdLst>
            <a:gd name="T0" fmla="*/ 0 w 179"/>
            <a:gd name="T1" fmla="*/ 314325 h 33"/>
            <a:gd name="T2" fmla="*/ 870979 w 179"/>
            <a:gd name="T3" fmla="*/ 0 h 33"/>
            <a:gd name="T4" fmla="*/ 1676400 w 179"/>
            <a:gd name="T5" fmla="*/ 314325 h 33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79" h="33">
              <a:moveTo>
                <a:pt x="0" y="33"/>
              </a:moveTo>
              <a:cubicBezTo>
                <a:pt x="31" y="16"/>
                <a:pt x="63" y="0"/>
                <a:pt x="93" y="0"/>
              </a:cubicBezTo>
              <a:cubicBezTo>
                <a:pt x="123" y="0"/>
                <a:pt x="157" y="24"/>
                <a:pt x="179" y="33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4</xdr:col>
      <xdr:colOff>656560</xdr:colOff>
      <xdr:row>9</xdr:row>
      <xdr:rowOff>39585</xdr:rowOff>
    </xdr:from>
    <xdr:to>
      <xdr:col>6</xdr:col>
      <xdr:colOff>879266</xdr:colOff>
      <xdr:row>9</xdr:row>
      <xdr:rowOff>363436</xdr:rowOff>
    </xdr:to>
    <xdr:sp macro="" textlink="$P$13">
      <xdr:nvSpPr>
        <xdr:cNvPr id="40" name="TextBox 64">
          <a:extLst>
            <a:ext uri="{FF2B5EF4-FFF2-40B4-BE49-F238E27FC236}">
              <a16:creationId xmlns:a16="http://schemas.microsoft.com/office/drawing/2014/main" id="{00000000-0008-0000-1700-000028000000}"/>
            </a:ext>
          </a:extLst>
        </xdr:cNvPr>
        <xdr:cNvSpPr txBox="1"/>
      </xdr:nvSpPr>
      <xdr:spPr>
        <a:xfrm>
          <a:off x="5193924" y="4213267"/>
          <a:ext cx="1850615" cy="32385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DB12 มม. 0.15ม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766291</xdr:colOff>
      <xdr:row>8</xdr:row>
      <xdr:rowOff>20955</xdr:rowOff>
    </xdr:from>
    <xdr:to>
      <xdr:col>9</xdr:col>
      <xdr:colOff>367319</xdr:colOff>
      <xdr:row>8</xdr:row>
      <xdr:rowOff>355938</xdr:rowOff>
    </xdr:to>
    <xdr:sp macro="" textlink="$P$13">
      <xdr:nvSpPr>
        <xdr:cNvPr id="41" name="TextBox 64">
          <a:extLst>
            <a:ext uri="{FF2B5EF4-FFF2-40B4-BE49-F238E27FC236}">
              <a16:creationId xmlns:a16="http://schemas.microsoft.com/office/drawing/2014/main" id="{00000000-0008-0000-1700-000029000000}"/>
            </a:ext>
          </a:extLst>
        </xdr:cNvPr>
        <xdr:cNvSpPr txBox="1"/>
      </xdr:nvSpPr>
      <xdr:spPr>
        <a:xfrm>
          <a:off x="8074564" y="3761682"/>
          <a:ext cx="2302664" cy="33498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DB12 มม. 0.15ม</a:t>
          </a:fld>
          <a:endParaRPr lang="th-TH" sz="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888610</xdr:colOff>
      <xdr:row>10</xdr:row>
      <xdr:rowOff>54924</xdr:rowOff>
    </xdr:from>
    <xdr:to>
      <xdr:col>6</xdr:col>
      <xdr:colOff>1048244</xdr:colOff>
      <xdr:row>10</xdr:row>
      <xdr:rowOff>352035</xdr:rowOff>
    </xdr:to>
    <xdr:sp macro="" textlink="$O$10">
      <xdr:nvSpPr>
        <xdr:cNvPr id="44" name="TextBox 64">
          <a:extLst>
            <a:ext uri="{FF2B5EF4-FFF2-40B4-BE49-F238E27FC236}">
              <a16:creationId xmlns:a16="http://schemas.microsoft.com/office/drawing/2014/main" id="{00000000-0008-0000-1700-00002C000000}"/>
            </a:ext>
          </a:extLst>
        </xdr:cNvPr>
        <xdr:cNvSpPr txBox="1"/>
      </xdr:nvSpPr>
      <xdr:spPr>
        <a:xfrm>
          <a:off x="5425974" y="4661560"/>
          <a:ext cx="1787543" cy="29711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RB9 มม. 0.15ม.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538350</xdr:colOff>
      <xdr:row>7</xdr:row>
      <xdr:rowOff>147206</xdr:rowOff>
    </xdr:from>
    <xdr:to>
      <xdr:col>12</xdr:col>
      <xdr:colOff>69273</xdr:colOff>
      <xdr:row>8</xdr:row>
      <xdr:rowOff>177141</xdr:rowOff>
    </xdr:to>
    <xdr:sp macro="" textlink="$T$5">
      <xdr:nvSpPr>
        <xdr:cNvPr id="48" name="TextBox 64">
          <a:extLst>
            <a:ext uri="{FF2B5EF4-FFF2-40B4-BE49-F238E27FC236}">
              <a16:creationId xmlns:a16="http://schemas.microsoft.com/office/drawing/2014/main" id="{00000000-0008-0000-1700-000030000000}"/>
            </a:ext>
          </a:extLst>
        </xdr:cNvPr>
        <xdr:cNvSpPr txBox="1"/>
      </xdr:nvSpPr>
      <xdr:spPr>
        <a:xfrm>
          <a:off x="11137077" y="3454979"/>
          <a:ext cx="1280060" cy="46288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CB4182F-D270-49D8-90C5-7FA695EA2FBC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1.44   m</a:t>
          </a:fld>
          <a:endParaRPr lang="th-TH" sz="12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535777</xdr:colOff>
      <xdr:row>2</xdr:row>
      <xdr:rowOff>81643</xdr:rowOff>
    </xdr:from>
    <xdr:to>
      <xdr:col>29</xdr:col>
      <xdr:colOff>1605134</xdr:colOff>
      <xdr:row>6</xdr:row>
      <xdr:rowOff>191909</xdr:rowOff>
    </xdr:to>
    <xdr:sp macro="" textlink="">
      <xdr:nvSpPr>
        <xdr:cNvPr id="30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700-00001E000000}"/>
            </a:ext>
          </a:extLst>
        </xdr:cNvPr>
        <xdr:cNvSpPr/>
      </xdr:nvSpPr>
      <xdr:spPr>
        <a:xfrm>
          <a:off x="12387598" y="1251857"/>
          <a:ext cx="4280643" cy="1783945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530679</xdr:colOff>
      <xdr:row>7</xdr:row>
      <xdr:rowOff>148076</xdr:rowOff>
    </xdr:from>
    <xdr:to>
      <xdr:col>29</xdr:col>
      <xdr:colOff>1656236</xdr:colOff>
      <xdr:row>11</xdr:row>
      <xdr:rowOff>143883</xdr:rowOff>
    </xdr:to>
    <xdr:sp macro="" textlink="">
      <xdr:nvSpPr>
        <xdr:cNvPr id="31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700-00001F000000}"/>
            </a:ext>
          </a:extLst>
        </xdr:cNvPr>
        <xdr:cNvSpPr/>
      </xdr:nvSpPr>
      <xdr:spPr>
        <a:xfrm>
          <a:off x="12382500" y="3427397"/>
          <a:ext cx="4336843" cy="1737522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27</xdr:col>
      <xdr:colOff>551452</xdr:colOff>
      <xdr:row>12</xdr:row>
      <xdr:rowOff>23761</xdr:rowOff>
    </xdr:from>
    <xdr:to>
      <xdr:col>29</xdr:col>
      <xdr:colOff>1720502</xdr:colOff>
      <xdr:row>16</xdr:row>
      <xdr:rowOff>301565</xdr:rowOff>
    </xdr:to>
    <xdr:sp macro="" textlink="">
      <xdr:nvSpPr>
        <xdr:cNvPr id="32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700-000020000000}"/>
            </a:ext>
          </a:extLst>
        </xdr:cNvPr>
        <xdr:cNvSpPr/>
      </xdr:nvSpPr>
      <xdr:spPr>
        <a:xfrm>
          <a:off x="12403273" y="5480225"/>
          <a:ext cx="4380336" cy="186984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27</xdr:col>
      <xdr:colOff>585108</xdr:colOff>
      <xdr:row>18</xdr:row>
      <xdr:rowOff>122463</xdr:rowOff>
    </xdr:from>
    <xdr:to>
      <xdr:col>29</xdr:col>
      <xdr:colOff>1619250</xdr:colOff>
      <xdr:row>23</xdr:row>
      <xdr:rowOff>299356</xdr:rowOff>
    </xdr:to>
    <xdr:sp macro="" textlink="">
      <xdr:nvSpPr>
        <xdr:cNvPr id="33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700-000021000000}"/>
            </a:ext>
          </a:extLst>
        </xdr:cNvPr>
        <xdr:cNvSpPr/>
      </xdr:nvSpPr>
      <xdr:spPr>
        <a:xfrm>
          <a:off x="12436929" y="7905749"/>
          <a:ext cx="4245428" cy="2081893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8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</a:t>
          </a:r>
          <a:r>
            <a:rPr lang="th-TH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48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oneCellAnchor>
    <xdr:from>
      <xdr:col>4</xdr:col>
      <xdr:colOff>103910</xdr:colOff>
      <xdr:row>15</xdr:row>
      <xdr:rowOff>138545</xdr:rowOff>
    </xdr:from>
    <xdr:ext cx="2038485" cy="1514468"/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17819" y="6719454"/>
          <a:ext cx="2038485" cy="1514468"/>
        </a:xfrm>
        <a:prstGeom prst="rect">
          <a:avLst/>
        </a:prstGeom>
      </xdr:spPr>
    </xdr:pic>
    <xdr:clientData/>
  </xdr:oneCellAnchor>
  <xdr:twoCellAnchor>
    <xdr:from>
      <xdr:col>2</xdr:col>
      <xdr:colOff>900547</xdr:colOff>
      <xdr:row>14</xdr:row>
      <xdr:rowOff>69272</xdr:rowOff>
    </xdr:from>
    <xdr:to>
      <xdr:col>4</xdr:col>
      <xdr:colOff>700150</xdr:colOff>
      <xdr:row>16</xdr:row>
      <xdr:rowOff>415636</xdr:rowOff>
    </xdr:to>
    <xdr:sp macro="" textlink="$S$7">
      <xdr:nvSpPr>
        <xdr:cNvPr id="4" name="TextBox 64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>
          <a:off x="3550229" y="6321136"/>
          <a:ext cx="1687285" cy="10737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E74ABD72-10CE-458C-967F-8E30508D3FD7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1.1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897083</xdr:colOff>
      <xdr:row>16</xdr:row>
      <xdr:rowOff>117765</xdr:rowOff>
    </xdr:from>
    <xdr:to>
      <xdr:col>4</xdr:col>
      <xdr:colOff>696686</xdr:colOff>
      <xdr:row>19</xdr:row>
      <xdr:rowOff>135083</xdr:rowOff>
    </xdr:to>
    <xdr:sp macro="" textlink="$S$7">
      <xdr:nvSpPr>
        <xdr:cNvPr id="5" name="TextBox 6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 txBox="1"/>
      </xdr:nvSpPr>
      <xdr:spPr>
        <a:xfrm>
          <a:off x="3546765" y="7096992"/>
          <a:ext cx="1687285" cy="10737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E74ABD72-10CE-458C-967F-8E30508D3FD7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1.1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30</xdr:col>
      <xdr:colOff>69272</xdr:colOff>
      <xdr:row>18</xdr:row>
      <xdr:rowOff>121228</xdr:rowOff>
    </xdr:from>
    <xdr:to>
      <xdr:col>35</xdr:col>
      <xdr:colOff>86592</xdr:colOff>
      <xdr:row>23</xdr:row>
      <xdr:rowOff>69274</xdr:rowOff>
    </xdr:to>
    <xdr:sp macro="" textlink="">
      <xdr:nvSpPr>
        <xdr:cNvPr id="6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SpPr/>
      </xdr:nvSpPr>
      <xdr:spPr>
        <a:xfrm>
          <a:off x="17889681" y="7845137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353784</xdr:colOff>
      <xdr:row>2</xdr:row>
      <xdr:rowOff>163286</xdr:rowOff>
    </xdr:from>
    <xdr:to>
      <xdr:col>11</xdr:col>
      <xdr:colOff>408214</xdr:colOff>
      <xdr:row>15</xdr:row>
      <xdr:rowOff>122464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00355" y="1333500"/>
          <a:ext cx="2626180" cy="54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1006930</xdr:colOff>
      <xdr:row>4</xdr:row>
      <xdr:rowOff>353786</xdr:rowOff>
    </xdr:from>
    <xdr:to>
      <xdr:col>4</xdr:col>
      <xdr:colOff>676400</xdr:colOff>
      <xdr:row>11</xdr:row>
      <xdr:rowOff>279681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8609" y="2326822"/>
          <a:ext cx="2979964" cy="2973895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29</xdr:row>
          <xdr:rowOff>66675</xdr:rowOff>
        </xdr:from>
        <xdr:to>
          <xdr:col>8</xdr:col>
          <xdr:colOff>314325</xdr:colOff>
          <xdr:row>30</xdr:row>
          <xdr:rowOff>9525</xdr:rowOff>
        </xdr:to>
        <xdr:sp macro="" textlink="">
          <xdr:nvSpPr>
            <xdr:cNvPr id="25607" name="Object 7" hidden="1">
              <a:extLst>
                <a:ext uri="{63B3BB69-23CF-44E3-9099-C40C66FF867C}">
                  <a14:compatExt spid="_x0000_s25607"/>
                </a:ext>
                <a:ext uri="{FF2B5EF4-FFF2-40B4-BE49-F238E27FC236}">
                  <a16:creationId xmlns:a16="http://schemas.microsoft.com/office/drawing/2014/main" id="{00000000-0008-0000-1800-00000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304800</xdr:colOff>
      <xdr:row>6</xdr:row>
      <xdr:rowOff>217714</xdr:rowOff>
    </xdr:from>
    <xdr:to>
      <xdr:col>6</xdr:col>
      <xdr:colOff>68036</xdr:colOff>
      <xdr:row>7</xdr:row>
      <xdr:rowOff>152400</xdr:rowOff>
    </xdr:to>
    <xdr:cxnSp macro="">
      <xdr:nvCxnSpPr>
        <xdr:cNvPr id="11" name="ลูกศรเชื่อมต่อแบบตรง 10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CxnSpPr/>
      </xdr:nvCxnSpPr>
      <xdr:spPr>
        <a:xfrm flipH="1">
          <a:off x="4433455" y="3044041"/>
          <a:ext cx="1439636" cy="364177"/>
        </a:xfrm>
        <a:prstGeom prst="straightConnector1">
          <a:avLst/>
        </a:prstGeom>
        <a:ln w="7620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</xdr:colOff>
      <xdr:row>6</xdr:row>
      <xdr:rowOff>204107</xdr:rowOff>
    </xdr:from>
    <xdr:to>
      <xdr:col>8</xdr:col>
      <xdr:colOff>557893</xdr:colOff>
      <xdr:row>6</xdr:row>
      <xdr:rowOff>217714</xdr:rowOff>
    </xdr:to>
    <xdr:cxnSp macro="">
      <xdr:nvCxnSpPr>
        <xdr:cNvPr id="14" name="ตัวเชื่อมต่อตรง 13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CxnSpPr/>
      </xdr:nvCxnSpPr>
      <xdr:spPr>
        <a:xfrm flipV="1">
          <a:off x="5470071" y="3048000"/>
          <a:ext cx="2775858" cy="13607"/>
        </a:xfrm>
        <a:prstGeom prst="line">
          <a:avLst/>
        </a:prstGeom>
        <a:ln w="76200"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544285</xdr:colOff>
      <xdr:row>6</xdr:row>
      <xdr:rowOff>190500</xdr:rowOff>
    </xdr:from>
    <xdr:to>
      <xdr:col>8</xdr:col>
      <xdr:colOff>1129393</xdr:colOff>
      <xdr:row>6</xdr:row>
      <xdr:rowOff>408214</xdr:rowOff>
    </xdr:to>
    <xdr:cxnSp macro="">
      <xdr:nvCxnSpPr>
        <xdr:cNvPr id="19" name="ลูกศรเชื่อมต่อแบบตรง 18">
          <a:extLst>
            <a:ext uri="{FF2B5EF4-FFF2-40B4-BE49-F238E27FC236}">
              <a16:creationId xmlns:a16="http://schemas.microsoft.com/office/drawing/2014/main" id="{00000000-0008-0000-1800-000013000000}"/>
            </a:ext>
          </a:extLst>
        </xdr:cNvPr>
        <xdr:cNvCxnSpPr/>
      </xdr:nvCxnSpPr>
      <xdr:spPr>
        <a:xfrm>
          <a:off x="8327571" y="3034393"/>
          <a:ext cx="585108" cy="217714"/>
        </a:xfrm>
        <a:prstGeom prst="straightConnector1">
          <a:avLst/>
        </a:prstGeom>
        <a:ln w="7620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1077685</xdr:colOff>
      <xdr:row>8</xdr:row>
      <xdr:rowOff>193222</xdr:rowOff>
    </xdr:from>
    <xdr:to>
      <xdr:col>9</xdr:col>
      <xdr:colOff>471054</xdr:colOff>
      <xdr:row>9</xdr:row>
      <xdr:rowOff>235527</xdr:rowOff>
    </xdr:to>
    <xdr:cxnSp macro="">
      <xdr:nvCxnSpPr>
        <xdr:cNvPr id="26" name="ลูกศรเชื่อมต่อแบบตรง 25">
          <a:extLst>
            <a:ext uri="{FF2B5EF4-FFF2-40B4-BE49-F238E27FC236}">
              <a16:creationId xmlns:a16="http://schemas.microsoft.com/office/drawing/2014/main" id="{00000000-0008-0000-1800-00001A000000}"/>
            </a:ext>
          </a:extLst>
        </xdr:cNvPr>
        <xdr:cNvCxnSpPr/>
      </xdr:nvCxnSpPr>
      <xdr:spPr>
        <a:xfrm>
          <a:off x="9279576" y="3878531"/>
          <a:ext cx="557151" cy="471796"/>
        </a:xfrm>
        <a:prstGeom prst="straightConnector1">
          <a:avLst/>
        </a:prstGeom>
        <a:ln w="7620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374072</xdr:colOff>
      <xdr:row>8</xdr:row>
      <xdr:rowOff>193222</xdr:rowOff>
    </xdr:from>
    <xdr:to>
      <xdr:col>6</xdr:col>
      <xdr:colOff>125186</xdr:colOff>
      <xdr:row>9</xdr:row>
      <xdr:rowOff>249382</xdr:rowOff>
    </xdr:to>
    <xdr:cxnSp macro="">
      <xdr:nvCxnSpPr>
        <xdr:cNvPr id="33" name="ลูกศรเชื่อมต่อแบบตรง 32">
          <a:extLst>
            <a:ext uri="{FF2B5EF4-FFF2-40B4-BE49-F238E27FC236}">
              <a16:creationId xmlns:a16="http://schemas.microsoft.com/office/drawing/2014/main" id="{00000000-0008-0000-1800-000021000000}"/>
            </a:ext>
          </a:extLst>
        </xdr:cNvPr>
        <xdr:cNvCxnSpPr/>
      </xdr:nvCxnSpPr>
      <xdr:spPr>
        <a:xfrm flipH="1">
          <a:off x="4502727" y="3878531"/>
          <a:ext cx="1427514" cy="485651"/>
        </a:xfrm>
        <a:prstGeom prst="straightConnector1">
          <a:avLst/>
        </a:prstGeom>
        <a:ln w="7620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84364</xdr:colOff>
      <xdr:row>8</xdr:row>
      <xdr:rowOff>190500</xdr:rowOff>
    </xdr:from>
    <xdr:to>
      <xdr:col>8</xdr:col>
      <xdr:colOff>1088571</xdr:colOff>
      <xdr:row>8</xdr:row>
      <xdr:rowOff>193222</xdr:rowOff>
    </xdr:to>
    <xdr:cxnSp macro="">
      <xdr:nvCxnSpPr>
        <xdr:cNvPr id="34" name="ตัวเชื่อมต่อตรง 33">
          <a:extLst>
            <a:ext uri="{FF2B5EF4-FFF2-40B4-BE49-F238E27FC236}">
              <a16:creationId xmlns:a16="http://schemas.microsoft.com/office/drawing/2014/main" id="{00000000-0008-0000-1800-000022000000}"/>
            </a:ext>
          </a:extLst>
        </xdr:cNvPr>
        <xdr:cNvCxnSpPr/>
      </xdr:nvCxnSpPr>
      <xdr:spPr>
        <a:xfrm flipV="1">
          <a:off x="5540828" y="3905250"/>
          <a:ext cx="3235779" cy="2722"/>
        </a:xfrm>
        <a:prstGeom prst="line">
          <a:avLst/>
        </a:prstGeom>
        <a:ln w="76200"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585107</xdr:colOff>
      <xdr:row>7</xdr:row>
      <xdr:rowOff>326574</xdr:rowOff>
    </xdr:from>
    <xdr:to>
      <xdr:col>9</xdr:col>
      <xdr:colOff>291935</xdr:colOff>
      <xdr:row>8</xdr:row>
      <xdr:rowOff>122465</xdr:rowOff>
    </xdr:to>
    <xdr:sp macro="" textlink="$T$3">
      <xdr:nvSpPr>
        <xdr:cNvPr id="38" name="TextBox 64">
          <a:extLst>
            <a:ext uri="{FF2B5EF4-FFF2-40B4-BE49-F238E27FC236}">
              <a16:creationId xmlns:a16="http://schemas.microsoft.com/office/drawing/2014/main" id="{00000000-0008-0000-1800-000026000000}"/>
            </a:ext>
          </a:extLst>
        </xdr:cNvPr>
        <xdr:cNvSpPr txBox="1"/>
      </xdr:nvSpPr>
      <xdr:spPr>
        <a:xfrm>
          <a:off x="5867152" y="3582392"/>
          <a:ext cx="4330783" cy="22884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23E37BA-8ED9-403D-BDE6-8FDA098FE983}" type="TxLink">
            <a:rPr lang="en-US" sz="1800" b="1" i="0" u="none" strike="noStrike">
              <a:ln>
                <a:noFill/>
              </a:ln>
              <a:solidFill>
                <a:schemeClr val="accent5"/>
              </a:solidFill>
              <a:latin typeface="Tahoma"/>
              <a:ea typeface="Tahoma"/>
              <a:cs typeface="Tahoma"/>
            </a:rPr>
            <a:pPr algn="l"/>
            <a:t> เหล็กปลอก1-RB9 มม.@0.4 ม.  </a:t>
          </a:fld>
          <a:endParaRPr lang="th-TH" sz="368400" b="1">
            <a:ln>
              <a:noFill/>
            </a:ln>
            <a:solidFill>
              <a:schemeClr val="accent5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574221</xdr:colOff>
      <xdr:row>5</xdr:row>
      <xdr:rowOff>356507</xdr:rowOff>
    </xdr:from>
    <xdr:to>
      <xdr:col>9</xdr:col>
      <xdr:colOff>438150</xdr:colOff>
      <xdr:row>6</xdr:row>
      <xdr:rowOff>220435</xdr:rowOff>
    </xdr:to>
    <xdr:sp macro="" textlink="$T$4">
      <xdr:nvSpPr>
        <xdr:cNvPr id="39" name="TextBox 64">
          <a:extLst>
            <a:ext uri="{FF2B5EF4-FFF2-40B4-BE49-F238E27FC236}">
              <a16:creationId xmlns:a16="http://schemas.microsoft.com/office/drawing/2014/main" id="{00000000-0008-0000-1800-000027000000}"/>
            </a:ext>
          </a:extLst>
        </xdr:cNvPr>
        <xdr:cNvSpPr txBox="1"/>
      </xdr:nvSpPr>
      <xdr:spPr>
        <a:xfrm>
          <a:off x="6030685" y="2764971"/>
          <a:ext cx="3279322" cy="2993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AA0A5D7-D916-4B15-A110-1425A29CE80F}" type="TxLink">
            <a:rPr lang="en-US" sz="1800" b="1" i="0" u="none" strike="noStrike">
              <a:ln>
                <a:noFill/>
              </a:ln>
              <a:solidFill>
                <a:schemeClr val="accent5"/>
              </a:solidFill>
              <a:latin typeface="Tahoma"/>
              <a:ea typeface="Tahoma"/>
              <a:cs typeface="Tahoma"/>
            </a:rPr>
            <a:pPr algn="l"/>
            <a:t>18 DB25 มม. </a:t>
          </a:fld>
          <a:endParaRPr lang="th-TH" sz="400000" b="1">
            <a:ln>
              <a:noFill/>
            </a:ln>
            <a:solidFill>
              <a:schemeClr val="accent5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359228</xdr:colOff>
      <xdr:row>15</xdr:row>
      <xdr:rowOff>195942</xdr:rowOff>
    </xdr:from>
    <xdr:to>
      <xdr:col>7</xdr:col>
      <xdr:colOff>481693</xdr:colOff>
      <xdr:row>16</xdr:row>
      <xdr:rowOff>100692</xdr:rowOff>
    </xdr:to>
    <xdr:sp macro="" textlink="$T$4">
      <xdr:nvSpPr>
        <xdr:cNvPr id="41" name="TextBox 64">
          <a:extLst>
            <a:ext uri="{FF2B5EF4-FFF2-40B4-BE49-F238E27FC236}">
              <a16:creationId xmlns:a16="http://schemas.microsoft.com/office/drawing/2014/main" id="{00000000-0008-0000-1800-000029000000}"/>
            </a:ext>
          </a:extLst>
        </xdr:cNvPr>
        <xdr:cNvSpPr txBox="1"/>
      </xdr:nvSpPr>
      <xdr:spPr>
        <a:xfrm>
          <a:off x="3801835" y="6849835"/>
          <a:ext cx="3279322" cy="2993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AA0A5D7-D916-4B15-A110-1425A29CE80F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18 DB25 มม. </a:t>
          </a:fld>
          <a:endParaRPr lang="th-TH" sz="3333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288471</xdr:colOff>
      <xdr:row>16</xdr:row>
      <xdr:rowOff>302079</xdr:rowOff>
    </xdr:from>
    <xdr:to>
      <xdr:col>7</xdr:col>
      <xdr:colOff>410936</xdr:colOff>
      <xdr:row>17</xdr:row>
      <xdr:rowOff>166007</xdr:rowOff>
    </xdr:to>
    <xdr:sp macro="" textlink="$T$3">
      <xdr:nvSpPr>
        <xdr:cNvPr id="42" name="TextBox 64">
          <a:extLst>
            <a:ext uri="{FF2B5EF4-FFF2-40B4-BE49-F238E27FC236}">
              <a16:creationId xmlns:a16="http://schemas.microsoft.com/office/drawing/2014/main" id="{00000000-0008-0000-1800-00002A000000}"/>
            </a:ext>
          </a:extLst>
        </xdr:cNvPr>
        <xdr:cNvSpPr txBox="1"/>
      </xdr:nvSpPr>
      <xdr:spPr>
        <a:xfrm>
          <a:off x="3731078" y="7350579"/>
          <a:ext cx="3279322" cy="2993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23E37BA-8ED9-403D-BDE6-8FDA098FE983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เหล็กปลอก1-RB9 มม.@0.4 ม.  </a:t>
          </a:fld>
          <a:endParaRPr lang="th-TH" sz="307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848741</xdr:colOff>
      <xdr:row>1</xdr:row>
      <xdr:rowOff>557891</xdr:rowOff>
    </xdr:from>
    <xdr:to>
      <xdr:col>29</xdr:col>
      <xdr:colOff>1632350</xdr:colOff>
      <xdr:row>5</xdr:row>
      <xdr:rowOff>205515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/>
      </xdr:nvSpPr>
      <xdr:spPr>
        <a:xfrm>
          <a:off x="12918277" y="830034"/>
          <a:ext cx="4280644" cy="1783945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843643</xdr:colOff>
      <xdr:row>6</xdr:row>
      <xdr:rowOff>161681</xdr:rowOff>
    </xdr:from>
    <xdr:to>
      <xdr:col>29</xdr:col>
      <xdr:colOff>1683452</xdr:colOff>
      <xdr:row>10</xdr:row>
      <xdr:rowOff>157489</xdr:rowOff>
    </xdr:to>
    <xdr:sp macro="" textlink="">
      <xdr:nvSpPr>
        <xdr:cNvPr id="7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/>
      </xdr:nvSpPr>
      <xdr:spPr>
        <a:xfrm>
          <a:off x="12913179" y="3005574"/>
          <a:ext cx="4336844" cy="1737522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27</xdr:col>
      <xdr:colOff>864416</xdr:colOff>
      <xdr:row>11</xdr:row>
      <xdr:rowOff>37366</xdr:rowOff>
    </xdr:from>
    <xdr:to>
      <xdr:col>29</xdr:col>
      <xdr:colOff>1747718</xdr:colOff>
      <xdr:row>15</xdr:row>
      <xdr:rowOff>274349</xdr:rowOff>
    </xdr:to>
    <xdr:sp macro="" textlink="">
      <xdr:nvSpPr>
        <xdr:cNvPr id="8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/>
      </xdr:nvSpPr>
      <xdr:spPr>
        <a:xfrm>
          <a:off x="12933952" y="5058402"/>
          <a:ext cx="4380337" cy="186984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28</xdr:col>
      <xdr:colOff>27214</xdr:colOff>
      <xdr:row>16</xdr:row>
      <xdr:rowOff>380997</xdr:rowOff>
    </xdr:from>
    <xdr:to>
      <xdr:col>29</xdr:col>
      <xdr:colOff>1632858</xdr:colOff>
      <xdr:row>22</xdr:row>
      <xdr:rowOff>81641</xdr:rowOff>
    </xdr:to>
    <xdr:sp macro="" textlink="">
      <xdr:nvSpPr>
        <xdr:cNvPr id="9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/>
      </xdr:nvSpPr>
      <xdr:spPr>
        <a:xfrm>
          <a:off x="13008428" y="7429497"/>
          <a:ext cx="4191001" cy="216353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(WSD) </a:t>
          </a:r>
          <a:endParaRPr lang="th-TH" sz="4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1</xdr:col>
      <xdr:colOff>1122962</xdr:colOff>
      <xdr:row>13</xdr:row>
      <xdr:rowOff>207077</xdr:rowOff>
    </xdr:from>
    <xdr:to>
      <xdr:col>3</xdr:col>
      <xdr:colOff>358524</xdr:colOff>
      <xdr:row>19</xdr:row>
      <xdr:rowOff>109104</xdr:rowOff>
    </xdr:to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00000000-0008-0000-1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9653" y="6067550"/>
          <a:ext cx="2020326" cy="2077190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>
    <xdr:from>
      <xdr:col>30</xdr:col>
      <xdr:colOff>272144</xdr:colOff>
      <xdr:row>16</xdr:row>
      <xdr:rowOff>244929</xdr:rowOff>
    </xdr:from>
    <xdr:to>
      <xdr:col>34</xdr:col>
      <xdr:colOff>1232067</xdr:colOff>
      <xdr:row>22</xdr:row>
      <xdr:rowOff>137309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/>
      </xdr:nvSpPr>
      <xdr:spPr>
        <a:xfrm>
          <a:off x="17838965" y="7293429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323848</xdr:colOff>
      <xdr:row>2</xdr:row>
      <xdr:rowOff>108858</xdr:rowOff>
    </xdr:from>
    <xdr:to>
      <xdr:col>11</xdr:col>
      <xdr:colOff>378278</xdr:colOff>
      <xdr:row>15</xdr:row>
      <xdr:rowOff>85463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92884" y="1292679"/>
          <a:ext cx="2626180" cy="5460284"/>
        </a:xfrm>
        <a:prstGeom prst="rect">
          <a:avLst/>
        </a:prstGeom>
      </xdr:spPr>
    </xdr:pic>
    <xdr:clientData/>
  </xdr:twoCellAnchor>
  <xdr:twoCellAnchor editAs="oneCell">
    <xdr:from>
      <xdr:col>1</xdr:col>
      <xdr:colOff>1031422</xdr:colOff>
      <xdr:row>4</xdr:row>
      <xdr:rowOff>316785</xdr:rowOff>
    </xdr:from>
    <xdr:to>
      <xdr:col>4</xdr:col>
      <xdr:colOff>852896</xdr:colOff>
      <xdr:row>11</xdr:row>
      <xdr:rowOff>242680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43101" y="2303428"/>
          <a:ext cx="2979964" cy="2973895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952500</xdr:colOff>
      <xdr:row>13</xdr:row>
      <xdr:rowOff>237864</xdr:rowOff>
    </xdr:from>
    <xdr:to>
      <xdr:col>3</xdr:col>
      <xdr:colOff>355306</xdr:colOff>
      <xdr:row>19</xdr:row>
      <xdr:rowOff>153498</xdr:rowOff>
    </xdr:to>
    <xdr:pic>
      <xdr:nvPicPr>
        <xdr:cNvPr id="21" name="รูปภาพ 20">
          <a:extLst>
            <a:ext uri="{FF2B5EF4-FFF2-40B4-BE49-F238E27FC236}">
              <a16:creationId xmlns:a16="http://schemas.microsoft.com/office/drawing/2014/main" id="{00000000-0008-0000-1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4179" y="6170578"/>
          <a:ext cx="2083413" cy="2079170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1381125</xdr:colOff>
          <xdr:row>29</xdr:row>
          <xdr:rowOff>57150</xdr:rowOff>
        </xdr:from>
        <xdr:to>
          <xdr:col>8</xdr:col>
          <xdr:colOff>257175</xdr:colOff>
          <xdr:row>29</xdr:row>
          <xdr:rowOff>571500</xdr:rowOff>
        </xdr:to>
        <xdr:sp macro="" textlink="">
          <xdr:nvSpPr>
            <xdr:cNvPr id="28674" name="Object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19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489857</xdr:colOff>
      <xdr:row>6</xdr:row>
      <xdr:rowOff>217714</xdr:rowOff>
    </xdr:from>
    <xdr:to>
      <xdr:col>6</xdr:col>
      <xdr:colOff>54429</xdr:colOff>
      <xdr:row>7</xdr:row>
      <xdr:rowOff>122464</xdr:rowOff>
    </xdr:to>
    <xdr:cxnSp macro="">
      <xdr:nvCxnSpPr>
        <xdr:cNvPr id="6" name="ลูกศรเชื่อมต่อแบบตรง 5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CxnSpPr/>
      </xdr:nvCxnSpPr>
      <xdr:spPr>
        <a:xfrm flipH="1">
          <a:off x="4544786" y="3075214"/>
          <a:ext cx="1115786" cy="340179"/>
        </a:xfrm>
        <a:prstGeom prst="straightConnector1">
          <a:avLst/>
        </a:prstGeom>
        <a:ln w="7620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</xdr:colOff>
      <xdr:row>6</xdr:row>
      <xdr:rowOff>204107</xdr:rowOff>
    </xdr:from>
    <xdr:to>
      <xdr:col>8</xdr:col>
      <xdr:colOff>557893</xdr:colOff>
      <xdr:row>6</xdr:row>
      <xdr:rowOff>217714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CxnSpPr/>
      </xdr:nvCxnSpPr>
      <xdr:spPr>
        <a:xfrm flipV="1">
          <a:off x="5490482" y="3052082"/>
          <a:ext cx="2773136" cy="13607"/>
        </a:xfrm>
        <a:prstGeom prst="line">
          <a:avLst/>
        </a:prstGeom>
        <a:ln w="76200"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544285</xdr:colOff>
      <xdr:row>6</xdr:row>
      <xdr:rowOff>190500</xdr:rowOff>
    </xdr:from>
    <xdr:to>
      <xdr:col>8</xdr:col>
      <xdr:colOff>1074964</xdr:colOff>
      <xdr:row>7</xdr:row>
      <xdr:rowOff>136072</xdr:rowOff>
    </xdr:to>
    <xdr:cxnSp macro="">
      <xdr:nvCxnSpPr>
        <xdr:cNvPr id="8" name="ลูกศรเชื่อมต่อแบบตรง 7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CxnSpPr/>
      </xdr:nvCxnSpPr>
      <xdr:spPr>
        <a:xfrm>
          <a:off x="8250010" y="3038475"/>
          <a:ext cx="530679" cy="383722"/>
        </a:xfrm>
        <a:prstGeom prst="straightConnector1">
          <a:avLst/>
        </a:prstGeom>
        <a:ln w="7620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1077685</xdr:colOff>
      <xdr:row>8</xdr:row>
      <xdr:rowOff>193222</xdr:rowOff>
    </xdr:from>
    <xdr:to>
      <xdr:col>9</xdr:col>
      <xdr:colOff>360218</xdr:colOff>
      <xdr:row>9</xdr:row>
      <xdr:rowOff>193964</xdr:rowOff>
    </xdr:to>
    <xdr:cxnSp macro="">
      <xdr:nvCxnSpPr>
        <xdr:cNvPr id="9" name="ลูกศรเชื่อมต่อแบบตรง 8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CxnSpPr/>
      </xdr:nvCxnSpPr>
      <xdr:spPr>
        <a:xfrm>
          <a:off x="9265721" y="3878531"/>
          <a:ext cx="446315" cy="430233"/>
        </a:xfrm>
        <a:prstGeom prst="straightConnector1">
          <a:avLst/>
        </a:prstGeom>
        <a:ln w="7620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581890</xdr:colOff>
      <xdr:row>8</xdr:row>
      <xdr:rowOff>193222</xdr:rowOff>
    </xdr:from>
    <xdr:to>
      <xdr:col>6</xdr:col>
      <xdr:colOff>125186</xdr:colOff>
      <xdr:row>9</xdr:row>
      <xdr:rowOff>124691</xdr:rowOff>
    </xdr:to>
    <xdr:cxnSp macro="">
      <xdr:nvCxnSpPr>
        <xdr:cNvPr id="10" name="ลูกศรเชื่อมต่อแบบตรง 9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CxnSpPr/>
      </xdr:nvCxnSpPr>
      <xdr:spPr>
        <a:xfrm flipH="1">
          <a:off x="4558145" y="3878531"/>
          <a:ext cx="1288968" cy="360960"/>
        </a:xfrm>
        <a:prstGeom prst="straightConnector1">
          <a:avLst/>
        </a:prstGeom>
        <a:ln w="7620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84364</xdr:colOff>
      <xdr:row>8</xdr:row>
      <xdr:rowOff>190500</xdr:rowOff>
    </xdr:from>
    <xdr:to>
      <xdr:col>8</xdr:col>
      <xdr:colOff>1088571</xdr:colOff>
      <xdr:row>8</xdr:row>
      <xdr:rowOff>193222</xdr:rowOff>
    </xdr:to>
    <xdr:cxnSp macro="">
      <xdr:nvCxnSpPr>
        <xdr:cNvPr id="11" name="ตัวเชื่อมต่อตรง 10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CxnSpPr/>
      </xdr:nvCxnSpPr>
      <xdr:spPr>
        <a:xfrm flipV="1">
          <a:off x="5561239" y="3914775"/>
          <a:ext cx="3233057" cy="2722"/>
        </a:xfrm>
        <a:prstGeom prst="line">
          <a:avLst/>
        </a:prstGeom>
        <a:ln w="76200"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408214</xdr:colOff>
      <xdr:row>7</xdr:row>
      <xdr:rowOff>244928</xdr:rowOff>
    </xdr:from>
    <xdr:to>
      <xdr:col>8</xdr:col>
      <xdr:colOff>1061357</xdr:colOff>
      <xdr:row>8</xdr:row>
      <xdr:rowOff>136071</xdr:rowOff>
    </xdr:to>
    <xdr:sp macro="" textlink="$T$3">
      <xdr:nvSpPr>
        <xdr:cNvPr id="12" name="TextBox 64"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SpPr txBox="1"/>
      </xdr:nvSpPr>
      <xdr:spPr>
        <a:xfrm>
          <a:off x="5184321" y="3537857"/>
          <a:ext cx="3565072" cy="3265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23E37BA-8ED9-403D-BDE6-8FDA098FE983}" type="TxLink">
            <a:rPr lang="en-US" sz="1800" b="1" i="0" u="none" strike="noStrike">
              <a:ln>
                <a:noFill/>
              </a:ln>
              <a:solidFill>
                <a:schemeClr val="accent5"/>
              </a:solidFill>
              <a:latin typeface="Tahoma"/>
              <a:ea typeface="Tahoma"/>
              <a:cs typeface="Tahoma"/>
            </a:rPr>
            <a:pPr algn="l"/>
            <a:t> เหล็กปลอก1-RB9 มม.@0.4 ม.  </a:t>
          </a:fld>
          <a:endParaRPr lang="th-TH" sz="368400" b="1">
            <a:ln>
              <a:noFill/>
            </a:ln>
            <a:solidFill>
              <a:schemeClr val="accent5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574221</xdr:colOff>
      <xdr:row>5</xdr:row>
      <xdr:rowOff>356507</xdr:rowOff>
    </xdr:from>
    <xdr:to>
      <xdr:col>9</xdr:col>
      <xdr:colOff>438150</xdr:colOff>
      <xdr:row>6</xdr:row>
      <xdr:rowOff>220435</xdr:rowOff>
    </xdr:to>
    <xdr:sp macro="" textlink="$T$4">
      <xdr:nvSpPr>
        <xdr:cNvPr id="13" name="TextBox 64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SpPr txBox="1"/>
      </xdr:nvSpPr>
      <xdr:spPr>
        <a:xfrm>
          <a:off x="6051096" y="2766332"/>
          <a:ext cx="3273879" cy="30207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AA0A5D7-D916-4B15-A110-1425A29CE80F}" type="TxLink">
            <a:rPr lang="en-US" sz="1800" b="1" i="0" u="none" strike="noStrike">
              <a:ln>
                <a:noFill/>
              </a:ln>
              <a:solidFill>
                <a:schemeClr val="accent5"/>
              </a:solidFill>
              <a:latin typeface="Tahoma"/>
              <a:ea typeface="Tahoma"/>
              <a:cs typeface="Tahoma"/>
            </a:rPr>
            <a:pPr algn="l"/>
            <a:t>14 DB25 มม. </a:t>
          </a:fld>
          <a:endParaRPr lang="th-TH" sz="400000" b="1">
            <a:ln>
              <a:noFill/>
            </a:ln>
            <a:solidFill>
              <a:schemeClr val="accent5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359228</xdr:colOff>
      <xdr:row>15</xdr:row>
      <xdr:rowOff>195942</xdr:rowOff>
    </xdr:from>
    <xdr:to>
      <xdr:col>7</xdr:col>
      <xdr:colOff>481693</xdr:colOff>
      <xdr:row>16</xdr:row>
      <xdr:rowOff>100692</xdr:rowOff>
    </xdr:to>
    <xdr:sp macro="" textlink="$T$4">
      <xdr:nvSpPr>
        <xdr:cNvPr id="15" name="TextBox 64">
          <a:extLst>
            <a:ext uri="{FF2B5EF4-FFF2-40B4-BE49-F238E27FC236}">
              <a16:creationId xmlns:a16="http://schemas.microsoft.com/office/drawing/2014/main" id="{00000000-0008-0000-1900-00000F000000}"/>
            </a:ext>
          </a:extLst>
        </xdr:cNvPr>
        <xdr:cNvSpPr txBox="1"/>
      </xdr:nvSpPr>
      <xdr:spPr>
        <a:xfrm>
          <a:off x="3807278" y="6863442"/>
          <a:ext cx="3294290" cy="3048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AA0A5D7-D916-4B15-A110-1425A29CE80F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14 DB25 มม. </a:t>
          </a:fld>
          <a:endParaRPr lang="th-TH" sz="3333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288471</xdr:colOff>
      <xdr:row>16</xdr:row>
      <xdr:rowOff>302079</xdr:rowOff>
    </xdr:from>
    <xdr:to>
      <xdr:col>7</xdr:col>
      <xdr:colOff>410936</xdr:colOff>
      <xdr:row>17</xdr:row>
      <xdr:rowOff>166007</xdr:rowOff>
    </xdr:to>
    <xdr:sp macro="" textlink="$T$3">
      <xdr:nvSpPr>
        <xdr:cNvPr id="16" name="TextBox 64">
          <a:extLst>
            <a:ext uri="{FF2B5EF4-FFF2-40B4-BE49-F238E27FC236}">
              <a16:creationId xmlns:a16="http://schemas.microsoft.com/office/drawing/2014/main" id="{00000000-0008-0000-1900-000010000000}"/>
            </a:ext>
          </a:extLst>
        </xdr:cNvPr>
        <xdr:cNvSpPr txBox="1"/>
      </xdr:nvSpPr>
      <xdr:spPr>
        <a:xfrm>
          <a:off x="3736521" y="7369629"/>
          <a:ext cx="3294290" cy="30207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23E37BA-8ED9-403D-BDE6-8FDA098FE983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เหล็กปลอก1-RB9 มม.@0.4 ม.  </a:t>
          </a:fld>
          <a:endParaRPr lang="th-TH" sz="307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27214</xdr:colOff>
      <xdr:row>2</xdr:row>
      <xdr:rowOff>0</xdr:rowOff>
    </xdr:from>
    <xdr:to>
      <xdr:col>30</xdr:col>
      <xdr:colOff>679849</xdr:colOff>
      <xdr:row>6</xdr:row>
      <xdr:rowOff>110267</xdr:rowOff>
    </xdr:to>
    <xdr:sp macro="" textlink="">
      <xdr:nvSpPr>
        <xdr:cNvPr id="17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900-000011000000}"/>
            </a:ext>
          </a:extLst>
        </xdr:cNvPr>
        <xdr:cNvSpPr/>
      </xdr:nvSpPr>
      <xdr:spPr>
        <a:xfrm>
          <a:off x="13130893" y="1183821"/>
          <a:ext cx="4598706" cy="1783946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31885</xdr:colOff>
      <xdr:row>7</xdr:row>
      <xdr:rowOff>66433</xdr:rowOff>
    </xdr:from>
    <xdr:to>
      <xdr:col>30</xdr:col>
      <xdr:colOff>730950</xdr:colOff>
      <xdr:row>11</xdr:row>
      <xdr:rowOff>62240</xdr:rowOff>
    </xdr:to>
    <xdr:sp macro="" textlink="">
      <xdr:nvSpPr>
        <xdr:cNvPr id="18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900-000012000000}"/>
            </a:ext>
          </a:extLst>
        </xdr:cNvPr>
        <xdr:cNvSpPr/>
      </xdr:nvSpPr>
      <xdr:spPr>
        <a:xfrm>
          <a:off x="13135564" y="3359362"/>
          <a:ext cx="4645136" cy="1737521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27</xdr:col>
      <xdr:colOff>37759</xdr:colOff>
      <xdr:row>11</xdr:row>
      <xdr:rowOff>377546</xdr:rowOff>
    </xdr:from>
    <xdr:to>
      <xdr:col>30</xdr:col>
      <xdr:colOff>795217</xdr:colOff>
      <xdr:row>16</xdr:row>
      <xdr:rowOff>219922</xdr:rowOff>
    </xdr:to>
    <xdr:sp macro="" textlink="">
      <xdr:nvSpPr>
        <xdr:cNvPr id="19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900-000013000000}"/>
            </a:ext>
          </a:extLst>
        </xdr:cNvPr>
        <xdr:cNvSpPr/>
      </xdr:nvSpPr>
      <xdr:spPr>
        <a:xfrm>
          <a:off x="13141438" y="5412189"/>
          <a:ext cx="4703529" cy="186984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27</xdr:col>
      <xdr:colOff>176893</xdr:colOff>
      <xdr:row>17</xdr:row>
      <xdr:rowOff>136071</xdr:rowOff>
    </xdr:from>
    <xdr:to>
      <xdr:col>30</xdr:col>
      <xdr:colOff>693964</xdr:colOff>
      <xdr:row>22</xdr:row>
      <xdr:rowOff>340179</xdr:rowOff>
    </xdr:to>
    <xdr:sp macro="" textlink="">
      <xdr:nvSpPr>
        <xdr:cNvPr id="20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900-000014000000}"/>
            </a:ext>
          </a:extLst>
        </xdr:cNvPr>
        <xdr:cNvSpPr/>
      </xdr:nvSpPr>
      <xdr:spPr>
        <a:xfrm>
          <a:off x="12845143" y="7633607"/>
          <a:ext cx="4463142" cy="2354036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(USD) </a:t>
          </a:r>
          <a:endParaRPr lang="th-TH" sz="4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30</xdr:col>
      <xdr:colOff>1279072</xdr:colOff>
      <xdr:row>17</xdr:row>
      <xdr:rowOff>108857</xdr:rowOff>
    </xdr:from>
    <xdr:to>
      <xdr:col>35</xdr:col>
      <xdr:colOff>402031</xdr:colOff>
      <xdr:row>22</xdr:row>
      <xdr:rowOff>314202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/>
      </xdr:nvSpPr>
      <xdr:spPr>
        <a:xfrm>
          <a:off x="18328822" y="7606393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284482</xdr:colOff>
      <xdr:row>2</xdr:row>
      <xdr:rowOff>67963</xdr:rowOff>
    </xdr:from>
    <xdr:to>
      <xdr:col>11</xdr:col>
      <xdr:colOff>347571</xdr:colOff>
      <xdr:row>15</xdr:row>
      <xdr:rowOff>284549</xdr:rowOff>
    </xdr:to>
    <xdr:pic>
      <xdr:nvPicPr>
        <xdr:cNvPr id="21" name="รูปภาพ 20">
          <a:extLst>
            <a:ext uri="{FF2B5EF4-FFF2-40B4-BE49-F238E27FC236}">
              <a16:creationId xmlns:a16="http://schemas.microsoft.com/office/drawing/2014/main" id="{00000000-0008-0000-1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72518" y="1251784"/>
          <a:ext cx="2634839" cy="5700265"/>
        </a:xfrm>
        <a:prstGeom prst="rect">
          <a:avLst/>
        </a:prstGeom>
      </xdr:spPr>
    </xdr:pic>
    <xdr:clientData/>
  </xdr:twoCellAnchor>
  <xdr:twoCellAnchor editAs="oneCell">
    <xdr:from>
      <xdr:col>1</xdr:col>
      <xdr:colOff>926495</xdr:colOff>
      <xdr:row>4</xdr:row>
      <xdr:rowOff>306816</xdr:rowOff>
    </xdr:from>
    <xdr:to>
      <xdr:col>5</xdr:col>
      <xdr:colOff>36355</xdr:colOff>
      <xdr:row>11</xdr:row>
      <xdr:rowOff>242607</xdr:rowOff>
    </xdr:to>
    <xdr:pic>
      <xdr:nvPicPr>
        <xdr:cNvPr id="22" name="รูปภาพ 21">
          <a:extLst>
            <a:ext uri="{FF2B5EF4-FFF2-40B4-BE49-F238E27FC236}">
              <a16:creationId xmlns:a16="http://schemas.microsoft.com/office/drawing/2014/main" id="{00000000-0008-0000-1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5377" y="2290257"/>
          <a:ext cx="2987096" cy="2990195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847573</xdr:colOff>
      <xdr:row>13</xdr:row>
      <xdr:rowOff>225421</xdr:rowOff>
    </xdr:from>
    <xdr:to>
      <xdr:col>3</xdr:col>
      <xdr:colOff>402532</xdr:colOff>
      <xdr:row>19</xdr:row>
      <xdr:rowOff>122499</xdr:rowOff>
    </xdr:to>
    <xdr:pic>
      <xdr:nvPicPr>
        <xdr:cNvPr id="23" name="รูปภาพ 22">
          <a:extLst>
            <a:ext uri="{FF2B5EF4-FFF2-40B4-BE49-F238E27FC236}">
              <a16:creationId xmlns:a16="http://schemas.microsoft.com/office/drawing/2014/main" id="{00000000-0008-0000-1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66455" y="6186950"/>
          <a:ext cx="2087489" cy="2093432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>
    <xdr:from>
      <xdr:col>10</xdr:col>
      <xdr:colOff>193730</xdr:colOff>
      <xdr:row>86</xdr:row>
      <xdr:rowOff>258305</xdr:rowOff>
    </xdr:from>
    <xdr:to>
      <xdr:col>12</xdr:col>
      <xdr:colOff>953577</xdr:colOff>
      <xdr:row>89</xdr:row>
      <xdr:rowOff>96559</xdr:rowOff>
    </xdr:to>
    <xdr:sp macro="" textlink="">
      <xdr:nvSpPr>
        <xdr:cNvPr id="2" name="สี่เหลี่ยมผืนผ้ามุมมน 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9671105" y="32338505"/>
          <a:ext cx="2541022" cy="752654"/>
        </a:xfrm>
        <a:prstGeom prst="roundRect">
          <a:avLst/>
        </a:prstGeom>
        <a:solidFill>
          <a:schemeClr val="accent2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44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Next</a:t>
          </a:r>
          <a:endParaRPr lang="th-TH" sz="4400" b="1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927316</xdr:colOff>
      <xdr:row>85</xdr:row>
      <xdr:rowOff>44773</xdr:rowOff>
    </xdr:from>
    <xdr:to>
      <xdr:col>3</xdr:col>
      <xdr:colOff>51231</xdr:colOff>
      <xdr:row>87</xdr:row>
      <xdr:rowOff>184383</xdr:rowOff>
    </xdr:to>
    <xdr:sp macro="" textlink="">
      <xdr:nvSpPr>
        <xdr:cNvPr id="3" name="สี่เหลี่ยมผืนผ้ามุมมน 1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/>
      </xdr:nvSpPr>
      <xdr:spPr>
        <a:xfrm>
          <a:off x="917791" y="31820173"/>
          <a:ext cx="2581490" cy="749210"/>
        </a:xfrm>
        <a:prstGeom prst="roundRect">
          <a:avLst/>
        </a:prstGeom>
        <a:solidFill>
          <a:schemeClr val="accent2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44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Back</a:t>
          </a:r>
          <a:endParaRPr lang="th-TH" sz="4400" b="1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503464</xdr:colOff>
      <xdr:row>6</xdr:row>
      <xdr:rowOff>217714</xdr:rowOff>
    </xdr:from>
    <xdr:to>
      <xdr:col>6</xdr:col>
      <xdr:colOff>54429</xdr:colOff>
      <xdr:row>7</xdr:row>
      <xdr:rowOff>122464</xdr:rowOff>
    </xdr:to>
    <xdr:cxnSp macro="">
      <xdr:nvCxnSpPr>
        <xdr:cNvPr id="6" name="ลูกศรเชื่อมต่อแบบตรง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CxnSpPr/>
      </xdr:nvCxnSpPr>
      <xdr:spPr>
        <a:xfrm flipH="1">
          <a:off x="4418239" y="3065689"/>
          <a:ext cx="1113065" cy="342900"/>
        </a:xfrm>
        <a:prstGeom prst="straightConnector1">
          <a:avLst/>
        </a:prstGeom>
        <a:ln w="7620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13607</xdr:colOff>
      <xdr:row>6</xdr:row>
      <xdr:rowOff>204107</xdr:rowOff>
    </xdr:from>
    <xdr:to>
      <xdr:col>8</xdr:col>
      <xdr:colOff>557893</xdr:colOff>
      <xdr:row>6</xdr:row>
      <xdr:rowOff>217714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CxnSpPr/>
      </xdr:nvCxnSpPr>
      <xdr:spPr>
        <a:xfrm flipV="1">
          <a:off x="5490482" y="3052082"/>
          <a:ext cx="2773136" cy="13607"/>
        </a:xfrm>
        <a:prstGeom prst="line">
          <a:avLst/>
        </a:prstGeom>
        <a:ln w="76200"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544285</xdr:colOff>
      <xdr:row>6</xdr:row>
      <xdr:rowOff>190500</xdr:rowOff>
    </xdr:from>
    <xdr:to>
      <xdr:col>8</xdr:col>
      <xdr:colOff>1030941</xdr:colOff>
      <xdr:row>7</xdr:row>
      <xdr:rowOff>212912</xdr:rowOff>
    </xdr:to>
    <xdr:cxnSp macro="">
      <xdr:nvCxnSpPr>
        <xdr:cNvPr id="8" name="ลูกศรเชื่อมต่อแบบตรง 7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CxnSpPr/>
      </xdr:nvCxnSpPr>
      <xdr:spPr>
        <a:xfrm>
          <a:off x="8253932" y="3048000"/>
          <a:ext cx="486656" cy="459441"/>
        </a:xfrm>
        <a:prstGeom prst="straightConnector1">
          <a:avLst/>
        </a:prstGeom>
        <a:ln w="7620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1077685</xdr:colOff>
      <xdr:row>8</xdr:row>
      <xdr:rowOff>193222</xdr:rowOff>
    </xdr:from>
    <xdr:to>
      <xdr:col>9</xdr:col>
      <xdr:colOff>394607</xdr:colOff>
      <xdr:row>9</xdr:row>
      <xdr:rowOff>312964</xdr:rowOff>
    </xdr:to>
    <xdr:cxnSp macro="">
      <xdr:nvCxnSpPr>
        <xdr:cNvPr id="9" name="ลูกศรเชื่อมต่อแบบตรง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CxnSpPr/>
      </xdr:nvCxnSpPr>
      <xdr:spPr>
        <a:xfrm>
          <a:off x="8765721" y="3921579"/>
          <a:ext cx="500743" cy="555171"/>
        </a:xfrm>
        <a:prstGeom prst="straightConnector1">
          <a:avLst/>
        </a:prstGeom>
        <a:ln w="7620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616323</xdr:colOff>
      <xdr:row>8</xdr:row>
      <xdr:rowOff>193222</xdr:rowOff>
    </xdr:from>
    <xdr:to>
      <xdr:col>6</xdr:col>
      <xdr:colOff>125186</xdr:colOff>
      <xdr:row>9</xdr:row>
      <xdr:rowOff>89647</xdr:rowOff>
    </xdr:to>
    <xdr:cxnSp macro="">
      <xdr:nvCxnSpPr>
        <xdr:cNvPr id="10" name="ลูกศรเชื่อมต่อแบบตรง 9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CxnSpPr/>
      </xdr:nvCxnSpPr>
      <xdr:spPr>
        <a:xfrm flipH="1">
          <a:off x="4538382" y="3924781"/>
          <a:ext cx="1066480" cy="333454"/>
        </a:xfrm>
        <a:prstGeom prst="straightConnector1">
          <a:avLst/>
        </a:prstGeom>
        <a:ln w="76200" cap="flat" cmpd="sng" algn="ctr">
          <a:solidFill>
            <a:schemeClr val="accent2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84364</xdr:colOff>
      <xdr:row>8</xdr:row>
      <xdr:rowOff>190500</xdr:rowOff>
    </xdr:from>
    <xdr:to>
      <xdr:col>8</xdr:col>
      <xdr:colOff>1088571</xdr:colOff>
      <xdr:row>8</xdr:row>
      <xdr:rowOff>193222</xdr:rowOff>
    </xdr:to>
    <xdr:cxnSp macro="">
      <xdr:nvCxnSpPr>
        <xdr:cNvPr id="11" name="ตัวเชื่อมต่อตรง 10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CxnSpPr/>
      </xdr:nvCxnSpPr>
      <xdr:spPr>
        <a:xfrm flipV="1">
          <a:off x="5561239" y="3914775"/>
          <a:ext cx="3233057" cy="2722"/>
        </a:xfrm>
        <a:prstGeom prst="line">
          <a:avLst/>
        </a:prstGeom>
        <a:ln w="76200"/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329046</xdr:colOff>
      <xdr:row>7</xdr:row>
      <xdr:rowOff>259773</xdr:rowOff>
    </xdr:from>
    <xdr:to>
      <xdr:col>9</xdr:col>
      <xdr:colOff>0</xdr:colOff>
      <xdr:row>8</xdr:row>
      <xdr:rowOff>138545</xdr:rowOff>
    </xdr:to>
    <xdr:sp macro="" textlink="$T$3">
      <xdr:nvSpPr>
        <xdr:cNvPr id="12" name="TextBox 64"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SpPr txBox="1"/>
      </xdr:nvSpPr>
      <xdr:spPr>
        <a:xfrm>
          <a:off x="5126182" y="3515591"/>
          <a:ext cx="3775363" cy="3117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23E37BA-8ED9-403D-BDE6-8FDA098FE983}" type="TxLink">
            <a:rPr lang="en-US" sz="1800" b="1" i="0" u="none" strike="noStrike">
              <a:ln>
                <a:noFill/>
              </a:ln>
              <a:solidFill>
                <a:schemeClr val="accent5"/>
              </a:solidFill>
              <a:latin typeface="Tahoma"/>
              <a:ea typeface="Tahoma"/>
              <a:cs typeface="Tahoma"/>
            </a:rPr>
            <a:pPr algn="l"/>
            <a:t> เหล็กปลอก1-DB9 มม.@15 ม.  </a:t>
          </a:fld>
          <a:endParaRPr lang="th-TH" sz="368400" b="1">
            <a:ln>
              <a:noFill/>
            </a:ln>
            <a:solidFill>
              <a:schemeClr val="accent5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574221</xdr:colOff>
      <xdr:row>5</xdr:row>
      <xdr:rowOff>356507</xdr:rowOff>
    </xdr:from>
    <xdr:to>
      <xdr:col>9</xdr:col>
      <xdr:colOff>438150</xdr:colOff>
      <xdr:row>6</xdr:row>
      <xdr:rowOff>220435</xdr:rowOff>
    </xdr:to>
    <xdr:sp macro="" textlink="$T$4">
      <xdr:nvSpPr>
        <xdr:cNvPr id="13" name="TextBox 64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SpPr txBox="1"/>
      </xdr:nvSpPr>
      <xdr:spPr>
        <a:xfrm>
          <a:off x="6051096" y="2766332"/>
          <a:ext cx="3273879" cy="30207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AA0A5D7-D916-4B15-A110-1425A29CE80F}" type="TxLink">
            <a:rPr lang="en-US" sz="1800" b="1" i="0" u="none" strike="noStrike">
              <a:ln>
                <a:noFill/>
              </a:ln>
              <a:solidFill>
                <a:schemeClr val="accent5"/>
              </a:solidFill>
              <a:latin typeface="Tahoma"/>
              <a:ea typeface="Tahoma"/>
              <a:cs typeface="Tahoma"/>
            </a:rPr>
            <a:pPr algn="l"/>
            <a:t>4 DB12 มม. </a:t>
          </a:fld>
          <a:endParaRPr lang="th-TH" sz="400000" b="1">
            <a:ln>
              <a:noFill/>
            </a:ln>
            <a:solidFill>
              <a:schemeClr val="accent5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359228</xdr:colOff>
      <xdr:row>15</xdr:row>
      <xdr:rowOff>195942</xdr:rowOff>
    </xdr:from>
    <xdr:to>
      <xdr:col>7</xdr:col>
      <xdr:colOff>481693</xdr:colOff>
      <xdr:row>16</xdr:row>
      <xdr:rowOff>100692</xdr:rowOff>
    </xdr:to>
    <xdr:sp macro="" textlink="$T$4">
      <xdr:nvSpPr>
        <xdr:cNvPr id="15" name="TextBox 64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SpPr txBox="1"/>
      </xdr:nvSpPr>
      <xdr:spPr>
        <a:xfrm>
          <a:off x="3807278" y="6863442"/>
          <a:ext cx="3294290" cy="3048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AA0A5D7-D916-4B15-A110-1425A29CE80F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 DB12 มม. </a:t>
          </a:fld>
          <a:endParaRPr lang="th-TH" sz="3333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288471</xdr:colOff>
      <xdr:row>16</xdr:row>
      <xdr:rowOff>302079</xdr:rowOff>
    </xdr:from>
    <xdr:to>
      <xdr:col>7</xdr:col>
      <xdr:colOff>410936</xdr:colOff>
      <xdr:row>17</xdr:row>
      <xdr:rowOff>166007</xdr:rowOff>
    </xdr:to>
    <xdr:sp macro="" textlink="$T$3">
      <xdr:nvSpPr>
        <xdr:cNvPr id="16" name="TextBox 64">
          <a:extLst>
            <a:ext uri="{FF2B5EF4-FFF2-40B4-BE49-F238E27FC236}">
              <a16:creationId xmlns:a16="http://schemas.microsoft.com/office/drawing/2014/main" id="{00000000-0008-0000-1A00-000010000000}"/>
            </a:ext>
          </a:extLst>
        </xdr:cNvPr>
        <xdr:cNvSpPr txBox="1"/>
      </xdr:nvSpPr>
      <xdr:spPr>
        <a:xfrm>
          <a:off x="3736521" y="7369629"/>
          <a:ext cx="3294290" cy="30207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23E37BA-8ED9-403D-BDE6-8FDA098FE983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เหล็กปลอก1-DB9 มม.@15 ม.  </a:t>
          </a:fld>
          <a:endParaRPr lang="th-TH" sz="307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331670</xdr:colOff>
      <xdr:row>1</xdr:row>
      <xdr:rowOff>734785</xdr:rowOff>
    </xdr:from>
    <xdr:to>
      <xdr:col>29</xdr:col>
      <xdr:colOff>1645957</xdr:colOff>
      <xdr:row>5</xdr:row>
      <xdr:rowOff>368803</xdr:rowOff>
    </xdr:to>
    <xdr:sp macro="" textlink="">
      <xdr:nvSpPr>
        <xdr:cNvPr id="17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A00-000011000000}"/>
            </a:ext>
          </a:extLst>
        </xdr:cNvPr>
        <xdr:cNvSpPr/>
      </xdr:nvSpPr>
      <xdr:spPr>
        <a:xfrm>
          <a:off x="12632527" y="1006928"/>
          <a:ext cx="4280644" cy="1783946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326572</xdr:colOff>
      <xdr:row>6</xdr:row>
      <xdr:rowOff>324969</xdr:rowOff>
    </xdr:from>
    <xdr:to>
      <xdr:col>29</xdr:col>
      <xdr:colOff>1697059</xdr:colOff>
      <xdr:row>10</xdr:row>
      <xdr:rowOff>334383</xdr:rowOff>
    </xdr:to>
    <xdr:sp macro="" textlink="">
      <xdr:nvSpPr>
        <xdr:cNvPr id="18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A00-000012000000}"/>
            </a:ext>
          </a:extLst>
        </xdr:cNvPr>
        <xdr:cNvSpPr/>
      </xdr:nvSpPr>
      <xdr:spPr>
        <a:xfrm>
          <a:off x="12627429" y="3182469"/>
          <a:ext cx="4336844" cy="1764735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27</xdr:col>
      <xdr:colOff>347345</xdr:colOff>
      <xdr:row>11</xdr:row>
      <xdr:rowOff>200654</xdr:rowOff>
    </xdr:from>
    <xdr:to>
      <xdr:col>29</xdr:col>
      <xdr:colOff>1761325</xdr:colOff>
      <xdr:row>16</xdr:row>
      <xdr:rowOff>43029</xdr:rowOff>
    </xdr:to>
    <xdr:sp macro="" textlink="">
      <xdr:nvSpPr>
        <xdr:cNvPr id="19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A00-000013000000}"/>
            </a:ext>
          </a:extLst>
        </xdr:cNvPr>
        <xdr:cNvSpPr/>
      </xdr:nvSpPr>
      <xdr:spPr>
        <a:xfrm>
          <a:off x="12648202" y="5262511"/>
          <a:ext cx="4380337" cy="1869839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27</xdr:col>
      <xdr:colOff>476251</xdr:colOff>
      <xdr:row>17</xdr:row>
      <xdr:rowOff>149678</xdr:rowOff>
    </xdr:from>
    <xdr:to>
      <xdr:col>29</xdr:col>
      <xdr:colOff>1768929</xdr:colOff>
      <xdr:row>22</xdr:row>
      <xdr:rowOff>163285</xdr:rowOff>
    </xdr:to>
    <xdr:sp macro="" textlink="">
      <xdr:nvSpPr>
        <xdr:cNvPr id="20" name="สี่เหลี่ยมผืนผ้ามุมมน 9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1A00-000014000000}"/>
            </a:ext>
          </a:extLst>
        </xdr:cNvPr>
        <xdr:cNvSpPr/>
      </xdr:nvSpPr>
      <xdr:spPr>
        <a:xfrm>
          <a:off x="12777108" y="7674428"/>
          <a:ext cx="4259035" cy="2041071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8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</a:t>
          </a:r>
          <a:r>
            <a:rPr lang="th-TH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48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30</xdr:col>
      <xdr:colOff>367394</xdr:colOff>
      <xdr:row>17</xdr:row>
      <xdr:rowOff>122464</xdr:rowOff>
    </xdr:from>
    <xdr:to>
      <xdr:col>35</xdr:col>
      <xdr:colOff>415639</xdr:colOff>
      <xdr:row>23</xdr:row>
      <xdr:rowOff>1237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/>
      </xdr:nvSpPr>
      <xdr:spPr>
        <a:xfrm>
          <a:off x="17417144" y="7620000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309683</xdr:colOff>
      <xdr:row>4</xdr:row>
      <xdr:rowOff>27215</xdr:rowOff>
    </xdr:from>
    <xdr:to>
      <xdr:col>3</xdr:col>
      <xdr:colOff>954913</xdr:colOff>
      <xdr:row>14</xdr:row>
      <xdr:rowOff>204108</xdr:rowOff>
    </xdr:to>
    <xdr:pic>
      <xdr:nvPicPr>
        <xdr:cNvPr id="20" name="รูปภาพ 19">
          <a:extLst>
            <a:ext uri="{FF2B5EF4-FFF2-40B4-BE49-F238E27FC236}">
              <a16:creationId xmlns:a16="http://schemas.microsoft.com/office/drawing/2014/main" id="{00000000-0008-0000-1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1362" y="2000251"/>
          <a:ext cx="4332765" cy="4395107"/>
        </a:xfrm>
        <a:prstGeom prst="rect">
          <a:avLst/>
        </a:prstGeom>
      </xdr:spPr>
    </xdr:pic>
    <xdr:clientData/>
  </xdr:twoCellAnchor>
  <xdr:twoCellAnchor editAs="oneCell">
    <xdr:from>
      <xdr:col>4</xdr:col>
      <xdr:colOff>503463</xdr:colOff>
      <xdr:row>3</xdr:row>
      <xdr:rowOff>134835</xdr:rowOff>
    </xdr:from>
    <xdr:to>
      <xdr:col>11</xdr:col>
      <xdr:colOff>843382</xdr:colOff>
      <xdr:row>15</xdr:row>
      <xdr:rowOff>325334</xdr:rowOff>
    </xdr:to>
    <xdr:pic>
      <xdr:nvPicPr>
        <xdr:cNvPr id="18" name="รูปภาพ 17">
          <a:extLst>
            <a:ext uri="{FF2B5EF4-FFF2-40B4-BE49-F238E27FC236}">
              <a16:creationId xmlns:a16="http://schemas.microsoft.com/office/drawing/2014/main" id="{00000000-0008-0000-1B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64034" y="1672442"/>
          <a:ext cx="8245669" cy="5306785"/>
        </a:xfrm>
        <a:prstGeom prst="rect">
          <a:avLst/>
        </a:prstGeom>
      </xdr:spPr>
    </xdr:pic>
    <xdr:clientData/>
  </xdr:twoCellAnchor>
  <xdr:twoCellAnchor>
    <xdr:from>
      <xdr:col>10</xdr:col>
      <xdr:colOff>586229</xdr:colOff>
      <xdr:row>7</xdr:row>
      <xdr:rowOff>322890</xdr:rowOff>
    </xdr:from>
    <xdr:to>
      <xdr:col>12</xdr:col>
      <xdr:colOff>729984</xdr:colOff>
      <xdr:row>8</xdr:row>
      <xdr:rowOff>226518</xdr:rowOff>
    </xdr:to>
    <xdr:sp macro="" textlink="$P$13">
      <xdr:nvSpPr>
        <xdr:cNvPr id="8" name="TextBox 64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SpPr txBox="1"/>
      </xdr:nvSpPr>
      <xdr:spPr>
        <a:xfrm>
          <a:off x="12751015" y="3602211"/>
          <a:ext cx="2497790" cy="3390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11 DB20 มม. </a:t>
          </a:fld>
          <a:endParaRPr lang="th-TH" sz="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178976</xdr:colOff>
      <xdr:row>3</xdr:row>
      <xdr:rowOff>316646</xdr:rowOff>
    </xdr:from>
    <xdr:to>
      <xdr:col>30</xdr:col>
      <xdr:colOff>246530</xdr:colOff>
      <xdr:row>4</xdr:row>
      <xdr:rowOff>237725</xdr:rowOff>
    </xdr:to>
    <xdr:sp macro="" textlink="">
      <xdr:nvSpPr>
        <xdr:cNvPr id="11" name="TextBox 64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SpPr txBox="1"/>
      </xdr:nvSpPr>
      <xdr:spPr>
        <a:xfrm>
          <a:off x="13850152" y="1851852"/>
          <a:ext cx="1905319" cy="35810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4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RB</a:t>
          </a:r>
          <a:r>
            <a:rPr lang="en-US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9  </a:t>
          </a:r>
          <a:r>
            <a:rPr lang="th-TH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มม. </a:t>
          </a:r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t>@0.20</a:t>
          </a:r>
        </a:p>
      </xdr:txBody>
    </xdr:sp>
    <xdr:clientData/>
  </xdr:twoCellAnchor>
  <xdr:twoCellAnchor>
    <xdr:from>
      <xdr:col>28</xdr:col>
      <xdr:colOff>44024</xdr:colOff>
      <xdr:row>11</xdr:row>
      <xdr:rowOff>433827</xdr:rowOff>
    </xdr:from>
    <xdr:to>
      <xdr:col>29</xdr:col>
      <xdr:colOff>16008</xdr:colOff>
      <xdr:row>12</xdr:row>
      <xdr:rowOff>447434</xdr:rowOff>
    </xdr:to>
    <xdr:sp macro="" textlink="$S$4">
      <xdr:nvSpPr>
        <xdr:cNvPr id="13" name="TextBox 64">
          <a:extLst>
            <a:ext uri="{FF2B5EF4-FFF2-40B4-BE49-F238E27FC236}">
              <a16:creationId xmlns:a16="http://schemas.microsoft.com/office/drawing/2014/main" id="{00000000-0008-0000-1B00-00000D000000}"/>
            </a:ext>
          </a:extLst>
        </xdr:cNvPr>
        <xdr:cNvSpPr txBox="1"/>
      </xdr:nvSpPr>
      <xdr:spPr>
        <a:xfrm>
          <a:off x="13715200" y="5465268"/>
          <a:ext cx="890867" cy="45063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550535</xdr:colOff>
      <xdr:row>11</xdr:row>
      <xdr:rowOff>416060</xdr:rowOff>
    </xdr:from>
    <xdr:to>
      <xdr:col>5</xdr:col>
      <xdr:colOff>65636</xdr:colOff>
      <xdr:row>12</xdr:row>
      <xdr:rowOff>251401</xdr:rowOff>
    </xdr:to>
    <xdr:sp macro="" textlink="$U$6">
      <xdr:nvSpPr>
        <xdr:cNvPr id="14" name="TextBox 64">
          <a:extLst>
            <a:ext uri="{FF2B5EF4-FFF2-40B4-BE49-F238E27FC236}">
              <a16:creationId xmlns:a16="http://schemas.microsoft.com/office/drawing/2014/main" id="{00000000-0008-0000-1B00-00000E000000}"/>
            </a:ext>
          </a:extLst>
        </xdr:cNvPr>
        <xdr:cNvSpPr txBox="1"/>
      </xdr:nvSpPr>
      <xdr:spPr>
        <a:xfrm>
          <a:off x="6211106" y="5437096"/>
          <a:ext cx="712530" cy="2707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5580F7-5886-4D87-935A-58F1AC9C91E3}" type="TxLink">
            <a:rPr lang="en-US" sz="12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9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156408</xdr:colOff>
      <xdr:row>1</xdr:row>
      <xdr:rowOff>769524</xdr:rowOff>
    </xdr:from>
    <xdr:to>
      <xdr:col>28</xdr:col>
      <xdr:colOff>314890</xdr:colOff>
      <xdr:row>2</xdr:row>
      <xdr:rowOff>147024</xdr:rowOff>
    </xdr:to>
    <xdr:sp macro="" textlink="$P$8">
      <xdr:nvSpPr>
        <xdr:cNvPr id="15" name="TextBox 64">
          <a:extLst>
            <a:ext uri="{FF2B5EF4-FFF2-40B4-BE49-F238E27FC236}">
              <a16:creationId xmlns:a16="http://schemas.microsoft.com/office/drawing/2014/main" id="{00000000-0008-0000-1B00-00000F000000}"/>
            </a:ext>
          </a:extLst>
        </xdr:cNvPr>
        <xdr:cNvSpPr txBox="1"/>
      </xdr:nvSpPr>
      <xdr:spPr>
        <a:xfrm>
          <a:off x="12908702" y="1038465"/>
          <a:ext cx="1077364" cy="2739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28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10   m</a:t>
          </a:fld>
          <a:endParaRPr lang="th-TH" sz="1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510666</xdr:colOff>
      <xdr:row>10</xdr:row>
      <xdr:rowOff>296153</xdr:rowOff>
    </xdr:from>
    <xdr:to>
      <xdr:col>29</xdr:col>
      <xdr:colOff>537881</xdr:colOff>
      <xdr:row>11</xdr:row>
      <xdr:rowOff>198183</xdr:rowOff>
    </xdr:to>
    <xdr:sp macro="" textlink="$P$13">
      <xdr:nvSpPr>
        <xdr:cNvPr id="43" name="TextBox 64">
          <a:extLst>
            <a:ext uri="{FF2B5EF4-FFF2-40B4-BE49-F238E27FC236}">
              <a16:creationId xmlns:a16="http://schemas.microsoft.com/office/drawing/2014/main" id="{00000000-0008-0000-1B00-00002B000000}"/>
            </a:ext>
          </a:extLst>
        </xdr:cNvPr>
        <xdr:cNvSpPr txBox="1"/>
      </xdr:nvSpPr>
      <xdr:spPr>
        <a:xfrm>
          <a:off x="13262960" y="4890565"/>
          <a:ext cx="1864980" cy="33905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11 DB20 มม. </a:t>
          </a:fld>
          <a:endParaRPr lang="th-TH" sz="8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625929</xdr:colOff>
      <xdr:row>15</xdr:row>
      <xdr:rowOff>204107</xdr:rowOff>
    </xdr:from>
    <xdr:to>
      <xdr:col>10</xdr:col>
      <xdr:colOff>775609</xdr:colOff>
      <xdr:row>16</xdr:row>
      <xdr:rowOff>176892</xdr:rowOff>
    </xdr:to>
    <xdr:sp macro="" textlink="$Z$6">
      <xdr:nvSpPr>
        <xdr:cNvPr id="44" name="TextBox 64">
          <a:extLst>
            <a:ext uri="{FF2B5EF4-FFF2-40B4-BE49-F238E27FC236}">
              <a16:creationId xmlns:a16="http://schemas.microsoft.com/office/drawing/2014/main" id="{00000000-0008-0000-1B00-00002C000000}"/>
            </a:ext>
          </a:extLst>
        </xdr:cNvPr>
        <xdr:cNvSpPr txBox="1"/>
      </xdr:nvSpPr>
      <xdr:spPr>
        <a:xfrm>
          <a:off x="9933215" y="6858000"/>
          <a:ext cx="3007180" cy="36739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8490CD4-0E0E-46DB-82BE-AF35E2272D77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3 x 3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224119</xdr:colOff>
      <xdr:row>7</xdr:row>
      <xdr:rowOff>125987</xdr:rowOff>
    </xdr:from>
    <xdr:to>
      <xdr:col>30</xdr:col>
      <xdr:colOff>336177</xdr:colOff>
      <xdr:row>7</xdr:row>
      <xdr:rowOff>427172</xdr:rowOff>
    </xdr:to>
    <xdr:sp macro="" textlink="$O$10">
      <xdr:nvSpPr>
        <xdr:cNvPr id="45" name="TextBox 64">
          <a:extLst>
            <a:ext uri="{FF2B5EF4-FFF2-40B4-BE49-F238E27FC236}">
              <a16:creationId xmlns:a16="http://schemas.microsoft.com/office/drawing/2014/main" id="{00000000-0008-0000-1B00-00002D000000}"/>
            </a:ext>
          </a:extLst>
        </xdr:cNvPr>
        <xdr:cNvSpPr txBox="1"/>
      </xdr:nvSpPr>
      <xdr:spPr>
        <a:xfrm>
          <a:off x="13895295" y="3409311"/>
          <a:ext cx="1949823" cy="3011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705970</xdr:colOff>
      <xdr:row>14</xdr:row>
      <xdr:rowOff>363231</xdr:rowOff>
    </xdr:from>
    <xdr:to>
      <xdr:col>29</xdr:col>
      <xdr:colOff>885265</xdr:colOff>
      <xdr:row>15</xdr:row>
      <xdr:rowOff>203375</xdr:rowOff>
    </xdr:to>
    <xdr:sp macro="" textlink="$O$10">
      <xdr:nvSpPr>
        <xdr:cNvPr id="46" name="TextBox 64">
          <a:extLst>
            <a:ext uri="{FF2B5EF4-FFF2-40B4-BE49-F238E27FC236}">
              <a16:creationId xmlns:a16="http://schemas.microsoft.com/office/drawing/2014/main" id="{00000000-0008-0000-1B00-00002E000000}"/>
            </a:ext>
          </a:extLst>
        </xdr:cNvPr>
        <xdr:cNvSpPr txBox="1"/>
      </xdr:nvSpPr>
      <xdr:spPr>
        <a:xfrm>
          <a:off x="13458264" y="6571290"/>
          <a:ext cx="2017060" cy="2995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714136</xdr:colOff>
      <xdr:row>9</xdr:row>
      <xdr:rowOff>321130</xdr:rowOff>
    </xdr:from>
    <xdr:to>
      <xdr:col>29</xdr:col>
      <xdr:colOff>683558</xdr:colOff>
      <xdr:row>10</xdr:row>
      <xdr:rowOff>183685</xdr:rowOff>
    </xdr:to>
    <xdr:sp macro="" textlink="$O$10">
      <xdr:nvSpPr>
        <xdr:cNvPr id="47" name="TextBox 64">
          <a:extLst>
            <a:ext uri="{FF2B5EF4-FFF2-40B4-BE49-F238E27FC236}">
              <a16:creationId xmlns:a16="http://schemas.microsoft.com/office/drawing/2014/main" id="{00000000-0008-0000-1B00-00002F000000}"/>
            </a:ext>
          </a:extLst>
        </xdr:cNvPr>
        <xdr:cNvSpPr txBox="1"/>
      </xdr:nvSpPr>
      <xdr:spPr>
        <a:xfrm>
          <a:off x="13466430" y="4478512"/>
          <a:ext cx="1807187" cy="2995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79665</xdr:colOff>
      <xdr:row>49</xdr:row>
      <xdr:rowOff>207818</xdr:rowOff>
    </xdr:from>
    <xdr:to>
      <xdr:col>5</xdr:col>
      <xdr:colOff>744683</xdr:colOff>
      <xdr:row>49</xdr:row>
      <xdr:rowOff>545459</xdr:rowOff>
    </xdr:to>
    <xdr:sp macro="" textlink="">
      <xdr:nvSpPr>
        <xdr:cNvPr id="50" name="TextBox 64">
          <a:extLst>
            <a:ext uri="{FF2B5EF4-FFF2-40B4-BE49-F238E27FC236}">
              <a16:creationId xmlns:a16="http://schemas.microsoft.com/office/drawing/2014/main" id="{00000000-0008-0000-1B00-000032000000}"/>
            </a:ext>
          </a:extLst>
        </xdr:cNvPr>
        <xdr:cNvSpPr txBox="1"/>
      </xdr:nvSpPr>
      <xdr:spPr>
        <a:xfrm>
          <a:off x="4686301" y="24990136"/>
          <a:ext cx="665018" cy="33764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T/m2</a:t>
          </a:r>
        </a:p>
      </xdr:txBody>
    </xdr:sp>
    <xdr:clientData/>
  </xdr:twoCellAnchor>
  <xdr:twoCellAnchor>
    <xdr:from>
      <xdr:col>2</xdr:col>
      <xdr:colOff>1250085</xdr:colOff>
      <xdr:row>11</xdr:row>
      <xdr:rowOff>395925</xdr:rowOff>
    </xdr:from>
    <xdr:to>
      <xdr:col>2</xdr:col>
      <xdr:colOff>2562522</xdr:colOff>
      <xdr:row>12</xdr:row>
      <xdr:rowOff>287937</xdr:rowOff>
    </xdr:to>
    <xdr:sp macro="" textlink="$S$7">
      <xdr:nvSpPr>
        <xdr:cNvPr id="59" name="TextBox 64">
          <a:extLst>
            <a:ext uri="{FF2B5EF4-FFF2-40B4-BE49-F238E27FC236}">
              <a16:creationId xmlns:a16="http://schemas.microsoft.com/office/drawing/2014/main" id="{00000000-0008-0000-1B00-00003B000000}"/>
            </a:ext>
          </a:extLst>
        </xdr:cNvPr>
        <xdr:cNvSpPr txBox="1"/>
      </xdr:nvSpPr>
      <xdr:spPr>
        <a:xfrm>
          <a:off x="3277549" y="5416961"/>
          <a:ext cx="1312437" cy="3274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1AC6E2A-A010-42D9-A9B4-9AAFA4844D8D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0.4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638722</xdr:colOff>
      <xdr:row>8</xdr:row>
      <xdr:rowOff>395902</xdr:rowOff>
    </xdr:from>
    <xdr:to>
      <xdr:col>12</xdr:col>
      <xdr:colOff>782477</xdr:colOff>
      <xdr:row>9</xdr:row>
      <xdr:rowOff>295454</xdr:rowOff>
    </xdr:to>
    <xdr:sp macro="" textlink="$P$13">
      <xdr:nvSpPr>
        <xdr:cNvPr id="63" name="TextBox 64">
          <a:extLst>
            <a:ext uri="{FF2B5EF4-FFF2-40B4-BE49-F238E27FC236}">
              <a16:creationId xmlns:a16="http://schemas.microsoft.com/office/drawing/2014/main" id="{00000000-0008-0000-1B00-00003F000000}"/>
            </a:ext>
          </a:extLst>
        </xdr:cNvPr>
        <xdr:cNvSpPr txBox="1"/>
      </xdr:nvSpPr>
      <xdr:spPr>
        <a:xfrm>
          <a:off x="12803508" y="4110652"/>
          <a:ext cx="2497790" cy="33498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11 DB20 มม. </a:t>
          </a:fld>
          <a:endParaRPr lang="th-TH" sz="7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228338</xdr:colOff>
      <xdr:row>12</xdr:row>
      <xdr:rowOff>36747</xdr:rowOff>
    </xdr:from>
    <xdr:to>
      <xdr:col>12</xdr:col>
      <xdr:colOff>520709</xdr:colOff>
      <xdr:row>12</xdr:row>
      <xdr:rowOff>237036</xdr:rowOff>
    </xdr:to>
    <xdr:sp macro="" textlink="">
      <xdr:nvSpPr>
        <xdr:cNvPr id="64" name="TextBox 15">
          <a:extLst>
            <a:ext uri="{FF2B5EF4-FFF2-40B4-BE49-F238E27FC236}">
              <a16:creationId xmlns:a16="http://schemas.microsoft.com/office/drawing/2014/main" id="{00000000-0008-0000-1B00-000040000000}"/>
            </a:ext>
          </a:extLst>
        </xdr:cNvPr>
        <xdr:cNvSpPr txBox="1"/>
      </xdr:nvSpPr>
      <xdr:spPr>
        <a:xfrm>
          <a:off x="13794659" y="5493211"/>
          <a:ext cx="1244871" cy="200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Coarse sand</a:t>
          </a:r>
          <a:endParaRPr lang="th-TH" sz="1400"/>
        </a:p>
      </xdr:txBody>
    </xdr:sp>
    <xdr:clientData/>
  </xdr:twoCellAnchor>
  <xdr:twoCellAnchor>
    <xdr:from>
      <xdr:col>11</xdr:col>
      <xdr:colOff>225354</xdr:colOff>
      <xdr:row>11</xdr:row>
      <xdr:rowOff>139928</xdr:rowOff>
    </xdr:from>
    <xdr:to>
      <xdr:col>12</xdr:col>
      <xdr:colOff>668277</xdr:colOff>
      <xdr:row>12</xdr:row>
      <xdr:rowOff>20867</xdr:rowOff>
    </xdr:to>
    <xdr:sp macro="" textlink="">
      <xdr:nvSpPr>
        <xdr:cNvPr id="65" name="TextBox 12">
          <a:extLst>
            <a:ext uri="{FF2B5EF4-FFF2-40B4-BE49-F238E27FC236}">
              <a16:creationId xmlns:a16="http://schemas.microsoft.com/office/drawing/2014/main" id="{00000000-0008-0000-1B00-000041000000}"/>
            </a:ext>
          </a:extLst>
        </xdr:cNvPr>
        <xdr:cNvSpPr txBox="1"/>
      </xdr:nvSpPr>
      <xdr:spPr>
        <a:xfrm>
          <a:off x="13791675" y="5160964"/>
          <a:ext cx="1395423" cy="3163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Concrete</a:t>
          </a:r>
          <a:r>
            <a:rPr lang="en-US" sz="1400" baseline="0"/>
            <a:t> 1:3:5</a:t>
          </a:r>
          <a:endParaRPr lang="th-TH" sz="1400"/>
        </a:p>
      </xdr:txBody>
    </xdr:sp>
    <xdr:clientData/>
  </xdr:twoCellAnchor>
  <xdr:twoCellAnchor>
    <xdr:from>
      <xdr:col>5</xdr:col>
      <xdr:colOff>227659</xdr:colOff>
      <xdr:row>9</xdr:row>
      <xdr:rowOff>23503</xdr:rowOff>
    </xdr:from>
    <xdr:to>
      <xdr:col>6</xdr:col>
      <xdr:colOff>94012</xdr:colOff>
      <xdr:row>10</xdr:row>
      <xdr:rowOff>86741</xdr:rowOff>
    </xdr:to>
    <xdr:sp macro="" textlink="$U$8">
      <xdr:nvSpPr>
        <xdr:cNvPr id="66" name="TextBox 64">
          <a:extLst>
            <a:ext uri="{FF2B5EF4-FFF2-40B4-BE49-F238E27FC236}">
              <a16:creationId xmlns:a16="http://schemas.microsoft.com/office/drawing/2014/main" id="{00000000-0008-0000-1B00-000042000000}"/>
            </a:ext>
          </a:extLst>
        </xdr:cNvPr>
        <xdr:cNvSpPr txBox="1"/>
      </xdr:nvSpPr>
      <xdr:spPr>
        <a:xfrm>
          <a:off x="7085659" y="4173682"/>
          <a:ext cx="1254282" cy="49866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167F82-1511-4B11-87F8-D24FA4CDF26B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0.5   m</a:t>
          </a:fld>
          <a:endParaRPr lang="th-TH" sz="1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666750</xdr:colOff>
      <xdr:row>11</xdr:row>
      <xdr:rowOff>131123</xdr:rowOff>
    </xdr:from>
    <xdr:to>
      <xdr:col>5</xdr:col>
      <xdr:colOff>439139</xdr:colOff>
      <xdr:row>12</xdr:row>
      <xdr:rowOff>38421</xdr:rowOff>
    </xdr:to>
    <xdr:sp macro="" textlink="$U$5">
      <xdr:nvSpPr>
        <xdr:cNvPr id="69" name="TextBox 64">
          <a:extLst>
            <a:ext uri="{FF2B5EF4-FFF2-40B4-BE49-F238E27FC236}">
              <a16:creationId xmlns:a16="http://schemas.microsoft.com/office/drawing/2014/main" id="{00000000-0008-0000-1B00-000045000000}"/>
            </a:ext>
          </a:extLst>
        </xdr:cNvPr>
        <xdr:cNvSpPr txBox="1"/>
      </xdr:nvSpPr>
      <xdr:spPr>
        <a:xfrm>
          <a:off x="6327321" y="5152159"/>
          <a:ext cx="969818" cy="34272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2149D3B-D42D-4D41-A94B-EF488ABC8AD7}" type="TxLink">
            <a:rPr lang="en-US" sz="12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0.05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335520</xdr:colOff>
      <xdr:row>6</xdr:row>
      <xdr:rowOff>123266</xdr:rowOff>
    </xdr:from>
    <xdr:to>
      <xdr:col>11</xdr:col>
      <xdr:colOff>530678</xdr:colOff>
      <xdr:row>7</xdr:row>
      <xdr:rowOff>158380</xdr:rowOff>
    </xdr:to>
    <xdr:sp macro="" textlink="$X$13">
      <xdr:nvSpPr>
        <xdr:cNvPr id="71" name="TextBox 28">
          <a:extLst>
            <a:ext uri="{FF2B5EF4-FFF2-40B4-BE49-F238E27FC236}">
              <a16:creationId xmlns:a16="http://schemas.microsoft.com/office/drawing/2014/main" id="{00000000-0008-0000-1B00-000047000000}"/>
            </a:ext>
          </a:extLst>
        </xdr:cNvPr>
        <xdr:cNvSpPr txBox="1"/>
      </xdr:nvSpPr>
      <xdr:spPr>
        <a:xfrm>
          <a:off x="12500306" y="2967159"/>
          <a:ext cx="1596693" cy="4705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fld id="{09697396-6D78-4A8A-A2ED-191137E74AAD}" type="TxLink">
            <a:rPr lang="en-US" sz="1200" b="1" i="0" u="none" strike="noStrike"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 มม. รัดรอบ </a:t>
          </a:fld>
          <a:endParaRPr lang="en-US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248931</xdr:colOff>
      <xdr:row>5</xdr:row>
      <xdr:rowOff>296883</xdr:rowOff>
    </xdr:from>
    <xdr:to>
      <xdr:col>5</xdr:col>
      <xdr:colOff>1312470</xdr:colOff>
      <xdr:row>6</xdr:row>
      <xdr:rowOff>305028</xdr:rowOff>
    </xdr:to>
    <xdr:sp macro="" textlink="$W$6">
      <xdr:nvSpPr>
        <xdr:cNvPr id="72" name="TextBox 64">
          <a:extLst>
            <a:ext uri="{FF2B5EF4-FFF2-40B4-BE49-F238E27FC236}">
              <a16:creationId xmlns:a16="http://schemas.microsoft.com/office/drawing/2014/main" id="{00000000-0008-0000-1B00-000048000000}"/>
            </a:ext>
          </a:extLst>
        </xdr:cNvPr>
        <xdr:cNvSpPr txBox="1"/>
      </xdr:nvSpPr>
      <xdr:spPr>
        <a:xfrm>
          <a:off x="7106931" y="2705347"/>
          <a:ext cx="1063539" cy="44357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50E885D-8DF6-4C39-A0B2-B07BB239FD84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0.1   m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922084</xdr:colOff>
      <xdr:row>6</xdr:row>
      <xdr:rowOff>410686</xdr:rowOff>
    </xdr:from>
    <xdr:to>
      <xdr:col>4</xdr:col>
      <xdr:colOff>959922</xdr:colOff>
      <xdr:row>9</xdr:row>
      <xdr:rowOff>149677</xdr:rowOff>
    </xdr:to>
    <xdr:sp macro="" textlink="$W$9">
      <xdr:nvSpPr>
        <xdr:cNvPr id="74" name="TextBox 64">
          <a:extLst>
            <a:ext uri="{FF2B5EF4-FFF2-40B4-BE49-F238E27FC236}">
              <a16:creationId xmlns:a16="http://schemas.microsoft.com/office/drawing/2014/main" id="{00000000-0008-0000-1B00-00004A000000}"/>
            </a:ext>
          </a:extLst>
        </xdr:cNvPr>
        <xdr:cNvSpPr txBox="1"/>
      </xdr:nvSpPr>
      <xdr:spPr>
        <a:xfrm>
          <a:off x="5521298" y="3254579"/>
          <a:ext cx="1099195" cy="104527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3A582582-339A-42B2-ACDE-ED419D4A368B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0.75 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989319</xdr:colOff>
      <xdr:row>5</xdr:row>
      <xdr:rowOff>161684</xdr:rowOff>
    </xdr:from>
    <xdr:to>
      <xdr:col>11</xdr:col>
      <xdr:colOff>365791</xdr:colOff>
      <xdr:row>6</xdr:row>
      <xdr:rowOff>41300</xdr:rowOff>
    </xdr:to>
    <xdr:sp macro="" textlink="$Z$5">
      <xdr:nvSpPr>
        <xdr:cNvPr id="7" name="TextBox 64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SpPr txBox="1"/>
      </xdr:nvSpPr>
      <xdr:spPr>
        <a:xfrm>
          <a:off x="11385176" y="2570148"/>
          <a:ext cx="2546936" cy="31504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A5A46DA5-1882-4C7B-9409-CC5F8D92E684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Column 0.4 x 0.4  m</a:t>
          </a:fld>
          <a:endParaRPr lang="th-TH" sz="9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33</xdr:col>
      <xdr:colOff>316824</xdr:colOff>
      <xdr:row>1</xdr:row>
      <xdr:rowOff>415636</xdr:rowOff>
    </xdr:from>
    <xdr:to>
      <xdr:col>35</xdr:col>
      <xdr:colOff>1060484</xdr:colOff>
      <xdr:row>5</xdr:row>
      <xdr:rowOff>53145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SpPr/>
      </xdr:nvSpPr>
      <xdr:spPr>
        <a:xfrm>
          <a:off x="12785915" y="675409"/>
          <a:ext cx="4276569" cy="1767645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33</xdr:col>
      <xdr:colOff>311726</xdr:colOff>
      <xdr:row>6</xdr:row>
      <xdr:rowOff>11785</xdr:rowOff>
    </xdr:from>
    <xdr:to>
      <xdr:col>35</xdr:col>
      <xdr:colOff>1111586</xdr:colOff>
      <xdr:row>10</xdr:row>
      <xdr:rowOff>1190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SpPr/>
      </xdr:nvSpPr>
      <xdr:spPr>
        <a:xfrm>
          <a:off x="12780817" y="2834649"/>
          <a:ext cx="4332769" cy="1721223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33</xdr:col>
      <xdr:colOff>332499</xdr:colOff>
      <xdr:row>10</xdr:row>
      <xdr:rowOff>312421</xdr:rowOff>
    </xdr:from>
    <xdr:to>
      <xdr:col>35</xdr:col>
      <xdr:colOff>1175852</xdr:colOff>
      <xdr:row>15</xdr:row>
      <xdr:rowOff>85742</xdr:rowOff>
    </xdr:to>
    <xdr:sp macro="" textlink="">
      <xdr:nvSpPr>
        <xdr:cNvPr id="10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SpPr/>
      </xdr:nvSpPr>
      <xdr:spPr>
        <a:xfrm>
          <a:off x="12801590" y="4867103"/>
          <a:ext cx="4376262" cy="185150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33</xdr:col>
      <xdr:colOff>412579</xdr:colOff>
      <xdr:row>15</xdr:row>
      <xdr:rowOff>374887</xdr:rowOff>
    </xdr:from>
    <xdr:to>
      <xdr:col>35</xdr:col>
      <xdr:colOff>1111417</xdr:colOff>
      <xdr:row>21</xdr:row>
      <xdr:rowOff>269959</xdr:rowOff>
    </xdr:to>
    <xdr:sp macro="" textlink="">
      <xdr:nvSpPr>
        <xdr:cNvPr id="12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B00-00000C000000}"/>
            </a:ext>
          </a:extLst>
        </xdr:cNvPr>
        <xdr:cNvSpPr/>
      </xdr:nvSpPr>
      <xdr:spPr>
        <a:xfrm>
          <a:off x="12881670" y="7007751"/>
          <a:ext cx="4231747" cy="2267663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2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(WSD)</a:t>
          </a:r>
          <a:endParaRPr lang="th-TH" sz="4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581025</xdr:colOff>
          <xdr:row>96</xdr:row>
          <xdr:rowOff>171450</xdr:rowOff>
        </xdr:from>
        <xdr:to>
          <xdr:col>24</xdr:col>
          <xdr:colOff>28575</xdr:colOff>
          <xdr:row>96</xdr:row>
          <xdr:rowOff>657225</xdr:rowOff>
        </xdr:to>
        <xdr:sp macro="" textlink="">
          <xdr:nvSpPr>
            <xdr:cNvPr id="37891" name="Object 3" hidden="1">
              <a:extLst>
                <a:ext uri="{63B3BB69-23CF-44E3-9099-C40C66FF867C}">
                  <a14:compatExt spid="_x0000_s37891"/>
                </a:ext>
                <a:ext uri="{FF2B5EF4-FFF2-40B4-BE49-F238E27FC236}">
                  <a16:creationId xmlns:a16="http://schemas.microsoft.com/office/drawing/2014/main" id="{00000000-0008-0000-1B00-00000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1210400</xdr:colOff>
      <xdr:row>3</xdr:row>
      <xdr:rowOff>383721</xdr:rowOff>
    </xdr:from>
    <xdr:to>
      <xdr:col>2</xdr:col>
      <xdr:colOff>2492828</xdr:colOff>
      <xdr:row>4</xdr:row>
      <xdr:rowOff>194089</xdr:rowOff>
    </xdr:to>
    <xdr:sp macro="" textlink="$S$8">
      <xdr:nvSpPr>
        <xdr:cNvPr id="21" name="TextBox 64">
          <a:extLst>
            <a:ext uri="{FF2B5EF4-FFF2-40B4-BE49-F238E27FC236}">
              <a16:creationId xmlns:a16="http://schemas.microsoft.com/office/drawing/2014/main" id="{00000000-0008-0000-1B00-000015000000}"/>
            </a:ext>
          </a:extLst>
        </xdr:cNvPr>
        <xdr:cNvSpPr txBox="1"/>
      </xdr:nvSpPr>
      <xdr:spPr>
        <a:xfrm>
          <a:off x="3237864" y="1921328"/>
          <a:ext cx="1282428" cy="24579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1A60C25-BD35-40E1-8EB3-8FB139AD5113}" type="TxLink">
            <a:rPr lang="en-US" sz="36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3   m</a:t>
          </a:fld>
          <a:endParaRPr lang="th-TH" sz="1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2534520</xdr:colOff>
      <xdr:row>8</xdr:row>
      <xdr:rowOff>368793</xdr:rowOff>
    </xdr:from>
    <xdr:to>
      <xdr:col>3</xdr:col>
      <xdr:colOff>290210</xdr:colOff>
      <xdr:row>11</xdr:row>
      <xdr:rowOff>374944</xdr:rowOff>
    </xdr:to>
    <xdr:sp macro="" textlink="$S$7">
      <xdr:nvSpPr>
        <xdr:cNvPr id="22" name="TextBox 64">
          <a:extLst>
            <a:ext uri="{FF2B5EF4-FFF2-40B4-BE49-F238E27FC236}">
              <a16:creationId xmlns:a16="http://schemas.microsoft.com/office/drawing/2014/main" id="{00000000-0008-0000-1B00-000016000000}"/>
            </a:ext>
          </a:extLst>
        </xdr:cNvPr>
        <xdr:cNvSpPr txBox="1"/>
      </xdr:nvSpPr>
      <xdr:spPr>
        <a:xfrm rot="5400000">
          <a:off x="4069485" y="4576042"/>
          <a:ext cx="1312437" cy="3274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1AC6E2A-A010-42D9-A9B4-9AAFA4844D8D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0.4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559978</xdr:colOff>
      <xdr:row>6</xdr:row>
      <xdr:rowOff>318406</xdr:rowOff>
    </xdr:from>
    <xdr:to>
      <xdr:col>1</xdr:col>
      <xdr:colOff>930727</xdr:colOff>
      <xdr:row>9</xdr:row>
      <xdr:rowOff>40821</xdr:rowOff>
    </xdr:to>
    <xdr:sp macro="" textlink="$W$2">
      <xdr:nvSpPr>
        <xdr:cNvPr id="23" name="TextBox 64">
          <a:extLst>
            <a:ext uri="{FF2B5EF4-FFF2-40B4-BE49-F238E27FC236}">
              <a16:creationId xmlns:a16="http://schemas.microsoft.com/office/drawing/2014/main" id="{00000000-0008-0000-1B00-000017000000}"/>
            </a:ext>
          </a:extLst>
        </xdr:cNvPr>
        <xdr:cNvSpPr txBox="1"/>
      </xdr:nvSpPr>
      <xdr:spPr>
        <a:xfrm>
          <a:off x="559978" y="3162299"/>
          <a:ext cx="1282428" cy="102870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2590D21D-0B9E-42DA-A8A4-4F6C4A53054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1.5   m</a:t>
          </a:fld>
          <a:endParaRPr lang="th-TH" sz="2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576307</xdr:colOff>
      <xdr:row>10</xdr:row>
      <xdr:rowOff>334734</xdr:rowOff>
    </xdr:from>
    <xdr:to>
      <xdr:col>1</xdr:col>
      <xdr:colOff>947056</xdr:colOff>
      <xdr:row>13</xdr:row>
      <xdr:rowOff>29935</xdr:rowOff>
    </xdr:to>
    <xdr:sp macro="" textlink="$W$2">
      <xdr:nvSpPr>
        <xdr:cNvPr id="24" name="TextBox 64">
          <a:extLst>
            <a:ext uri="{FF2B5EF4-FFF2-40B4-BE49-F238E27FC236}">
              <a16:creationId xmlns:a16="http://schemas.microsoft.com/office/drawing/2014/main" id="{00000000-0008-0000-1B00-000018000000}"/>
            </a:ext>
          </a:extLst>
        </xdr:cNvPr>
        <xdr:cNvSpPr txBox="1"/>
      </xdr:nvSpPr>
      <xdr:spPr>
        <a:xfrm>
          <a:off x="576307" y="4920341"/>
          <a:ext cx="1282428" cy="102870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2590D21D-0B9E-42DA-A8A4-4F6C4A53054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1.5   m</a:t>
          </a:fld>
          <a:endParaRPr lang="th-TH" sz="2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515391</xdr:colOff>
      <xdr:row>3</xdr:row>
      <xdr:rowOff>305842</xdr:rowOff>
    </xdr:from>
    <xdr:to>
      <xdr:col>2</xdr:col>
      <xdr:colOff>1544092</xdr:colOff>
      <xdr:row>6</xdr:row>
      <xdr:rowOff>281984</xdr:rowOff>
    </xdr:to>
    <xdr:sp macro="" textlink="$W$2">
      <xdr:nvSpPr>
        <xdr:cNvPr id="25" name="TextBox 64">
          <a:extLst>
            <a:ext uri="{FF2B5EF4-FFF2-40B4-BE49-F238E27FC236}">
              <a16:creationId xmlns:a16="http://schemas.microsoft.com/office/drawing/2014/main" id="{00000000-0008-0000-1B00-000019000000}"/>
            </a:ext>
          </a:extLst>
        </xdr:cNvPr>
        <xdr:cNvSpPr txBox="1"/>
      </xdr:nvSpPr>
      <xdr:spPr>
        <a:xfrm rot="5400000">
          <a:off x="2415992" y="1970312"/>
          <a:ext cx="1282428" cy="102870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2590D21D-0B9E-42DA-A8A4-4F6C4A53054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1.5   m</a:t>
          </a:fld>
          <a:endParaRPr lang="th-TH" sz="2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2110149</xdr:colOff>
      <xdr:row>3</xdr:row>
      <xdr:rowOff>308565</xdr:rowOff>
    </xdr:from>
    <xdr:to>
      <xdr:col>3</xdr:col>
      <xdr:colOff>567100</xdr:colOff>
      <xdr:row>6</xdr:row>
      <xdr:rowOff>284707</xdr:rowOff>
    </xdr:to>
    <xdr:sp macro="" textlink="$W$2">
      <xdr:nvSpPr>
        <xdr:cNvPr id="26" name="TextBox 64">
          <a:extLst>
            <a:ext uri="{FF2B5EF4-FFF2-40B4-BE49-F238E27FC236}">
              <a16:creationId xmlns:a16="http://schemas.microsoft.com/office/drawing/2014/main" id="{00000000-0008-0000-1B00-00001A000000}"/>
            </a:ext>
          </a:extLst>
        </xdr:cNvPr>
        <xdr:cNvSpPr txBox="1"/>
      </xdr:nvSpPr>
      <xdr:spPr>
        <a:xfrm rot="5400000">
          <a:off x="4010750" y="1973035"/>
          <a:ext cx="1282428" cy="102870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2590D21D-0B9E-42DA-A8A4-4F6C4A53054E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1.5   m</a:t>
          </a:fld>
          <a:endParaRPr lang="th-TH" sz="2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1768929</xdr:colOff>
      <xdr:row>16</xdr:row>
      <xdr:rowOff>54429</xdr:rowOff>
    </xdr:from>
    <xdr:to>
      <xdr:col>39</xdr:col>
      <xdr:colOff>1626675</xdr:colOff>
      <xdr:row>21</xdr:row>
      <xdr:rowOff>259773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20873358" y="7102929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190501</xdr:colOff>
      <xdr:row>5</xdr:row>
      <xdr:rowOff>137310</xdr:rowOff>
    </xdr:from>
    <xdr:to>
      <xdr:col>4</xdr:col>
      <xdr:colOff>204212</xdr:colOff>
      <xdr:row>14</xdr:row>
      <xdr:rowOff>363646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8365" y="2527219"/>
          <a:ext cx="3944938" cy="4001700"/>
        </a:xfrm>
        <a:prstGeom prst="rect">
          <a:avLst/>
        </a:prstGeom>
      </xdr:spPr>
    </xdr:pic>
    <xdr:clientData/>
  </xdr:twoCellAnchor>
  <xdr:twoCellAnchor editAs="oneCell">
    <xdr:from>
      <xdr:col>4</xdr:col>
      <xdr:colOff>693967</xdr:colOff>
      <xdr:row>3</xdr:row>
      <xdr:rowOff>51957</xdr:rowOff>
    </xdr:from>
    <xdr:to>
      <xdr:col>11</xdr:col>
      <xdr:colOff>884466</xdr:colOff>
      <xdr:row>15</xdr:row>
      <xdr:rowOff>381001</xdr:rowOff>
    </xdr:to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00000000-0008-0000-1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51717" y="1589564"/>
          <a:ext cx="8368392" cy="5445330"/>
        </a:xfrm>
        <a:prstGeom prst="rect">
          <a:avLst/>
        </a:prstGeom>
      </xdr:spPr>
    </xdr:pic>
    <xdr:clientData/>
  </xdr:twoCellAnchor>
  <xdr:twoCellAnchor>
    <xdr:from>
      <xdr:col>10</xdr:col>
      <xdr:colOff>530680</xdr:colOff>
      <xdr:row>7</xdr:row>
      <xdr:rowOff>299358</xdr:rowOff>
    </xdr:from>
    <xdr:to>
      <xdr:col>12</xdr:col>
      <xdr:colOff>689164</xdr:colOff>
      <xdr:row>8</xdr:row>
      <xdr:rowOff>240125</xdr:rowOff>
    </xdr:to>
    <xdr:sp macro="" textlink="$P$13">
      <xdr:nvSpPr>
        <xdr:cNvPr id="5" name="TextBox 64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SpPr txBox="1"/>
      </xdr:nvSpPr>
      <xdr:spPr>
        <a:xfrm>
          <a:off x="12110359" y="3578679"/>
          <a:ext cx="2566948" cy="37619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9 DB20 มม. </a:t>
          </a:fld>
          <a:endParaRPr lang="th-TH" sz="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178976</xdr:colOff>
      <xdr:row>3</xdr:row>
      <xdr:rowOff>316646</xdr:rowOff>
    </xdr:from>
    <xdr:to>
      <xdr:col>30</xdr:col>
      <xdr:colOff>246530</xdr:colOff>
      <xdr:row>4</xdr:row>
      <xdr:rowOff>237725</xdr:rowOff>
    </xdr:to>
    <xdr:sp macro="" textlink="">
      <xdr:nvSpPr>
        <xdr:cNvPr id="6" name="TextBox 64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SpPr txBox="1"/>
      </xdr:nvSpPr>
      <xdr:spPr>
        <a:xfrm>
          <a:off x="14266451" y="1850171"/>
          <a:ext cx="1667754" cy="3592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4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RB</a:t>
          </a:r>
          <a:r>
            <a:rPr lang="en-US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9  </a:t>
          </a:r>
          <a:r>
            <a:rPr lang="th-TH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มม. </a:t>
          </a:r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t>@0.20</a:t>
          </a:r>
        </a:p>
      </xdr:txBody>
    </xdr:sp>
    <xdr:clientData/>
  </xdr:twoCellAnchor>
  <xdr:twoCellAnchor>
    <xdr:from>
      <xdr:col>28</xdr:col>
      <xdr:colOff>44024</xdr:colOff>
      <xdr:row>11</xdr:row>
      <xdr:rowOff>433827</xdr:rowOff>
    </xdr:from>
    <xdr:to>
      <xdr:col>29</xdr:col>
      <xdr:colOff>16008</xdr:colOff>
      <xdr:row>12</xdr:row>
      <xdr:rowOff>447434</xdr:rowOff>
    </xdr:to>
    <xdr:sp macro="" textlink="$S$4">
      <xdr:nvSpPr>
        <xdr:cNvPr id="7" name="TextBox 64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SpPr txBox="1"/>
      </xdr:nvSpPr>
      <xdr:spPr>
        <a:xfrm>
          <a:off x="14131499" y="5472552"/>
          <a:ext cx="1057834" cy="4517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768249</xdr:colOff>
      <xdr:row>11</xdr:row>
      <xdr:rowOff>416060</xdr:rowOff>
    </xdr:from>
    <xdr:to>
      <xdr:col>5</xdr:col>
      <xdr:colOff>501065</xdr:colOff>
      <xdr:row>12</xdr:row>
      <xdr:rowOff>251401</xdr:rowOff>
    </xdr:to>
    <xdr:sp macro="" textlink="$U$6">
      <xdr:nvSpPr>
        <xdr:cNvPr id="8" name="TextBox 64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SpPr txBox="1"/>
      </xdr:nvSpPr>
      <xdr:spPr>
        <a:xfrm>
          <a:off x="5625999" y="5437096"/>
          <a:ext cx="1107137" cy="2707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5580F7-5886-4D87-935A-58F1AC9C91E3}" type="TxLink">
            <a:rPr lang="en-US" sz="12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9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156408</xdr:colOff>
      <xdr:row>1</xdr:row>
      <xdr:rowOff>769524</xdr:rowOff>
    </xdr:from>
    <xdr:to>
      <xdr:col>28</xdr:col>
      <xdr:colOff>314890</xdr:colOff>
      <xdr:row>2</xdr:row>
      <xdr:rowOff>147024</xdr:rowOff>
    </xdr:to>
    <xdr:sp macro="" textlink="$P$8">
      <xdr:nvSpPr>
        <xdr:cNvPr id="9" name="TextBox 64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SpPr txBox="1"/>
      </xdr:nvSpPr>
      <xdr:spPr>
        <a:xfrm>
          <a:off x="13653333" y="1036224"/>
          <a:ext cx="749032" cy="2728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28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10   m</a:t>
          </a:fld>
          <a:endParaRPr lang="th-TH" sz="1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510666</xdr:colOff>
      <xdr:row>10</xdr:row>
      <xdr:rowOff>296153</xdr:rowOff>
    </xdr:from>
    <xdr:to>
      <xdr:col>29</xdr:col>
      <xdr:colOff>537881</xdr:colOff>
      <xdr:row>11</xdr:row>
      <xdr:rowOff>198183</xdr:rowOff>
    </xdr:to>
    <xdr:sp macro="" textlink="$P$13">
      <xdr:nvSpPr>
        <xdr:cNvPr id="25" name="TextBox 64">
          <a:extLst>
            <a:ext uri="{FF2B5EF4-FFF2-40B4-BE49-F238E27FC236}">
              <a16:creationId xmlns:a16="http://schemas.microsoft.com/office/drawing/2014/main" id="{00000000-0008-0000-1C00-000019000000}"/>
            </a:ext>
          </a:extLst>
        </xdr:cNvPr>
        <xdr:cNvSpPr txBox="1"/>
      </xdr:nvSpPr>
      <xdr:spPr>
        <a:xfrm>
          <a:off x="14007591" y="4896728"/>
          <a:ext cx="1684565" cy="3401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9 DB20 มม. </a:t>
          </a:fld>
          <a:endParaRPr lang="th-TH" sz="8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843643</xdr:colOff>
      <xdr:row>15</xdr:row>
      <xdr:rowOff>272142</xdr:rowOff>
    </xdr:from>
    <xdr:to>
      <xdr:col>10</xdr:col>
      <xdr:colOff>1</xdr:colOff>
      <xdr:row>16</xdr:row>
      <xdr:rowOff>204106</xdr:rowOff>
    </xdr:to>
    <xdr:sp macro="" textlink="$Z$6">
      <xdr:nvSpPr>
        <xdr:cNvPr id="26" name="TextBox 64">
          <a:extLst>
            <a:ext uri="{FF2B5EF4-FFF2-40B4-BE49-F238E27FC236}">
              <a16:creationId xmlns:a16="http://schemas.microsoft.com/office/drawing/2014/main" id="{00000000-0008-0000-1C00-00001A000000}"/>
            </a:ext>
          </a:extLst>
        </xdr:cNvPr>
        <xdr:cNvSpPr txBox="1"/>
      </xdr:nvSpPr>
      <xdr:spPr>
        <a:xfrm>
          <a:off x="9429750" y="6926035"/>
          <a:ext cx="2149930" cy="3265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D604DBB-6F5E-445F-AD37-7C31ED5DE5AD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3 x 3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224119</xdr:colOff>
      <xdr:row>7</xdr:row>
      <xdr:rowOff>125987</xdr:rowOff>
    </xdr:from>
    <xdr:to>
      <xdr:col>30</xdr:col>
      <xdr:colOff>336177</xdr:colOff>
      <xdr:row>7</xdr:row>
      <xdr:rowOff>427172</xdr:rowOff>
    </xdr:to>
    <xdr:sp macro="" textlink="$O$10">
      <xdr:nvSpPr>
        <xdr:cNvPr id="27" name="TextBox 64">
          <a:extLst>
            <a:ext uri="{FF2B5EF4-FFF2-40B4-BE49-F238E27FC236}">
              <a16:creationId xmlns:a16="http://schemas.microsoft.com/office/drawing/2014/main" id="{00000000-0008-0000-1C00-00001B000000}"/>
            </a:ext>
          </a:extLst>
        </xdr:cNvPr>
        <xdr:cNvSpPr txBox="1"/>
      </xdr:nvSpPr>
      <xdr:spPr>
        <a:xfrm>
          <a:off x="14311594" y="3412112"/>
          <a:ext cx="1712258" cy="3011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705970</xdr:colOff>
      <xdr:row>14</xdr:row>
      <xdr:rowOff>363231</xdr:rowOff>
    </xdr:from>
    <xdr:to>
      <xdr:col>29</xdr:col>
      <xdr:colOff>885265</xdr:colOff>
      <xdr:row>15</xdr:row>
      <xdr:rowOff>203375</xdr:rowOff>
    </xdr:to>
    <xdr:sp macro="" textlink="$O$10">
      <xdr:nvSpPr>
        <xdr:cNvPr id="28" name="TextBox 64">
          <a:extLst>
            <a:ext uri="{FF2B5EF4-FFF2-40B4-BE49-F238E27FC236}">
              <a16:creationId xmlns:a16="http://schemas.microsoft.com/office/drawing/2014/main" id="{00000000-0008-0000-1C00-00001C000000}"/>
            </a:ext>
          </a:extLst>
        </xdr:cNvPr>
        <xdr:cNvSpPr txBox="1"/>
      </xdr:nvSpPr>
      <xdr:spPr>
        <a:xfrm>
          <a:off x="14088595" y="6573531"/>
          <a:ext cx="1598520" cy="29734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714136</xdr:colOff>
      <xdr:row>9</xdr:row>
      <xdr:rowOff>321130</xdr:rowOff>
    </xdr:from>
    <xdr:to>
      <xdr:col>29</xdr:col>
      <xdr:colOff>683558</xdr:colOff>
      <xdr:row>10</xdr:row>
      <xdr:rowOff>183685</xdr:rowOff>
    </xdr:to>
    <xdr:sp macro="" textlink="$O$10">
      <xdr:nvSpPr>
        <xdr:cNvPr id="29" name="TextBox 64">
          <a:extLst>
            <a:ext uri="{FF2B5EF4-FFF2-40B4-BE49-F238E27FC236}">
              <a16:creationId xmlns:a16="http://schemas.microsoft.com/office/drawing/2014/main" id="{00000000-0008-0000-1C00-00001D000000}"/>
            </a:ext>
          </a:extLst>
        </xdr:cNvPr>
        <xdr:cNvSpPr txBox="1"/>
      </xdr:nvSpPr>
      <xdr:spPr>
        <a:xfrm>
          <a:off x="14087236" y="4483555"/>
          <a:ext cx="1598197" cy="3007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1911928</xdr:colOff>
      <xdr:row>44</xdr:row>
      <xdr:rowOff>432954</xdr:rowOff>
    </xdr:from>
    <xdr:to>
      <xdr:col>6</xdr:col>
      <xdr:colOff>779318</xdr:colOff>
      <xdr:row>46</xdr:row>
      <xdr:rowOff>173181</xdr:rowOff>
    </xdr:to>
    <xdr:sp macro="" textlink="">
      <xdr:nvSpPr>
        <xdr:cNvPr id="30" name="TextBox 64">
          <a:extLst>
            <a:ext uri="{FF2B5EF4-FFF2-40B4-BE49-F238E27FC236}">
              <a16:creationId xmlns:a16="http://schemas.microsoft.com/office/drawing/2014/main" id="{00000000-0008-0000-1C00-00001E000000}"/>
            </a:ext>
          </a:extLst>
        </xdr:cNvPr>
        <xdr:cNvSpPr txBox="1"/>
      </xdr:nvSpPr>
      <xdr:spPr>
        <a:xfrm>
          <a:off x="3938155" y="21041590"/>
          <a:ext cx="1690254" cy="79663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T/m2</a:t>
          </a:r>
        </a:p>
      </xdr:txBody>
    </xdr:sp>
    <xdr:clientData/>
  </xdr:twoCellAnchor>
  <xdr:twoCellAnchor>
    <xdr:from>
      <xdr:col>2</xdr:col>
      <xdr:colOff>925988</xdr:colOff>
      <xdr:row>12</xdr:row>
      <xdr:rowOff>170790</xdr:rowOff>
    </xdr:from>
    <xdr:to>
      <xdr:col>3</xdr:col>
      <xdr:colOff>114473</xdr:colOff>
      <xdr:row>13</xdr:row>
      <xdr:rowOff>28165</xdr:rowOff>
    </xdr:to>
    <xdr:sp macro="" textlink="$S$7">
      <xdr:nvSpPr>
        <xdr:cNvPr id="37" name="TextBox 64">
          <a:extLst>
            <a:ext uri="{FF2B5EF4-FFF2-40B4-BE49-F238E27FC236}">
              <a16:creationId xmlns:a16="http://schemas.microsoft.com/office/drawing/2014/main" id="{00000000-0008-0000-1C00-000025000000}"/>
            </a:ext>
          </a:extLst>
        </xdr:cNvPr>
        <xdr:cNvSpPr txBox="1"/>
      </xdr:nvSpPr>
      <xdr:spPr>
        <a:xfrm>
          <a:off x="2953452" y="5627254"/>
          <a:ext cx="1134307" cy="32001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1AC6E2A-A010-42D9-A9B4-9AAFA4844D8D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0.4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565739</xdr:colOff>
      <xdr:row>8</xdr:row>
      <xdr:rowOff>428065</xdr:rowOff>
    </xdr:from>
    <xdr:to>
      <xdr:col>12</xdr:col>
      <xdr:colOff>709494</xdr:colOff>
      <xdr:row>9</xdr:row>
      <xdr:rowOff>330091</xdr:rowOff>
    </xdr:to>
    <xdr:sp macro="" textlink="$P$13">
      <xdr:nvSpPr>
        <xdr:cNvPr id="41" name="TextBox 64">
          <a:extLst>
            <a:ext uri="{FF2B5EF4-FFF2-40B4-BE49-F238E27FC236}">
              <a16:creationId xmlns:a16="http://schemas.microsoft.com/office/drawing/2014/main" id="{00000000-0008-0000-1C00-000029000000}"/>
            </a:ext>
          </a:extLst>
        </xdr:cNvPr>
        <xdr:cNvSpPr txBox="1"/>
      </xdr:nvSpPr>
      <xdr:spPr>
        <a:xfrm>
          <a:off x="12145418" y="4142815"/>
          <a:ext cx="2552219" cy="33745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9 DB20 มม. </a:t>
          </a:fld>
          <a:endParaRPr lang="th-TH" sz="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260499</xdr:colOff>
      <xdr:row>12</xdr:row>
      <xdr:rowOff>37985</xdr:rowOff>
    </xdr:from>
    <xdr:to>
      <xdr:col>12</xdr:col>
      <xdr:colOff>622144</xdr:colOff>
      <xdr:row>12</xdr:row>
      <xdr:rowOff>235801</xdr:rowOff>
    </xdr:to>
    <xdr:sp macro="" textlink="">
      <xdr:nvSpPr>
        <xdr:cNvPr id="42" name="TextBox 15">
          <a:extLst>
            <a:ext uri="{FF2B5EF4-FFF2-40B4-BE49-F238E27FC236}">
              <a16:creationId xmlns:a16="http://schemas.microsoft.com/office/drawing/2014/main" id="{00000000-0008-0000-1C00-00002A000000}"/>
            </a:ext>
          </a:extLst>
        </xdr:cNvPr>
        <xdr:cNvSpPr txBox="1"/>
      </xdr:nvSpPr>
      <xdr:spPr>
        <a:xfrm>
          <a:off x="13296142" y="5494449"/>
          <a:ext cx="1314145" cy="1978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Coarse sand</a:t>
          </a:r>
          <a:endParaRPr lang="th-TH" sz="1400"/>
        </a:p>
      </xdr:txBody>
    </xdr:sp>
    <xdr:clientData/>
  </xdr:twoCellAnchor>
  <xdr:twoCellAnchor>
    <xdr:from>
      <xdr:col>11</xdr:col>
      <xdr:colOff>357715</xdr:colOff>
      <xdr:row>11</xdr:row>
      <xdr:rowOff>175800</xdr:rowOff>
    </xdr:from>
    <xdr:to>
      <xdr:col>12</xdr:col>
      <xdr:colOff>693965</xdr:colOff>
      <xdr:row>12</xdr:row>
      <xdr:rowOff>40822</xdr:rowOff>
    </xdr:to>
    <xdr:sp macro="" textlink="">
      <xdr:nvSpPr>
        <xdr:cNvPr id="43" name="TextBox 12">
          <a:extLst>
            <a:ext uri="{FF2B5EF4-FFF2-40B4-BE49-F238E27FC236}">
              <a16:creationId xmlns:a16="http://schemas.microsoft.com/office/drawing/2014/main" id="{00000000-0008-0000-1C00-00002B000000}"/>
            </a:ext>
          </a:extLst>
        </xdr:cNvPr>
        <xdr:cNvSpPr txBox="1"/>
      </xdr:nvSpPr>
      <xdr:spPr>
        <a:xfrm>
          <a:off x="13393358" y="5196836"/>
          <a:ext cx="1288750" cy="300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Concrete</a:t>
          </a:r>
          <a:r>
            <a:rPr lang="en-US" sz="1400" baseline="0"/>
            <a:t> 1:3:5</a:t>
          </a:r>
          <a:endParaRPr lang="th-TH" sz="1400"/>
        </a:p>
      </xdr:txBody>
    </xdr:sp>
    <xdr:clientData/>
  </xdr:twoCellAnchor>
  <xdr:twoCellAnchor>
    <xdr:from>
      <xdr:col>5</xdr:col>
      <xdr:colOff>254874</xdr:colOff>
      <xdr:row>9</xdr:row>
      <xdr:rowOff>201632</xdr:rowOff>
    </xdr:from>
    <xdr:to>
      <xdr:col>6</xdr:col>
      <xdr:colOff>540575</xdr:colOff>
      <xdr:row>10</xdr:row>
      <xdr:rowOff>195598</xdr:rowOff>
    </xdr:to>
    <xdr:sp macro="" textlink="$U$8">
      <xdr:nvSpPr>
        <xdr:cNvPr id="44" name="TextBox 64">
          <a:extLst>
            <a:ext uri="{FF2B5EF4-FFF2-40B4-BE49-F238E27FC236}">
              <a16:creationId xmlns:a16="http://schemas.microsoft.com/office/drawing/2014/main" id="{00000000-0008-0000-1C00-00002C000000}"/>
            </a:ext>
          </a:extLst>
        </xdr:cNvPr>
        <xdr:cNvSpPr txBox="1"/>
      </xdr:nvSpPr>
      <xdr:spPr>
        <a:xfrm>
          <a:off x="6486945" y="4351811"/>
          <a:ext cx="1496737" cy="42939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167F82-1511-4B11-87F8-D24FA4CDF26B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0.5   m</a:t>
          </a:fld>
          <a:endParaRPr lang="th-TH" sz="1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952500</xdr:colOff>
      <xdr:row>11</xdr:row>
      <xdr:rowOff>125665</xdr:rowOff>
    </xdr:from>
    <xdr:to>
      <xdr:col>5</xdr:col>
      <xdr:colOff>472245</xdr:colOff>
      <xdr:row>12</xdr:row>
      <xdr:rowOff>24813</xdr:rowOff>
    </xdr:to>
    <xdr:sp macro="" textlink="$U$5">
      <xdr:nvSpPr>
        <xdr:cNvPr id="47" name="TextBox 64">
          <a:extLst>
            <a:ext uri="{FF2B5EF4-FFF2-40B4-BE49-F238E27FC236}">
              <a16:creationId xmlns:a16="http://schemas.microsoft.com/office/drawing/2014/main" id="{00000000-0008-0000-1C00-00002F000000}"/>
            </a:ext>
          </a:extLst>
        </xdr:cNvPr>
        <xdr:cNvSpPr txBox="1"/>
      </xdr:nvSpPr>
      <xdr:spPr>
        <a:xfrm>
          <a:off x="5810250" y="5146701"/>
          <a:ext cx="894066" cy="33457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2149D3B-D42D-4D41-A94B-EF488ABC8AD7}" type="TxLink">
            <a:rPr lang="en-US" sz="12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0.05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364190</xdr:colOff>
      <xdr:row>6</xdr:row>
      <xdr:rowOff>73639</xdr:rowOff>
    </xdr:from>
    <xdr:to>
      <xdr:col>11</xdr:col>
      <xdr:colOff>756395</xdr:colOff>
      <xdr:row>7</xdr:row>
      <xdr:rowOff>108753</xdr:rowOff>
    </xdr:to>
    <xdr:sp macro="" textlink="$X$13">
      <xdr:nvSpPr>
        <xdr:cNvPr id="48" name="TextBox 28">
          <a:extLst>
            <a:ext uri="{FF2B5EF4-FFF2-40B4-BE49-F238E27FC236}">
              <a16:creationId xmlns:a16="http://schemas.microsoft.com/office/drawing/2014/main" id="{00000000-0008-0000-1C00-000030000000}"/>
            </a:ext>
          </a:extLst>
        </xdr:cNvPr>
        <xdr:cNvSpPr txBox="1"/>
      </xdr:nvSpPr>
      <xdr:spPr>
        <a:xfrm>
          <a:off x="11943869" y="2917532"/>
          <a:ext cx="1848169" cy="4705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fld id="{BE3C057A-0506-45E3-BEFE-A341764C3B56}" type="TxLink">
            <a:rPr lang="en-US" sz="1200" b="1" i="0" u="none" strike="noStrike"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 มม. รัดรอบ </a:t>
          </a:fld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289753</xdr:colOff>
      <xdr:row>5</xdr:row>
      <xdr:rowOff>299357</xdr:rowOff>
    </xdr:from>
    <xdr:to>
      <xdr:col>6</xdr:col>
      <xdr:colOff>713757</xdr:colOff>
      <xdr:row>6</xdr:row>
      <xdr:rowOff>359457</xdr:rowOff>
    </xdr:to>
    <xdr:sp macro="" textlink="$W$6">
      <xdr:nvSpPr>
        <xdr:cNvPr id="49" name="TextBox 64">
          <a:extLst>
            <a:ext uri="{FF2B5EF4-FFF2-40B4-BE49-F238E27FC236}">
              <a16:creationId xmlns:a16="http://schemas.microsoft.com/office/drawing/2014/main" id="{00000000-0008-0000-1C00-000031000000}"/>
            </a:ext>
          </a:extLst>
        </xdr:cNvPr>
        <xdr:cNvSpPr txBox="1"/>
      </xdr:nvSpPr>
      <xdr:spPr>
        <a:xfrm>
          <a:off x="6521824" y="2707821"/>
          <a:ext cx="1635040" cy="4955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50E885D-8DF6-4C39-A0B2-B07BB239FD84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0.1   m</a:t>
          </a:fld>
          <a:endParaRPr lang="th-TH" sz="3200" b="1" i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214513</xdr:colOff>
      <xdr:row>6</xdr:row>
      <xdr:rowOff>435426</xdr:rowOff>
    </xdr:from>
    <xdr:to>
      <xdr:col>4</xdr:col>
      <xdr:colOff>1094972</xdr:colOff>
      <xdr:row>9</xdr:row>
      <xdr:rowOff>244928</xdr:rowOff>
    </xdr:to>
    <xdr:sp macro="" textlink="$W$9">
      <xdr:nvSpPr>
        <xdr:cNvPr id="51" name="TextBox 64">
          <a:extLst>
            <a:ext uri="{FF2B5EF4-FFF2-40B4-BE49-F238E27FC236}">
              <a16:creationId xmlns:a16="http://schemas.microsoft.com/office/drawing/2014/main" id="{00000000-0008-0000-1C00-000033000000}"/>
            </a:ext>
          </a:extLst>
        </xdr:cNvPr>
        <xdr:cNvSpPr txBox="1"/>
      </xdr:nvSpPr>
      <xdr:spPr>
        <a:xfrm>
          <a:off x="5072263" y="3279319"/>
          <a:ext cx="880459" cy="111578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3A582582-339A-42B2-ACDE-ED419D4A368B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0.75 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1197749</xdr:colOff>
      <xdr:row>5</xdr:row>
      <xdr:rowOff>92129</xdr:rowOff>
    </xdr:from>
    <xdr:to>
      <xdr:col>11</xdr:col>
      <xdr:colOff>564617</xdr:colOff>
      <xdr:row>5</xdr:row>
      <xdr:rowOff>413630</xdr:rowOff>
    </xdr:to>
    <xdr:sp macro="" textlink="$Y$4">
      <xdr:nvSpPr>
        <xdr:cNvPr id="56" name="TextBox 11">
          <a:extLst>
            <a:ext uri="{FF2B5EF4-FFF2-40B4-BE49-F238E27FC236}">
              <a16:creationId xmlns:a16="http://schemas.microsoft.com/office/drawing/2014/main" id="{00000000-0008-0000-1C00-000038000000}"/>
            </a:ext>
          </a:extLst>
        </xdr:cNvPr>
        <xdr:cNvSpPr txBox="1"/>
      </xdr:nvSpPr>
      <xdr:spPr>
        <a:xfrm>
          <a:off x="10872428" y="2500593"/>
          <a:ext cx="2727832" cy="321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fld id="{6E53BD2F-6272-483E-B9F6-77F126C9C6E3}" type="TxLink">
            <a:rPr lang="en-US" sz="1400" b="1" i="0" u="none" strike="noStrike"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Column 0.4 x 0.4 m </a:t>
          </a:fld>
          <a:endParaRPr lang="th-TH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32</xdr:col>
      <xdr:colOff>685455</xdr:colOff>
      <xdr:row>2</xdr:row>
      <xdr:rowOff>149679</xdr:rowOff>
    </xdr:from>
    <xdr:to>
      <xdr:col>34</xdr:col>
      <xdr:colOff>773498</xdr:colOff>
      <xdr:row>6</xdr:row>
      <xdr:rowOff>253541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SpPr/>
      </xdr:nvSpPr>
      <xdr:spPr>
        <a:xfrm>
          <a:off x="12863848" y="1319893"/>
          <a:ext cx="4251829" cy="1777541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680357</xdr:colOff>
      <xdr:row>7</xdr:row>
      <xdr:rowOff>209708</xdr:rowOff>
    </xdr:from>
    <xdr:to>
      <xdr:col>34</xdr:col>
      <xdr:colOff>824600</xdr:colOff>
      <xdr:row>11</xdr:row>
      <xdr:rowOff>199113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SpPr/>
      </xdr:nvSpPr>
      <xdr:spPr>
        <a:xfrm>
          <a:off x="12858750" y="3489029"/>
          <a:ext cx="4308029" cy="1731120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701130</xdr:colOff>
      <xdr:row>12</xdr:row>
      <xdr:rowOff>77389</xdr:rowOff>
    </xdr:from>
    <xdr:to>
      <xdr:col>34</xdr:col>
      <xdr:colOff>888866</xdr:colOff>
      <xdr:row>16</xdr:row>
      <xdr:rowOff>320776</xdr:rowOff>
    </xdr:to>
    <xdr:sp macro="" textlink="">
      <xdr:nvSpPr>
        <xdr:cNvPr id="55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C00-000037000000}"/>
            </a:ext>
          </a:extLst>
        </xdr:cNvPr>
        <xdr:cNvSpPr/>
      </xdr:nvSpPr>
      <xdr:spPr>
        <a:xfrm>
          <a:off x="12879523" y="5533853"/>
          <a:ext cx="4351522" cy="183542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826033</xdr:colOff>
      <xdr:row>17</xdr:row>
      <xdr:rowOff>392206</xdr:rowOff>
    </xdr:from>
    <xdr:to>
      <xdr:col>34</xdr:col>
      <xdr:colOff>689960</xdr:colOff>
      <xdr:row>23</xdr:row>
      <xdr:rowOff>73638</xdr:rowOff>
    </xdr:to>
    <xdr:sp macro="" textlink="">
      <xdr:nvSpPr>
        <xdr:cNvPr id="57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C00-000039000000}"/>
            </a:ext>
          </a:extLst>
        </xdr:cNvPr>
        <xdr:cNvSpPr/>
      </xdr:nvSpPr>
      <xdr:spPr>
        <a:xfrm>
          <a:off x="13004426" y="7876135"/>
          <a:ext cx="4027713" cy="2089896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(USD)</a:t>
          </a:r>
          <a:endParaRPr lang="th-TH" sz="4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3</xdr:col>
      <xdr:colOff>781468</xdr:colOff>
      <xdr:row>60</xdr:row>
      <xdr:rowOff>138545</xdr:rowOff>
    </xdr:from>
    <xdr:to>
      <xdr:col>8</xdr:col>
      <xdr:colOff>90301</xdr:colOff>
      <xdr:row>65</xdr:row>
      <xdr:rowOff>17318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47332" y="29007954"/>
          <a:ext cx="5020122" cy="2615046"/>
        </a:xfrm>
        <a:prstGeom prst="rect">
          <a:avLst/>
        </a:prstGeom>
      </xdr:spPr>
    </xdr:pic>
    <xdr:clientData/>
  </xdr:twoCellAnchor>
  <xdr:twoCellAnchor>
    <xdr:from>
      <xdr:col>3</xdr:col>
      <xdr:colOff>165640</xdr:colOff>
      <xdr:row>9</xdr:row>
      <xdr:rowOff>242617</xdr:rowOff>
    </xdr:from>
    <xdr:to>
      <xdr:col>3</xdr:col>
      <xdr:colOff>485658</xdr:colOff>
      <xdr:row>12</xdr:row>
      <xdr:rowOff>70639</xdr:rowOff>
    </xdr:to>
    <xdr:sp macro="" textlink="$S$7">
      <xdr:nvSpPr>
        <xdr:cNvPr id="14" name="TextBox 64">
          <a:extLst>
            <a:ext uri="{FF2B5EF4-FFF2-40B4-BE49-F238E27FC236}">
              <a16:creationId xmlns:a16="http://schemas.microsoft.com/office/drawing/2014/main" id="{00000000-0008-0000-1C00-00000E000000}"/>
            </a:ext>
          </a:extLst>
        </xdr:cNvPr>
        <xdr:cNvSpPr txBox="1"/>
      </xdr:nvSpPr>
      <xdr:spPr>
        <a:xfrm rot="5400000">
          <a:off x="3731781" y="4799941"/>
          <a:ext cx="1134307" cy="32001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1AC6E2A-A010-42D9-A9B4-9AAFA4844D8D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0.4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843007</xdr:colOff>
      <xdr:row>5</xdr:row>
      <xdr:rowOff>2722</xdr:rowOff>
    </xdr:from>
    <xdr:to>
      <xdr:col>3</xdr:col>
      <xdr:colOff>166007</xdr:colOff>
      <xdr:row>5</xdr:row>
      <xdr:rowOff>289341</xdr:rowOff>
    </xdr:to>
    <xdr:sp macro="" textlink="$S$8">
      <xdr:nvSpPr>
        <xdr:cNvPr id="15" name="TextBox 64">
          <a:extLst>
            <a:ext uri="{FF2B5EF4-FFF2-40B4-BE49-F238E27FC236}">
              <a16:creationId xmlns:a16="http://schemas.microsoft.com/office/drawing/2014/main" id="{00000000-0008-0000-1C00-00000F000000}"/>
            </a:ext>
          </a:extLst>
        </xdr:cNvPr>
        <xdr:cNvSpPr txBox="1"/>
      </xdr:nvSpPr>
      <xdr:spPr>
        <a:xfrm>
          <a:off x="2870471" y="2411186"/>
          <a:ext cx="1268822" cy="2866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1A60C25-BD35-40E1-8EB3-8FB139AD5113}" type="TxLink">
            <a:rPr lang="en-US" sz="36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3   m</a:t>
          </a:fld>
          <a:endParaRPr lang="th-TH" sz="1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1648549</xdr:colOff>
      <xdr:row>5</xdr:row>
      <xdr:rowOff>427266</xdr:rowOff>
    </xdr:from>
    <xdr:to>
      <xdr:col>4</xdr:col>
      <xdr:colOff>87085</xdr:colOff>
      <xdr:row>6</xdr:row>
      <xdr:rowOff>278456</xdr:rowOff>
    </xdr:to>
    <xdr:sp macro="" textlink="$W$2">
      <xdr:nvSpPr>
        <xdr:cNvPr id="16" name="TextBox 64">
          <a:extLst>
            <a:ext uri="{FF2B5EF4-FFF2-40B4-BE49-F238E27FC236}">
              <a16:creationId xmlns:a16="http://schemas.microsoft.com/office/drawing/2014/main" id="{00000000-0008-0000-1C00-000010000000}"/>
            </a:ext>
          </a:extLst>
        </xdr:cNvPr>
        <xdr:cNvSpPr txBox="1"/>
      </xdr:nvSpPr>
      <xdr:spPr>
        <a:xfrm>
          <a:off x="3676013" y="2835730"/>
          <a:ext cx="1268822" cy="2866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4957C64-B1A6-432C-9CA9-26ACBB570F10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1.5   m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249735</xdr:colOff>
      <xdr:row>5</xdr:row>
      <xdr:rowOff>402773</xdr:rowOff>
    </xdr:from>
    <xdr:to>
      <xdr:col>2</xdr:col>
      <xdr:colOff>1518557</xdr:colOff>
      <xdr:row>6</xdr:row>
      <xdr:rowOff>253963</xdr:rowOff>
    </xdr:to>
    <xdr:sp macro="" textlink="$W$2">
      <xdr:nvSpPr>
        <xdr:cNvPr id="17" name="TextBox 64">
          <a:extLst>
            <a:ext uri="{FF2B5EF4-FFF2-40B4-BE49-F238E27FC236}">
              <a16:creationId xmlns:a16="http://schemas.microsoft.com/office/drawing/2014/main" id="{00000000-0008-0000-1C00-000011000000}"/>
            </a:ext>
          </a:extLst>
        </xdr:cNvPr>
        <xdr:cNvSpPr txBox="1"/>
      </xdr:nvSpPr>
      <xdr:spPr>
        <a:xfrm>
          <a:off x="2277199" y="2811237"/>
          <a:ext cx="1268822" cy="2866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4957C64-B1A6-432C-9CA9-26ACBB570F10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1.5   m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60479</xdr:colOff>
      <xdr:row>10</xdr:row>
      <xdr:rowOff>347101</xdr:rowOff>
    </xdr:from>
    <xdr:to>
      <xdr:col>1</xdr:col>
      <xdr:colOff>347098</xdr:colOff>
      <xdr:row>14</xdr:row>
      <xdr:rowOff>10280</xdr:rowOff>
    </xdr:to>
    <xdr:sp macro="" textlink="$W$2">
      <xdr:nvSpPr>
        <xdr:cNvPr id="18" name="TextBox 64">
          <a:extLst>
            <a:ext uri="{FF2B5EF4-FFF2-40B4-BE49-F238E27FC236}">
              <a16:creationId xmlns:a16="http://schemas.microsoft.com/office/drawing/2014/main" id="{00000000-0008-0000-1C00-000012000000}"/>
            </a:ext>
          </a:extLst>
        </xdr:cNvPr>
        <xdr:cNvSpPr txBox="1"/>
      </xdr:nvSpPr>
      <xdr:spPr>
        <a:xfrm rot="16200000">
          <a:off x="481057" y="5423809"/>
          <a:ext cx="1268822" cy="2866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4957C64-B1A6-432C-9CA9-26ACBB570F10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1.5   m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35986</xdr:colOff>
      <xdr:row>7</xdr:row>
      <xdr:rowOff>186537</xdr:rowOff>
    </xdr:from>
    <xdr:to>
      <xdr:col>1</xdr:col>
      <xdr:colOff>322605</xdr:colOff>
      <xdr:row>10</xdr:row>
      <xdr:rowOff>149073</xdr:rowOff>
    </xdr:to>
    <xdr:sp macro="" textlink="$W$2">
      <xdr:nvSpPr>
        <xdr:cNvPr id="19" name="TextBox 64">
          <a:extLst>
            <a:ext uri="{FF2B5EF4-FFF2-40B4-BE49-F238E27FC236}">
              <a16:creationId xmlns:a16="http://schemas.microsoft.com/office/drawing/2014/main" id="{00000000-0008-0000-1C00-000013000000}"/>
            </a:ext>
          </a:extLst>
        </xdr:cNvPr>
        <xdr:cNvSpPr txBox="1"/>
      </xdr:nvSpPr>
      <xdr:spPr>
        <a:xfrm rot="16200000">
          <a:off x="456564" y="3956959"/>
          <a:ext cx="1268822" cy="2866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4957C64-B1A6-432C-9CA9-26ACBB570F10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1.5   m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34</xdr:col>
      <xdr:colOff>1333499</xdr:colOff>
      <xdr:row>18</xdr:row>
      <xdr:rowOff>13606</xdr:rowOff>
    </xdr:from>
    <xdr:to>
      <xdr:col>39</xdr:col>
      <xdr:colOff>320387</xdr:colOff>
      <xdr:row>22</xdr:row>
      <xdr:rowOff>463879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20056928" y="7905749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640772</xdr:colOff>
      <xdr:row>2</xdr:row>
      <xdr:rowOff>34637</xdr:rowOff>
    </xdr:from>
    <xdr:to>
      <xdr:col>11</xdr:col>
      <xdr:colOff>865908</xdr:colOff>
      <xdr:row>15</xdr:row>
      <xdr:rowOff>329045</xdr:rowOff>
    </xdr:to>
    <xdr:pic>
      <xdr:nvPicPr>
        <xdr:cNvPr id="32" name="รูปภาพ 31">
          <a:extLst>
            <a:ext uri="{FF2B5EF4-FFF2-40B4-BE49-F238E27FC236}">
              <a16:creationId xmlns:a16="http://schemas.microsoft.com/office/drawing/2014/main" id="{00000000-0008-0000-1D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8636" y="1194955"/>
          <a:ext cx="9646227" cy="5766954"/>
        </a:xfrm>
        <a:prstGeom prst="rect">
          <a:avLst/>
        </a:prstGeom>
      </xdr:spPr>
    </xdr:pic>
    <xdr:clientData/>
  </xdr:twoCellAnchor>
  <xdr:twoCellAnchor>
    <xdr:from>
      <xdr:col>9</xdr:col>
      <xdr:colOff>259657</xdr:colOff>
      <xdr:row>7</xdr:row>
      <xdr:rowOff>40851</xdr:rowOff>
    </xdr:from>
    <xdr:to>
      <xdr:col>11</xdr:col>
      <xdr:colOff>767094</xdr:colOff>
      <xdr:row>7</xdr:row>
      <xdr:rowOff>379908</xdr:rowOff>
    </xdr:to>
    <xdr:sp macro="" textlink="$P$13">
      <xdr:nvSpPr>
        <xdr:cNvPr id="3" name="TextBox 64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SpPr txBox="1"/>
      </xdr:nvSpPr>
      <xdr:spPr>
        <a:xfrm>
          <a:off x="9213157" y="3296669"/>
          <a:ext cx="1892892" cy="3390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7 DB12 มม. </a:t>
          </a:fld>
          <a:endParaRPr lang="th-TH" sz="1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178976</xdr:colOff>
      <xdr:row>3</xdr:row>
      <xdr:rowOff>316646</xdr:rowOff>
    </xdr:from>
    <xdr:to>
      <xdr:col>30</xdr:col>
      <xdr:colOff>246530</xdr:colOff>
      <xdr:row>4</xdr:row>
      <xdr:rowOff>237725</xdr:rowOff>
    </xdr:to>
    <xdr:sp macro="" textlink="">
      <xdr:nvSpPr>
        <xdr:cNvPr id="4" name="TextBox 64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SpPr txBox="1"/>
      </xdr:nvSpPr>
      <xdr:spPr>
        <a:xfrm>
          <a:off x="22177916" y="1848266"/>
          <a:ext cx="1629654" cy="3554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4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RB</a:t>
          </a:r>
          <a:r>
            <a:rPr lang="en-US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9  </a:t>
          </a:r>
          <a:r>
            <a:rPr lang="th-TH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มม. </a:t>
          </a:r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t>@0.20</a:t>
          </a:r>
        </a:p>
      </xdr:txBody>
    </xdr:sp>
    <xdr:clientData/>
  </xdr:twoCellAnchor>
  <xdr:twoCellAnchor>
    <xdr:from>
      <xdr:col>28</xdr:col>
      <xdr:colOff>44024</xdr:colOff>
      <xdr:row>11</xdr:row>
      <xdr:rowOff>433827</xdr:rowOff>
    </xdr:from>
    <xdr:to>
      <xdr:col>29</xdr:col>
      <xdr:colOff>16008</xdr:colOff>
      <xdr:row>12</xdr:row>
      <xdr:rowOff>447434</xdr:rowOff>
    </xdr:to>
    <xdr:sp macro="" textlink="$S$4">
      <xdr:nvSpPr>
        <xdr:cNvPr id="5" name="TextBox 64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SpPr txBox="1"/>
      </xdr:nvSpPr>
      <xdr:spPr>
        <a:xfrm>
          <a:off x="22042964" y="5440167"/>
          <a:ext cx="1031164" cy="44794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805359</xdr:colOff>
      <xdr:row>11</xdr:row>
      <xdr:rowOff>315862</xdr:rowOff>
    </xdr:from>
    <xdr:to>
      <xdr:col>2</xdr:col>
      <xdr:colOff>790526</xdr:colOff>
      <xdr:row>12</xdr:row>
      <xdr:rowOff>151203</xdr:rowOff>
    </xdr:to>
    <xdr:sp macro="" textlink="$U$6">
      <xdr:nvSpPr>
        <xdr:cNvPr id="6" name="TextBox 64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SpPr txBox="1"/>
      </xdr:nvSpPr>
      <xdr:spPr>
        <a:xfrm>
          <a:off x="1723223" y="5303498"/>
          <a:ext cx="1093530" cy="26829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5580F7-5886-4D87-935A-58F1AC9C91E3}" type="TxLink">
            <a:rPr lang="en-US" sz="12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9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156408</xdr:colOff>
      <xdr:row>1</xdr:row>
      <xdr:rowOff>769524</xdr:rowOff>
    </xdr:from>
    <xdr:to>
      <xdr:col>28</xdr:col>
      <xdr:colOff>314890</xdr:colOff>
      <xdr:row>2</xdr:row>
      <xdr:rowOff>147024</xdr:rowOff>
    </xdr:to>
    <xdr:sp macro="" textlink="$P$8">
      <xdr:nvSpPr>
        <xdr:cNvPr id="7" name="TextBox 64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SpPr txBox="1"/>
      </xdr:nvSpPr>
      <xdr:spPr>
        <a:xfrm>
          <a:off x="21576228" y="1036224"/>
          <a:ext cx="737602" cy="2766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28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   m</a:t>
          </a:fld>
          <a:endParaRPr lang="th-TH" sz="1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19</xdr:col>
      <xdr:colOff>0</xdr:colOff>
      <xdr:row>135</xdr:row>
      <xdr:rowOff>190500</xdr:rowOff>
    </xdr:from>
    <xdr:to>
      <xdr:col>19</xdr:col>
      <xdr:colOff>0</xdr:colOff>
      <xdr:row>137</xdr:row>
      <xdr:rowOff>47625</xdr:rowOff>
    </xdr:to>
    <xdr:sp macro="" textlink="">
      <xdr:nvSpPr>
        <xdr:cNvPr id="9" name="Line 3">
          <a:extLst>
            <a:ext uri="{FF2B5EF4-FFF2-40B4-BE49-F238E27FC236}">
              <a16:creationId xmlns:a16="http://schemas.microsoft.com/office/drawing/2014/main" id="{00000000-0008-0000-1D00-000009000000}"/>
            </a:ext>
          </a:extLst>
        </xdr:cNvPr>
        <xdr:cNvSpPr>
          <a:spLocks noChangeShapeType="1"/>
        </xdr:cNvSpPr>
      </xdr:nvSpPr>
      <xdr:spPr bwMode="auto">
        <a:xfrm flipV="1">
          <a:off x="6537960" y="43632120"/>
          <a:ext cx="0" cy="2533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136</xdr:row>
      <xdr:rowOff>0</xdr:rowOff>
    </xdr:from>
    <xdr:to>
      <xdr:col>26</xdr:col>
      <xdr:colOff>0</xdr:colOff>
      <xdr:row>137</xdr:row>
      <xdr:rowOff>57150</xdr:rowOff>
    </xdr:to>
    <xdr:sp macro="" textlink="">
      <xdr:nvSpPr>
        <xdr:cNvPr id="10" name="Line 4">
          <a:extLst>
            <a:ext uri="{FF2B5EF4-FFF2-40B4-BE49-F238E27FC236}">
              <a16:creationId xmlns:a16="http://schemas.microsoft.com/office/drawing/2014/main" id="{00000000-0008-0000-1D00-00000A000000}"/>
            </a:ext>
          </a:extLst>
        </xdr:cNvPr>
        <xdr:cNvSpPr>
          <a:spLocks noChangeShapeType="1"/>
        </xdr:cNvSpPr>
      </xdr:nvSpPr>
      <xdr:spPr bwMode="auto">
        <a:xfrm flipV="1">
          <a:off x="12496800" y="43639740"/>
          <a:ext cx="0" cy="25527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137</xdr:row>
      <xdr:rowOff>104775</xdr:rowOff>
    </xdr:from>
    <xdr:to>
      <xdr:col>19</xdr:col>
      <xdr:colOff>0</xdr:colOff>
      <xdr:row>138</xdr:row>
      <xdr:rowOff>104775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00000000-0008-0000-1D00-00000B000000}"/>
            </a:ext>
          </a:extLst>
        </xdr:cNvPr>
        <xdr:cNvSpPr>
          <a:spLocks noChangeShapeType="1"/>
        </xdr:cNvSpPr>
      </xdr:nvSpPr>
      <xdr:spPr bwMode="auto">
        <a:xfrm flipV="1">
          <a:off x="6537960" y="43942635"/>
          <a:ext cx="0" cy="19812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137</xdr:row>
      <xdr:rowOff>114300</xdr:rowOff>
    </xdr:from>
    <xdr:to>
      <xdr:col>26</xdr:col>
      <xdr:colOff>0</xdr:colOff>
      <xdr:row>138</xdr:row>
      <xdr:rowOff>114300</xdr:rowOff>
    </xdr:to>
    <xdr:sp macro="" textlink="">
      <xdr:nvSpPr>
        <xdr:cNvPr id="12" name="Line 6">
          <a:extLst>
            <a:ext uri="{FF2B5EF4-FFF2-40B4-BE49-F238E27FC236}">
              <a16:creationId xmlns:a16="http://schemas.microsoft.com/office/drawing/2014/main" id="{00000000-0008-0000-1D00-00000C000000}"/>
            </a:ext>
          </a:extLst>
        </xdr:cNvPr>
        <xdr:cNvSpPr>
          <a:spLocks noChangeShapeType="1"/>
        </xdr:cNvSpPr>
      </xdr:nvSpPr>
      <xdr:spPr bwMode="auto">
        <a:xfrm flipV="1">
          <a:off x="12496800" y="43952160"/>
          <a:ext cx="0" cy="19812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141</xdr:row>
      <xdr:rowOff>85725</xdr:rowOff>
    </xdr:from>
    <xdr:to>
      <xdr:col>19</xdr:col>
      <xdr:colOff>0</xdr:colOff>
      <xdr:row>143</xdr:row>
      <xdr:rowOff>0</xdr:rowOff>
    </xdr:to>
    <xdr:sp macro="" textlink="">
      <xdr:nvSpPr>
        <xdr:cNvPr id="13" name="Line 7">
          <a:extLst>
            <a:ext uri="{FF2B5EF4-FFF2-40B4-BE49-F238E27FC236}">
              <a16:creationId xmlns:a16="http://schemas.microsoft.com/office/drawing/2014/main" id="{00000000-0008-0000-1D00-00000D000000}"/>
            </a:ext>
          </a:extLst>
        </xdr:cNvPr>
        <xdr:cNvSpPr>
          <a:spLocks noChangeShapeType="1"/>
        </xdr:cNvSpPr>
      </xdr:nvSpPr>
      <xdr:spPr bwMode="auto">
        <a:xfrm flipV="1">
          <a:off x="6537960" y="44716065"/>
          <a:ext cx="0" cy="3105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143</xdr:row>
      <xdr:rowOff>9525</xdr:rowOff>
    </xdr:from>
    <xdr:to>
      <xdr:col>26</xdr:col>
      <xdr:colOff>0</xdr:colOff>
      <xdr:row>144</xdr:row>
      <xdr:rowOff>114300</xdr:rowOff>
    </xdr:to>
    <xdr:sp macro="" textlink="">
      <xdr:nvSpPr>
        <xdr:cNvPr id="14" name="Line 8">
          <a:extLst>
            <a:ext uri="{FF2B5EF4-FFF2-40B4-BE49-F238E27FC236}">
              <a16:creationId xmlns:a16="http://schemas.microsoft.com/office/drawing/2014/main" id="{00000000-0008-0000-1D00-00000E000000}"/>
            </a:ext>
          </a:extLst>
        </xdr:cNvPr>
        <xdr:cNvSpPr>
          <a:spLocks noChangeShapeType="1"/>
        </xdr:cNvSpPr>
      </xdr:nvSpPr>
      <xdr:spPr bwMode="auto">
        <a:xfrm flipV="1">
          <a:off x="12496800" y="45036105"/>
          <a:ext cx="0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141</xdr:row>
      <xdr:rowOff>76200</xdr:rowOff>
    </xdr:from>
    <xdr:to>
      <xdr:col>26</xdr:col>
      <xdr:colOff>0</xdr:colOff>
      <xdr:row>144</xdr:row>
      <xdr:rowOff>114300</xdr:rowOff>
    </xdr:to>
    <xdr:sp macro="" textlink="">
      <xdr:nvSpPr>
        <xdr:cNvPr id="15" name="Line 9">
          <a:extLst>
            <a:ext uri="{FF2B5EF4-FFF2-40B4-BE49-F238E27FC236}">
              <a16:creationId xmlns:a16="http://schemas.microsoft.com/office/drawing/2014/main" id="{00000000-0008-0000-1D00-00000F000000}"/>
            </a:ext>
          </a:extLst>
        </xdr:cNvPr>
        <xdr:cNvSpPr>
          <a:spLocks noChangeShapeType="1"/>
        </xdr:cNvSpPr>
      </xdr:nvSpPr>
      <xdr:spPr bwMode="auto">
        <a:xfrm>
          <a:off x="6547485" y="44706540"/>
          <a:ext cx="5949315" cy="6324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47625</xdr:colOff>
      <xdr:row>136</xdr:row>
      <xdr:rowOff>133350</xdr:rowOff>
    </xdr:from>
    <xdr:to>
      <xdr:col>19</xdr:col>
      <xdr:colOff>209550</xdr:colOff>
      <xdr:row>137</xdr:row>
      <xdr:rowOff>114300</xdr:rowOff>
    </xdr:to>
    <xdr:sp macro="" textlink="">
      <xdr:nvSpPr>
        <xdr:cNvPr id="16" name="Text Box 10">
          <a:extLst>
            <a:ext uri="{FF2B5EF4-FFF2-40B4-BE49-F238E27FC236}">
              <a16:creationId xmlns:a16="http://schemas.microsoft.com/office/drawing/2014/main" id="{00000000-0008-0000-1D00-000010000000}"/>
            </a:ext>
          </a:extLst>
        </xdr:cNvPr>
        <xdr:cNvSpPr txBox="1">
          <a:spLocks noChangeArrowheads="1"/>
        </xdr:cNvSpPr>
      </xdr:nvSpPr>
      <xdr:spPr bwMode="auto">
        <a:xfrm>
          <a:off x="6585585" y="43773090"/>
          <a:ext cx="161925" cy="1790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A</a:t>
          </a:r>
        </a:p>
      </xdr:txBody>
    </xdr:sp>
    <xdr:clientData/>
  </xdr:twoCellAnchor>
  <xdr:twoCellAnchor>
    <xdr:from>
      <xdr:col>25</xdr:col>
      <xdr:colOff>19050</xdr:colOff>
      <xdr:row>136</xdr:row>
      <xdr:rowOff>133350</xdr:rowOff>
    </xdr:from>
    <xdr:to>
      <xdr:col>25</xdr:col>
      <xdr:colOff>180975</xdr:colOff>
      <xdr:row>137</xdr:row>
      <xdr:rowOff>114300</xdr:rowOff>
    </xdr:to>
    <xdr:sp macro="" textlink="">
      <xdr:nvSpPr>
        <xdr:cNvPr id="17" name="Text Box 11">
          <a:extLst>
            <a:ext uri="{FF2B5EF4-FFF2-40B4-BE49-F238E27FC236}">
              <a16:creationId xmlns:a16="http://schemas.microsoft.com/office/drawing/2014/main" id="{00000000-0008-0000-1D00-000011000000}"/>
            </a:ext>
          </a:extLst>
        </xdr:cNvPr>
        <xdr:cNvSpPr txBox="1">
          <a:spLocks noChangeArrowheads="1"/>
        </xdr:cNvSpPr>
      </xdr:nvSpPr>
      <xdr:spPr bwMode="auto">
        <a:xfrm>
          <a:off x="11997690" y="43773090"/>
          <a:ext cx="161925" cy="1790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B</a:t>
          </a:r>
        </a:p>
      </xdr:txBody>
    </xdr:sp>
    <xdr:clientData/>
  </xdr:twoCellAnchor>
  <xdr:twoCellAnchor>
    <xdr:from>
      <xdr:col>18</xdr:col>
      <xdr:colOff>190500</xdr:colOff>
      <xdr:row>143</xdr:row>
      <xdr:rowOff>9525</xdr:rowOff>
    </xdr:from>
    <xdr:to>
      <xdr:col>19</xdr:col>
      <xdr:colOff>114300</xdr:colOff>
      <xdr:row>143</xdr:row>
      <xdr:rowOff>190500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00000000-0008-0000-1D00-000012000000}"/>
            </a:ext>
          </a:extLst>
        </xdr:cNvPr>
        <xdr:cNvSpPr txBox="1">
          <a:spLocks noChangeArrowheads="1"/>
        </xdr:cNvSpPr>
      </xdr:nvSpPr>
      <xdr:spPr bwMode="auto">
        <a:xfrm>
          <a:off x="5608320" y="45036105"/>
          <a:ext cx="104394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A</a:t>
          </a:r>
        </a:p>
      </xdr:txBody>
    </xdr:sp>
    <xdr:clientData/>
  </xdr:twoCellAnchor>
  <xdr:twoCellAnchor>
    <xdr:from>
      <xdr:col>25</xdr:col>
      <xdr:colOff>47625</xdr:colOff>
      <xdr:row>142</xdr:row>
      <xdr:rowOff>19050</xdr:rowOff>
    </xdr:from>
    <xdr:to>
      <xdr:col>25</xdr:col>
      <xdr:colOff>209550</xdr:colOff>
      <xdr:row>143</xdr:row>
      <xdr:rowOff>0</xdr:rowOff>
    </xdr:to>
    <xdr:sp macro="" textlink="">
      <xdr:nvSpPr>
        <xdr:cNvPr id="19" name="Text Box 13">
          <a:extLst>
            <a:ext uri="{FF2B5EF4-FFF2-40B4-BE49-F238E27FC236}">
              <a16:creationId xmlns:a16="http://schemas.microsoft.com/office/drawing/2014/main" id="{00000000-0008-0000-1D00-000013000000}"/>
            </a:ext>
          </a:extLst>
        </xdr:cNvPr>
        <xdr:cNvSpPr txBox="1">
          <a:spLocks noChangeArrowheads="1"/>
        </xdr:cNvSpPr>
      </xdr:nvSpPr>
      <xdr:spPr bwMode="auto">
        <a:xfrm>
          <a:off x="12026265" y="44847510"/>
          <a:ext cx="161925" cy="1790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B</a:t>
          </a:r>
        </a:p>
      </xdr:txBody>
    </xdr:sp>
    <xdr:clientData/>
  </xdr:twoCellAnchor>
  <xdr:twoCellAnchor>
    <xdr:from>
      <xdr:col>18</xdr:col>
      <xdr:colOff>180975</xdr:colOff>
      <xdr:row>148</xdr:row>
      <xdr:rowOff>9525</xdr:rowOff>
    </xdr:from>
    <xdr:to>
      <xdr:col>19</xdr:col>
      <xdr:colOff>104775</xdr:colOff>
      <xdr:row>148</xdr:row>
      <xdr:rowOff>190500</xdr:rowOff>
    </xdr:to>
    <xdr:sp macro="" textlink="">
      <xdr:nvSpPr>
        <xdr:cNvPr id="20" name="Text Box 14">
          <a:extLst>
            <a:ext uri="{FF2B5EF4-FFF2-40B4-BE49-F238E27FC236}">
              <a16:creationId xmlns:a16="http://schemas.microsoft.com/office/drawing/2014/main" id="{00000000-0008-0000-1D00-000014000000}"/>
            </a:ext>
          </a:extLst>
        </xdr:cNvPr>
        <xdr:cNvSpPr txBox="1">
          <a:spLocks noChangeArrowheads="1"/>
        </xdr:cNvSpPr>
      </xdr:nvSpPr>
      <xdr:spPr bwMode="auto">
        <a:xfrm>
          <a:off x="5598795" y="46041945"/>
          <a:ext cx="104394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A</a:t>
          </a:r>
        </a:p>
      </xdr:txBody>
    </xdr:sp>
    <xdr:clientData/>
  </xdr:twoCellAnchor>
  <xdr:twoCellAnchor>
    <xdr:from>
      <xdr:col>25</xdr:col>
      <xdr:colOff>161925</xdr:colOff>
      <xdr:row>148</xdr:row>
      <xdr:rowOff>19050</xdr:rowOff>
    </xdr:from>
    <xdr:to>
      <xdr:col>26</xdr:col>
      <xdr:colOff>85725</xdr:colOff>
      <xdr:row>149</xdr:row>
      <xdr:rowOff>0</xdr:rowOff>
    </xdr:to>
    <xdr:sp macro="" textlink="">
      <xdr:nvSpPr>
        <xdr:cNvPr id="21" name="Text Box 15">
          <a:extLst>
            <a:ext uri="{FF2B5EF4-FFF2-40B4-BE49-F238E27FC236}">
              <a16:creationId xmlns:a16="http://schemas.microsoft.com/office/drawing/2014/main" id="{00000000-0008-0000-1D00-000015000000}"/>
            </a:ext>
          </a:extLst>
        </xdr:cNvPr>
        <xdr:cNvSpPr txBox="1">
          <a:spLocks noChangeArrowheads="1"/>
        </xdr:cNvSpPr>
      </xdr:nvSpPr>
      <xdr:spPr bwMode="auto">
        <a:xfrm>
          <a:off x="12140565" y="46051470"/>
          <a:ext cx="441960" cy="1790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rial"/>
            </a:rPr>
            <a:t>B</a:t>
          </a:r>
        </a:p>
      </xdr:txBody>
    </xdr:sp>
    <xdr:clientData/>
  </xdr:twoCellAnchor>
  <xdr:twoCellAnchor>
    <xdr:from>
      <xdr:col>19</xdr:col>
      <xdr:colOff>0</xdr:colOff>
      <xdr:row>146</xdr:row>
      <xdr:rowOff>95250</xdr:rowOff>
    </xdr:from>
    <xdr:to>
      <xdr:col>26</xdr:col>
      <xdr:colOff>9525</xdr:colOff>
      <xdr:row>148</xdr:row>
      <xdr:rowOff>9525</xdr:rowOff>
    </xdr:to>
    <xdr:sp macro="" textlink="">
      <xdr:nvSpPr>
        <xdr:cNvPr id="22" name="Freeform 16">
          <a:extLst>
            <a:ext uri="{FF2B5EF4-FFF2-40B4-BE49-F238E27FC236}">
              <a16:creationId xmlns:a16="http://schemas.microsoft.com/office/drawing/2014/main" id="{00000000-0008-0000-1D00-000016000000}"/>
            </a:ext>
          </a:extLst>
        </xdr:cNvPr>
        <xdr:cNvSpPr>
          <a:spLocks/>
        </xdr:cNvSpPr>
      </xdr:nvSpPr>
      <xdr:spPr bwMode="auto">
        <a:xfrm>
          <a:off x="6537960" y="45731430"/>
          <a:ext cx="5968365" cy="310515"/>
        </a:xfrm>
        <a:custGeom>
          <a:avLst/>
          <a:gdLst>
            <a:gd name="T0" fmla="*/ 0 w 179"/>
            <a:gd name="T1" fmla="*/ 314325 h 33"/>
            <a:gd name="T2" fmla="*/ 870979 w 179"/>
            <a:gd name="T3" fmla="*/ 0 h 33"/>
            <a:gd name="T4" fmla="*/ 1676400 w 179"/>
            <a:gd name="T5" fmla="*/ 314325 h 33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179" h="33">
              <a:moveTo>
                <a:pt x="0" y="33"/>
              </a:moveTo>
              <a:cubicBezTo>
                <a:pt x="31" y="16"/>
                <a:pt x="63" y="0"/>
                <a:pt x="93" y="0"/>
              </a:cubicBezTo>
              <a:cubicBezTo>
                <a:pt x="123" y="0"/>
                <a:pt x="157" y="24"/>
                <a:pt x="179" y="33"/>
              </a:cubicBezTo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27</xdr:col>
      <xdr:colOff>510666</xdr:colOff>
      <xdr:row>10</xdr:row>
      <xdr:rowOff>296153</xdr:rowOff>
    </xdr:from>
    <xdr:to>
      <xdr:col>29</xdr:col>
      <xdr:colOff>537881</xdr:colOff>
      <xdr:row>11</xdr:row>
      <xdr:rowOff>198183</xdr:rowOff>
    </xdr:to>
    <xdr:sp macro="" textlink="$P$13">
      <xdr:nvSpPr>
        <xdr:cNvPr id="23" name="TextBox 64">
          <a:extLst>
            <a:ext uri="{FF2B5EF4-FFF2-40B4-BE49-F238E27FC236}">
              <a16:creationId xmlns:a16="http://schemas.microsoft.com/office/drawing/2014/main" id="{00000000-0008-0000-1D00-000017000000}"/>
            </a:ext>
          </a:extLst>
        </xdr:cNvPr>
        <xdr:cNvSpPr txBox="1"/>
      </xdr:nvSpPr>
      <xdr:spPr>
        <a:xfrm>
          <a:off x="21930486" y="4868153"/>
          <a:ext cx="1627415" cy="3363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7 DB12 มม. </a:t>
          </a:fld>
          <a:endParaRPr lang="th-TH" sz="8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640773</xdr:colOff>
      <xdr:row>15</xdr:row>
      <xdr:rowOff>138546</xdr:rowOff>
    </xdr:from>
    <xdr:to>
      <xdr:col>8</xdr:col>
      <xdr:colOff>848590</xdr:colOff>
      <xdr:row>16</xdr:row>
      <xdr:rowOff>173181</xdr:rowOff>
    </xdr:to>
    <xdr:sp macro="" textlink="$Z$6">
      <xdr:nvSpPr>
        <xdr:cNvPr id="24" name="TextBox 64">
          <a:extLst>
            <a:ext uri="{FF2B5EF4-FFF2-40B4-BE49-F238E27FC236}">
              <a16:creationId xmlns:a16="http://schemas.microsoft.com/office/drawing/2014/main" id="{00000000-0008-0000-1D00-000018000000}"/>
            </a:ext>
          </a:extLst>
        </xdr:cNvPr>
        <xdr:cNvSpPr txBox="1"/>
      </xdr:nvSpPr>
      <xdr:spPr>
        <a:xfrm>
          <a:off x="6182591" y="6771410"/>
          <a:ext cx="2441863" cy="43295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D520E5A-7761-4830-83B9-9684B4A6A688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1.2 x 1.2  m</a:t>
          </a:fld>
          <a:endParaRPr lang="th-TH" sz="4800" b="1" i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224119</xdr:colOff>
      <xdr:row>7</xdr:row>
      <xdr:rowOff>125987</xdr:rowOff>
    </xdr:from>
    <xdr:to>
      <xdr:col>30</xdr:col>
      <xdr:colOff>336177</xdr:colOff>
      <xdr:row>7</xdr:row>
      <xdr:rowOff>427172</xdr:rowOff>
    </xdr:to>
    <xdr:sp macro="" textlink="$O$10">
      <xdr:nvSpPr>
        <xdr:cNvPr id="25" name="TextBox 64">
          <a:extLst>
            <a:ext uri="{FF2B5EF4-FFF2-40B4-BE49-F238E27FC236}">
              <a16:creationId xmlns:a16="http://schemas.microsoft.com/office/drawing/2014/main" id="{00000000-0008-0000-1D00-000019000000}"/>
            </a:ext>
          </a:extLst>
        </xdr:cNvPr>
        <xdr:cNvSpPr txBox="1"/>
      </xdr:nvSpPr>
      <xdr:spPr>
        <a:xfrm>
          <a:off x="22223059" y="3394967"/>
          <a:ext cx="1674158" cy="3011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705970</xdr:colOff>
      <xdr:row>14</xdr:row>
      <xdr:rowOff>363231</xdr:rowOff>
    </xdr:from>
    <xdr:to>
      <xdr:col>29</xdr:col>
      <xdr:colOff>885265</xdr:colOff>
      <xdr:row>15</xdr:row>
      <xdr:rowOff>203375</xdr:rowOff>
    </xdr:to>
    <xdr:sp macro="" textlink="$O$10">
      <xdr:nvSpPr>
        <xdr:cNvPr id="26" name="TextBox 64">
          <a:extLst>
            <a:ext uri="{FF2B5EF4-FFF2-40B4-BE49-F238E27FC236}">
              <a16:creationId xmlns:a16="http://schemas.microsoft.com/office/drawing/2014/main" id="{00000000-0008-0000-1D00-00001A000000}"/>
            </a:ext>
          </a:extLst>
        </xdr:cNvPr>
        <xdr:cNvSpPr txBox="1"/>
      </xdr:nvSpPr>
      <xdr:spPr>
        <a:xfrm>
          <a:off x="21996250" y="6535431"/>
          <a:ext cx="1566135" cy="29734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714136</xdr:colOff>
      <xdr:row>9</xdr:row>
      <xdr:rowOff>321130</xdr:rowOff>
    </xdr:from>
    <xdr:to>
      <xdr:col>29</xdr:col>
      <xdr:colOff>683558</xdr:colOff>
      <xdr:row>10</xdr:row>
      <xdr:rowOff>183685</xdr:rowOff>
    </xdr:to>
    <xdr:sp macro="" textlink="$O$10">
      <xdr:nvSpPr>
        <xdr:cNvPr id="27" name="TextBox 64">
          <a:extLst>
            <a:ext uri="{FF2B5EF4-FFF2-40B4-BE49-F238E27FC236}">
              <a16:creationId xmlns:a16="http://schemas.microsoft.com/office/drawing/2014/main" id="{00000000-0008-0000-1D00-00001B000000}"/>
            </a:ext>
          </a:extLst>
        </xdr:cNvPr>
        <xdr:cNvSpPr txBox="1"/>
      </xdr:nvSpPr>
      <xdr:spPr>
        <a:xfrm>
          <a:off x="21996796" y="4458790"/>
          <a:ext cx="1562002" cy="29689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179791</xdr:colOff>
      <xdr:row>8</xdr:row>
      <xdr:rowOff>142314</xdr:rowOff>
    </xdr:from>
    <xdr:to>
      <xdr:col>11</xdr:col>
      <xdr:colOff>687228</xdr:colOff>
      <xdr:row>9</xdr:row>
      <xdr:rowOff>44341</xdr:rowOff>
    </xdr:to>
    <xdr:sp macro="" textlink="$P$13">
      <xdr:nvSpPr>
        <xdr:cNvPr id="39" name="TextBox 64">
          <a:extLst>
            <a:ext uri="{FF2B5EF4-FFF2-40B4-BE49-F238E27FC236}">
              <a16:creationId xmlns:a16="http://schemas.microsoft.com/office/drawing/2014/main" id="{00000000-0008-0000-1D00-000027000000}"/>
            </a:ext>
          </a:extLst>
        </xdr:cNvPr>
        <xdr:cNvSpPr txBox="1"/>
      </xdr:nvSpPr>
      <xdr:spPr>
        <a:xfrm>
          <a:off x="9133291" y="3831087"/>
          <a:ext cx="1892892" cy="33498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7 DB12 มม. </a:t>
          </a:fld>
          <a:endParaRPr lang="th-TH" sz="1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198649</xdr:colOff>
      <xdr:row>11</xdr:row>
      <xdr:rowOff>290335</xdr:rowOff>
    </xdr:from>
    <xdr:to>
      <xdr:col>12</xdr:col>
      <xdr:colOff>796636</xdr:colOff>
      <xdr:row>12</xdr:row>
      <xdr:rowOff>242454</xdr:rowOff>
    </xdr:to>
    <xdr:sp macro="" textlink="">
      <xdr:nvSpPr>
        <xdr:cNvPr id="40" name="TextBox 15">
          <a:extLst>
            <a:ext uri="{FF2B5EF4-FFF2-40B4-BE49-F238E27FC236}">
              <a16:creationId xmlns:a16="http://schemas.microsoft.com/office/drawing/2014/main" id="{00000000-0008-0000-1D00-000028000000}"/>
            </a:ext>
          </a:extLst>
        </xdr:cNvPr>
        <xdr:cNvSpPr txBox="1"/>
      </xdr:nvSpPr>
      <xdr:spPr>
        <a:xfrm>
          <a:off x="10537604" y="5277971"/>
          <a:ext cx="1550487" cy="3850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/>
            <a:t>Coar</a:t>
          </a:r>
          <a:r>
            <a:rPr lang="en-US" sz="2000"/>
            <a:t>s</a:t>
          </a:r>
          <a:r>
            <a:rPr lang="en-US" sz="1800"/>
            <a:t>e sand</a:t>
          </a:r>
          <a:endParaRPr lang="th-TH" sz="1800"/>
        </a:p>
      </xdr:txBody>
    </xdr:sp>
    <xdr:clientData/>
  </xdr:twoCellAnchor>
  <xdr:twoCellAnchor>
    <xdr:from>
      <xdr:col>11</xdr:col>
      <xdr:colOff>258753</xdr:colOff>
      <xdr:row>11</xdr:row>
      <xdr:rowOff>22413</xdr:rowOff>
    </xdr:from>
    <xdr:to>
      <xdr:col>12</xdr:col>
      <xdr:colOff>917863</xdr:colOff>
      <xdr:row>11</xdr:row>
      <xdr:rowOff>311728</xdr:rowOff>
    </xdr:to>
    <xdr:sp macro="" textlink="">
      <xdr:nvSpPr>
        <xdr:cNvPr id="41" name="TextBox 12">
          <a:extLst>
            <a:ext uri="{FF2B5EF4-FFF2-40B4-BE49-F238E27FC236}">
              <a16:creationId xmlns:a16="http://schemas.microsoft.com/office/drawing/2014/main" id="{00000000-0008-0000-1D00-000029000000}"/>
            </a:ext>
          </a:extLst>
        </xdr:cNvPr>
        <xdr:cNvSpPr txBox="1"/>
      </xdr:nvSpPr>
      <xdr:spPr>
        <a:xfrm>
          <a:off x="10597708" y="5010049"/>
          <a:ext cx="1611610" cy="2893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/>
            <a:t>Concrete</a:t>
          </a:r>
          <a:r>
            <a:rPr lang="en-US" sz="1800" baseline="0"/>
            <a:t> 1:3:5</a:t>
          </a:r>
          <a:endParaRPr lang="th-TH" sz="1800"/>
        </a:p>
      </xdr:txBody>
    </xdr:sp>
    <xdr:clientData/>
  </xdr:twoCellAnchor>
  <xdr:twoCellAnchor>
    <xdr:from>
      <xdr:col>2</xdr:col>
      <xdr:colOff>737309</xdr:colOff>
      <xdr:row>8</xdr:row>
      <xdr:rowOff>381000</xdr:rowOff>
    </xdr:from>
    <xdr:to>
      <xdr:col>4</xdr:col>
      <xdr:colOff>86591</xdr:colOff>
      <xdr:row>9</xdr:row>
      <xdr:rowOff>288373</xdr:rowOff>
    </xdr:to>
    <xdr:sp macro="" textlink="$U$8">
      <xdr:nvSpPr>
        <xdr:cNvPr id="42" name="TextBox 64">
          <a:extLst>
            <a:ext uri="{FF2B5EF4-FFF2-40B4-BE49-F238E27FC236}">
              <a16:creationId xmlns:a16="http://schemas.microsoft.com/office/drawing/2014/main" id="{00000000-0008-0000-1D00-00002A000000}"/>
            </a:ext>
          </a:extLst>
        </xdr:cNvPr>
        <xdr:cNvSpPr txBox="1"/>
      </xdr:nvSpPr>
      <xdr:spPr>
        <a:xfrm>
          <a:off x="2763536" y="4069773"/>
          <a:ext cx="1236964" cy="3403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167F82-1511-4B11-87F8-D24FA4CDF26B}" type="TxLink">
            <a:rPr lang="en-US" sz="36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0.25   m</a:t>
          </a:fld>
          <a:endParaRPr lang="th-TH" sz="2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935182</xdr:colOff>
      <xdr:row>10</xdr:row>
      <xdr:rowOff>423786</xdr:rowOff>
    </xdr:from>
    <xdr:to>
      <xdr:col>2</xdr:col>
      <xdr:colOff>707278</xdr:colOff>
      <xdr:row>11</xdr:row>
      <xdr:rowOff>322933</xdr:rowOff>
    </xdr:to>
    <xdr:sp macro="" textlink="$U$5">
      <xdr:nvSpPr>
        <xdr:cNvPr id="44" name="TextBox 64">
          <a:extLst>
            <a:ext uri="{FF2B5EF4-FFF2-40B4-BE49-F238E27FC236}">
              <a16:creationId xmlns:a16="http://schemas.microsoft.com/office/drawing/2014/main" id="{00000000-0008-0000-1D00-00002C000000}"/>
            </a:ext>
          </a:extLst>
        </xdr:cNvPr>
        <xdr:cNvSpPr txBox="1"/>
      </xdr:nvSpPr>
      <xdr:spPr>
        <a:xfrm>
          <a:off x="1853046" y="4978468"/>
          <a:ext cx="880459" cy="33210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2149D3B-D42D-4D41-A94B-EF488ABC8AD7}" type="TxLink">
            <a:rPr lang="en-US" sz="12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0.05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761999</xdr:colOff>
      <xdr:row>5</xdr:row>
      <xdr:rowOff>244492</xdr:rowOff>
    </xdr:from>
    <xdr:to>
      <xdr:col>11</xdr:col>
      <xdr:colOff>425822</xdr:colOff>
      <xdr:row>6</xdr:row>
      <xdr:rowOff>173180</xdr:rowOff>
    </xdr:to>
    <xdr:sp macro="" textlink="$X$13">
      <xdr:nvSpPr>
        <xdr:cNvPr id="45" name="TextBox 28">
          <a:extLst>
            <a:ext uri="{FF2B5EF4-FFF2-40B4-BE49-F238E27FC236}">
              <a16:creationId xmlns:a16="http://schemas.microsoft.com/office/drawing/2014/main" id="{00000000-0008-0000-1D00-00002D000000}"/>
            </a:ext>
          </a:extLst>
        </xdr:cNvPr>
        <xdr:cNvSpPr txBox="1"/>
      </xdr:nvSpPr>
      <xdr:spPr>
        <a:xfrm>
          <a:off x="8537863" y="2634401"/>
          <a:ext cx="2226914" cy="361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fld id="{09697396-6D78-4A8A-A2ED-191137E74AAD}" type="TxLink">
            <a:rPr lang="en-US" sz="1800" b="1" i="0" u="none" strike="noStrike"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 RB9 มม. รัดรอบ </a:t>
          </a:fld>
          <a:endParaRPr lang="en-US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702915</xdr:colOff>
      <xdr:row>5</xdr:row>
      <xdr:rowOff>150770</xdr:rowOff>
    </xdr:from>
    <xdr:to>
      <xdr:col>4</xdr:col>
      <xdr:colOff>173182</xdr:colOff>
      <xdr:row>6</xdr:row>
      <xdr:rowOff>34635</xdr:rowOff>
    </xdr:to>
    <xdr:sp macro="" textlink="$W$6">
      <xdr:nvSpPr>
        <xdr:cNvPr id="46" name="TextBox 64">
          <a:extLst>
            <a:ext uri="{FF2B5EF4-FFF2-40B4-BE49-F238E27FC236}">
              <a16:creationId xmlns:a16="http://schemas.microsoft.com/office/drawing/2014/main" id="{00000000-0008-0000-1D00-00002E000000}"/>
            </a:ext>
          </a:extLst>
        </xdr:cNvPr>
        <xdr:cNvSpPr txBox="1"/>
      </xdr:nvSpPr>
      <xdr:spPr>
        <a:xfrm>
          <a:off x="2729142" y="2540679"/>
          <a:ext cx="1357949" cy="3168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50E885D-8DF6-4C39-A0B2-B07BB239FD84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1.75   m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199668</xdr:colOff>
      <xdr:row>5</xdr:row>
      <xdr:rowOff>173181</xdr:rowOff>
    </xdr:from>
    <xdr:to>
      <xdr:col>1</xdr:col>
      <xdr:colOff>1080127</xdr:colOff>
      <xdr:row>9</xdr:row>
      <xdr:rowOff>0</xdr:rowOff>
    </xdr:to>
    <xdr:sp macro="" textlink="$W$9">
      <xdr:nvSpPr>
        <xdr:cNvPr id="48" name="TextBox 64">
          <a:extLst>
            <a:ext uri="{FF2B5EF4-FFF2-40B4-BE49-F238E27FC236}">
              <a16:creationId xmlns:a16="http://schemas.microsoft.com/office/drawing/2014/main" id="{00000000-0008-0000-1D00-000030000000}"/>
            </a:ext>
          </a:extLst>
        </xdr:cNvPr>
        <xdr:cNvSpPr txBox="1"/>
      </xdr:nvSpPr>
      <xdr:spPr>
        <a:xfrm>
          <a:off x="1117532" y="2563090"/>
          <a:ext cx="880459" cy="155863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3A582582-339A-42B2-ACDE-ED419D4A368B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2.15   m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1038225</xdr:colOff>
          <xdr:row>83</xdr:row>
          <xdr:rowOff>161925</xdr:rowOff>
        </xdr:from>
        <xdr:to>
          <xdr:col>26</xdr:col>
          <xdr:colOff>285750</xdr:colOff>
          <xdr:row>84</xdr:row>
          <xdr:rowOff>47625</xdr:rowOff>
        </xdr:to>
        <xdr:sp macro="" textlink="">
          <xdr:nvSpPr>
            <xdr:cNvPr id="75777" name="Object 1" hidden="1">
              <a:extLst>
                <a:ext uri="{63B3BB69-23CF-44E3-9099-C40C66FF867C}">
                  <a14:compatExt spid="_x0000_s75777"/>
                </a:ext>
                <a:ext uri="{FF2B5EF4-FFF2-40B4-BE49-F238E27FC236}">
                  <a16:creationId xmlns:a16="http://schemas.microsoft.com/office/drawing/2014/main" id="{00000000-0008-0000-1D00-0000012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32</xdr:col>
      <xdr:colOff>481348</xdr:colOff>
      <xdr:row>2</xdr:row>
      <xdr:rowOff>312965</xdr:rowOff>
    </xdr:from>
    <xdr:to>
      <xdr:col>34</xdr:col>
      <xdr:colOff>732675</xdr:colOff>
      <xdr:row>6</xdr:row>
      <xdr:rowOff>416827</xdr:rowOff>
    </xdr:to>
    <xdr:sp macro="" textlink="">
      <xdr:nvSpPr>
        <xdr:cNvPr id="28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D00-00001C000000}"/>
            </a:ext>
          </a:extLst>
        </xdr:cNvPr>
        <xdr:cNvSpPr/>
      </xdr:nvSpPr>
      <xdr:spPr>
        <a:xfrm>
          <a:off x="12823027" y="1483179"/>
          <a:ext cx="4251827" cy="1777541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476250</xdr:colOff>
      <xdr:row>7</xdr:row>
      <xdr:rowOff>372994</xdr:rowOff>
    </xdr:from>
    <xdr:to>
      <xdr:col>34</xdr:col>
      <xdr:colOff>783777</xdr:colOff>
      <xdr:row>11</xdr:row>
      <xdr:rowOff>362397</xdr:rowOff>
    </xdr:to>
    <xdr:sp macro="" textlink="">
      <xdr:nvSpPr>
        <xdr:cNvPr id="29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D00-00001D000000}"/>
            </a:ext>
          </a:extLst>
        </xdr:cNvPr>
        <xdr:cNvSpPr/>
      </xdr:nvSpPr>
      <xdr:spPr>
        <a:xfrm>
          <a:off x="12817929" y="3652315"/>
          <a:ext cx="4308027" cy="1731118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497023</xdr:colOff>
      <xdr:row>12</xdr:row>
      <xdr:rowOff>234271</xdr:rowOff>
    </xdr:from>
    <xdr:to>
      <xdr:col>34</xdr:col>
      <xdr:colOff>848043</xdr:colOff>
      <xdr:row>17</xdr:row>
      <xdr:rowOff>43829</xdr:rowOff>
    </xdr:to>
    <xdr:sp macro="" textlink="">
      <xdr:nvSpPr>
        <xdr:cNvPr id="30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D00-00001E000000}"/>
            </a:ext>
          </a:extLst>
        </xdr:cNvPr>
        <xdr:cNvSpPr/>
      </xdr:nvSpPr>
      <xdr:spPr>
        <a:xfrm>
          <a:off x="12838702" y="5690735"/>
          <a:ext cx="4351520" cy="183702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610720</xdr:colOff>
      <xdr:row>17</xdr:row>
      <xdr:rowOff>399409</xdr:rowOff>
    </xdr:from>
    <xdr:to>
      <xdr:col>34</xdr:col>
      <xdr:colOff>806021</xdr:colOff>
      <xdr:row>22</xdr:row>
      <xdr:rowOff>373795</xdr:rowOff>
    </xdr:to>
    <xdr:sp macro="" textlink="">
      <xdr:nvSpPr>
        <xdr:cNvPr id="31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D00-00001F000000}"/>
            </a:ext>
          </a:extLst>
        </xdr:cNvPr>
        <xdr:cNvSpPr/>
      </xdr:nvSpPr>
      <xdr:spPr>
        <a:xfrm>
          <a:off x="12952399" y="7883338"/>
          <a:ext cx="4195801" cy="2165136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36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6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3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</a:t>
          </a:r>
          <a:r>
            <a:rPr lang="th-TH" sz="3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36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502227</xdr:colOff>
      <xdr:row>17</xdr:row>
      <xdr:rowOff>346364</xdr:rowOff>
    </xdr:from>
    <xdr:to>
      <xdr:col>40</xdr:col>
      <xdr:colOff>519547</xdr:colOff>
      <xdr:row>22</xdr:row>
      <xdr:rowOff>467591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/>
      </xdr:nvSpPr>
      <xdr:spPr>
        <a:xfrm>
          <a:off x="17456727" y="7810500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710045</xdr:colOff>
      <xdr:row>2</xdr:row>
      <xdr:rowOff>74323</xdr:rowOff>
    </xdr:from>
    <xdr:to>
      <xdr:col>11</xdr:col>
      <xdr:colOff>640773</xdr:colOff>
      <xdr:row>15</xdr:row>
      <xdr:rowOff>346362</xdr:rowOff>
    </xdr:to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00000000-0008-0000-1E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9409" y="1234641"/>
          <a:ext cx="8208819" cy="5744585"/>
        </a:xfrm>
        <a:prstGeom prst="rect">
          <a:avLst/>
        </a:prstGeom>
      </xdr:spPr>
    </xdr:pic>
    <xdr:clientData/>
  </xdr:twoCellAnchor>
  <xdr:twoCellAnchor>
    <xdr:from>
      <xdr:col>28</xdr:col>
      <xdr:colOff>178976</xdr:colOff>
      <xdr:row>3</xdr:row>
      <xdr:rowOff>316646</xdr:rowOff>
    </xdr:from>
    <xdr:to>
      <xdr:col>30</xdr:col>
      <xdr:colOff>246530</xdr:colOff>
      <xdr:row>4</xdr:row>
      <xdr:rowOff>237725</xdr:rowOff>
    </xdr:to>
    <xdr:sp macro="" textlink="">
      <xdr:nvSpPr>
        <xdr:cNvPr id="6" name="TextBox 64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SpPr txBox="1"/>
      </xdr:nvSpPr>
      <xdr:spPr>
        <a:xfrm>
          <a:off x="21838826" y="1850171"/>
          <a:ext cx="1667754" cy="3592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4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RB</a:t>
          </a:r>
          <a:r>
            <a:rPr lang="en-US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9  </a:t>
          </a:r>
          <a:r>
            <a:rPr lang="th-TH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มม. </a:t>
          </a:r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t>@0.20</a:t>
          </a:r>
        </a:p>
      </xdr:txBody>
    </xdr:sp>
    <xdr:clientData/>
  </xdr:twoCellAnchor>
  <xdr:twoCellAnchor>
    <xdr:from>
      <xdr:col>28</xdr:col>
      <xdr:colOff>44024</xdr:colOff>
      <xdr:row>11</xdr:row>
      <xdr:rowOff>433827</xdr:rowOff>
    </xdr:from>
    <xdr:to>
      <xdr:col>29</xdr:col>
      <xdr:colOff>16008</xdr:colOff>
      <xdr:row>12</xdr:row>
      <xdr:rowOff>447434</xdr:rowOff>
    </xdr:to>
    <xdr:sp macro="" textlink="$S$4">
      <xdr:nvSpPr>
        <xdr:cNvPr id="7" name="TextBox 64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SpPr txBox="1"/>
      </xdr:nvSpPr>
      <xdr:spPr>
        <a:xfrm>
          <a:off x="21703874" y="5472552"/>
          <a:ext cx="1057834" cy="4517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786074</xdr:colOff>
      <xdr:row>11</xdr:row>
      <xdr:rowOff>69697</xdr:rowOff>
    </xdr:from>
    <xdr:to>
      <xdr:col>5</xdr:col>
      <xdr:colOff>511468</xdr:colOff>
      <xdr:row>11</xdr:row>
      <xdr:rowOff>350218</xdr:rowOff>
    </xdr:to>
    <xdr:sp macro="" textlink="$U$6">
      <xdr:nvSpPr>
        <xdr:cNvPr id="8" name="TextBox 64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SpPr txBox="1"/>
      </xdr:nvSpPr>
      <xdr:spPr>
        <a:xfrm>
          <a:off x="6085438" y="5057333"/>
          <a:ext cx="1387939" cy="28052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5580F7-5886-4D87-935A-58F1AC9C91E3}" type="TxLink">
            <a:rPr lang="en-US" sz="1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156408</xdr:colOff>
      <xdr:row>1</xdr:row>
      <xdr:rowOff>769524</xdr:rowOff>
    </xdr:from>
    <xdr:to>
      <xdr:col>28</xdr:col>
      <xdr:colOff>314890</xdr:colOff>
      <xdr:row>2</xdr:row>
      <xdr:rowOff>147024</xdr:rowOff>
    </xdr:to>
    <xdr:sp macro="" textlink="$P$8">
      <xdr:nvSpPr>
        <xdr:cNvPr id="9" name="TextBox 64">
          <a:extLst>
            <a:ext uri="{FF2B5EF4-FFF2-40B4-BE49-F238E27FC236}">
              <a16:creationId xmlns:a16="http://schemas.microsoft.com/office/drawing/2014/main" id="{00000000-0008-0000-1E00-000009000000}"/>
            </a:ext>
          </a:extLst>
        </xdr:cNvPr>
        <xdr:cNvSpPr txBox="1"/>
      </xdr:nvSpPr>
      <xdr:spPr>
        <a:xfrm>
          <a:off x="21225708" y="1036224"/>
          <a:ext cx="749032" cy="2728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28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40   m</a:t>
          </a:fld>
          <a:endParaRPr lang="th-TH" sz="1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510666</xdr:colOff>
      <xdr:row>10</xdr:row>
      <xdr:rowOff>296153</xdr:rowOff>
    </xdr:from>
    <xdr:to>
      <xdr:col>29</xdr:col>
      <xdr:colOff>537881</xdr:colOff>
      <xdr:row>11</xdr:row>
      <xdr:rowOff>198183</xdr:rowOff>
    </xdr:to>
    <xdr:sp macro="" textlink="$P$13">
      <xdr:nvSpPr>
        <xdr:cNvPr id="25" name="TextBox 64">
          <a:extLst>
            <a:ext uri="{FF2B5EF4-FFF2-40B4-BE49-F238E27FC236}">
              <a16:creationId xmlns:a16="http://schemas.microsoft.com/office/drawing/2014/main" id="{00000000-0008-0000-1E00-000019000000}"/>
            </a:ext>
          </a:extLst>
        </xdr:cNvPr>
        <xdr:cNvSpPr txBox="1"/>
      </xdr:nvSpPr>
      <xdr:spPr>
        <a:xfrm>
          <a:off x="21579966" y="4896728"/>
          <a:ext cx="1684565" cy="3401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8 DB20 มม. </a:t>
          </a:fld>
          <a:endParaRPr lang="th-TH" sz="8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805295</xdr:colOff>
      <xdr:row>14</xdr:row>
      <xdr:rowOff>329044</xdr:rowOff>
    </xdr:from>
    <xdr:to>
      <xdr:col>2</xdr:col>
      <xdr:colOff>1091045</xdr:colOff>
      <xdr:row>15</xdr:row>
      <xdr:rowOff>206578</xdr:rowOff>
    </xdr:to>
    <xdr:sp macro="" textlink="$S$8">
      <xdr:nvSpPr>
        <xdr:cNvPr id="26" name="TextBox 64">
          <a:extLst>
            <a:ext uri="{FF2B5EF4-FFF2-40B4-BE49-F238E27FC236}">
              <a16:creationId xmlns:a16="http://schemas.microsoft.com/office/drawing/2014/main" id="{00000000-0008-0000-1E00-00001A000000}"/>
            </a:ext>
          </a:extLst>
        </xdr:cNvPr>
        <xdr:cNvSpPr txBox="1"/>
      </xdr:nvSpPr>
      <xdr:spPr>
        <a:xfrm>
          <a:off x="1723159" y="6494317"/>
          <a:ext cx="1394113" cy="34512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1A60C25-BD35-40E1-8EB3-8FB139AD5113}" type="TxLink">
            <a:rPr lang="en-US" sz="40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0.7   m</a:t>
          </a:fld>
          <a:endParaRPr lang="th-TH" sz="2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224119</xdr:colOff>
      <xdr:row>7</xdr:row>
      <xdr:rowOff>125987</xdr:rowOff>
    </xdr:from>
    <xdr:to>
      <xdr:col>30</xdr:col>
      <xdr:colOff>336177</xdr:colOff>
      <xdr:row>7</xdr:row>
      <xdr:rowOff>427172</xdr:rowOff>
    </xdr:to>
    <xdr:sp macro="" textlink="$O$10">
      <xdr:nvSpPr>
        <xdr:cNvPr id="27" name="TextBox 64">
          <a:extLst>
            <a:ext uri="{FF2B5EF4-FFF2-40B4-BE49-F238E27FC236}">
              <a16:creationId xmlns:a16="http://schemas.microsoft.com/office/drawing/2014/main" id="{00000000-0008-0000-1E00-00001B000000}"/>
            </a:ext>
          </a:extLst>
        </xdr:cNvPr>
        <xdr:cNvSpPr txBox="1"/>
      </xdr:nvSpPr>
      <xdr:spPr>
        <a:xfrm>
          <a:off x="21883969" y="3412112"/>
          <a:ext cx="1712258" cy="3011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705970</xdr:colOff>
      <xdr:row>14</xdr:row>
      <xdr:rowOff>363231</xdr:rowOff>
    </xdr:from>
    <xdr:to>
      <xdr:col>29</xdr:col>
      <xdr:colOff>885265</xdr:colOff>
      <xdr:row>15</xdr:row>
      <xdr:rowOff>203375</xdr:rowOff>
    </xdr:to>
    <xdr:sp macro="" textlink="$O$10">
      <xdr:nvSpPr>
        <xdr:cNvPr id="28" name="TextBox 64">
          <a:extLst>
            <a:ext uri="{FF2B5EF4-FFF2-40B4-BE49-F238E27FC236}">
              <a16:creationId xmlns:a16="http://schemas.microsoft.com/office/drawing/2014/main" id="{00000000-0008-0000-1E00-00001C000000}"/>
            </a:ext>
          </a:extLst>
        </xdr:cNvPr>
        <xdr:cNvSpPr txBox="1"/>
      </xdr:nvSpPr>
      <xdr:spPr>
        <a:xfrm>
          <a:off x="21660970" y="6573531"/>
          <a:ext cx="1598520" cy="29734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714136</xdr:colOff>
      <xdr:row>9</xdr:row>
      <xdr:rowOff>321130</xdr:rowOff>
    </xdr:from>
    <xdr:to>
      <xdr:col>29</xdr:col>
      <xdr:colOff>683558</xdr:colOff>
      <xdr:row>10</xdr:row>
      <xdr:rowOff>183685</xdr:rowOff>
    </xdr:to>
    <xdr:sp macro="" textlink="$O$10">
      <xdr:nvSpPr>
        <xdr:cNvPr id="29" name="TextBox 64">
          <a:extLst>
            <a:ext uri="{FF2B5EF4-FFF2-40B4-BE49-F238E27FC236}">
              <a16:creationId xmlns:a16="http://schemas.microsoft.com/office/drawing/2014/main" id="{00000000-0008-0000-1E00-00001D000000}"/>
            </a:ext>
          </a:extLst>
        </xdr:cNvPr>
        <xdr:cNvSpPr txBox="1"/>
      </xdr:nvSpPr>
      <xdr:spPr>
        <a:xfrm>
          <a:off x="21659611" y="4483555"/>
          <a:ext cx="1598197" cy="3007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1074306</xdr:colOff>
      <xdr:row>15</xdr:row>
      <xdr:rowOff>193848</xdr:rowOff>
    </xdr:from>
    <xdr:to>
      <xdr:col>9</xdr:col>
      <xdr:colOff>115044</xdr:colOff>
      <xdr:row>16</xdr:row>
      <xdr:rowOff>238223</xdr:rowOff>
    </xdr:to>
    <xdr:sp macro="" textlink="$Z$11">
      <xdr:nvSpPr>
        <xdr:cNvPr id="39" name="TextBox 64">
          <a:extLst>
            <a:ext uri="{FF2B5EF4-FFF2-40B4-BE49-F238E27FC236}">
              <a16:creationId xmlns:a16="http://schemas.microsoft.com/office/drawing/2014/main" id="{00000000-0008-0000-1E00-000027000000}"/>
            </a:ext>
          </a:extLst>
        </xdr:cNvPr>
        <xdr:cNvSpPr txBox="1"/>
      </xdr:nvSpPr>
      <xdr:spPr>
        <a:xfrm>
          <a:off x="9387033" y="6826712"/>
          <a:ext cx="2746829" cy="44269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FFFE0D2-8CC5-442A-8049-D789967682DC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0.7 x 0.7  m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833514</xdr:colOff>
      <xdr:row>5</xdr:row>
      <xdr:rowOff>90068</xdr:rowOff>
    </xdr:from>
    <xdr:to>
      <xdr:col>11</xdr:col>
      <xdr:colOff>167026</xdr:colOff>
      <xdr:row>5</xdr:row>
      <xdr:rowOff>426652</xdr:rowOff>
    </xdr:to>
    <xdr:sp macro="" textlink="$P$13">
      <xdr:nvSpPr>
        <xdr:cNvPr id="41" name="TextBox 64">
          <a:extLst>
            <a:ext uri="{FF2B5EF4-FFF2-40B4-BE49-F238E27FC236}">
              <a16:creationId xmlns:a16="http://schemas.microsoft.com/office/drawing/2014/main" id="{00000000-0008-0000-1E00-000029000000}"/>
            </a:ext>
          </a:extLst>
        </xdr:cNvPr>
        <xdr:cNvSpPr txBox="1"/>
      </xdr:nvSpPr>
      <xdr:spPr>
        <a:xfrm>
          <a:off x="11674696" y="2479977"/>
          <a:ext cx="2069785" cy="3365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8 DB20 มม. </a:t>
          </a:fld>
          <a:endParaRPr lang="th-TH" sz="9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116421</xdr:colOff>
      <xdr:row>11</xdr:row>
      <xdr:rowOff>123921</xdr:rowOff>
    </xdr:from>
    <xdr:to>
      <xdr:col>12</xdr:col>
      <xdr:colOff>417598</xdr:colOff>
      <xdr:row>11</xdr:row>
      <xdr:rowOff>325812</xdr:rowOff>
    </xdr:to>
    <xdr:sp macro="" textlink="">
      <xdr:nvSpPr>
        <xdr:cNvPr id="42" name="TextBox 15">
          <a:extLst>
            <a:ext uri="{FF2B5EF4-FFF2-40B4-BE49-F238E27FC236}">
              <a16:creationId xmlns:a16="http://schemas.microsoft.com/office/drawing/2014/main" id="{00000000-0008-0000-1E00-00002A000000}"/>
            </a:ext>
          </a:extLst>
        </xdr:cNvPr>
        <xdr:cNvSpPr txBox="1"/>
      </xdr:nvSpPr>
      <xdr:spPr>
        <a:xfrm>
          <a:off x="13693876" y="5111557"/>
          <a:ext cx="1253677" cy="2018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Coarse sand</a:t>
          </a:r>
          <a:endParaRPr lang="th-TH" sz="1600"/>
        </a:p>
      </xdr:txBody>
    </xdr:sp>
    <xdr:clientData/>
  </xdr:twoCellAnchor>
  <xdr:twoCellAnchor>
    <xdr:from>
      <xdr:col>11</xdr:col>
      <xdr:colOff>114022</xdr:colOff>
      <xdr:row>10</xdr:row>
      <xdr:rowOff>248860</xdr:rowOff>
    </xdr:from>
    <xdr:to>
      <xdr:col>12</xdr:col>
      <xdr:colOff>572081</xdr:colOff>
      <xdr:row>11</xdr:row>
      <xdr:rowOff>129798</xdr:rowOff>
    </xdr:to>
    <xdr:sp macro="" textlink="">
      <xdr:nvSpPr>
        <xdr:cNvPr id="43" name="TextBox 12">
          <a:extLst>
            <a:ext uri="{FF2B5EF4-FFF2-40B4-BE49-F238E27FC236}">
              <a16:creationId xmlns:a16="http://schemas.microsoft.com/office/drawing/2014/main" id="{00000000-0008-0000-1E00-00002B000000}"/>
            </a:ext>
          </a:extLst>
        </xdr:cNvPr>
        <xdr:cNvSpPr txBox="1"/>
      </xdr:nvSpPr>
      <xdr:spPr>
        <a:xfrm>
          <a:off x="13691477" y="4803542"/>
          <a:ext cx="1410559" cy="3138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Concrete</a:t>
          </a:r>
          <a:r>
            <a:rPr lang="en-US" sz="1600" baseline="0"/>
            <a:t> 1:3:5</a:t>
          </a:r>
          <a:endParaRPr lang="th-TH" sz="1600"/>
        </a:p>
      </xdr:txBody>
    </xdr:sp>
    <xdr:clientData/>
  </xdr:twoCellAnchor>
  <xdr:twoCellAnchor>
    <xdr:from>
      <xdr:col>4</xdr:col>
      <xdr:colOff>1054516</xdr:colOff>
      <xdr:row>10</xdr:row>
      <xdr:rowOff>231320</xdr:rowOff>
    </xdr:from>
    <xdr:to>
      <xdr:col>5</xdr:col>
      <xdr:colOff>566839</xdr:colOff>
      <xdr:row>11</xdr:row>
      <xdr:rowOff>130467</xdr:rowOff>
    </xdr:to>
    <xdr:sp macro="" textlink="$U$5">
      <xdr:nvSpPr>
        <xdr:cNvPr id="47" name="TextBox 64">
          <a:extLst>
            <a:ext uri="{FF2B5EF4-FFF2-40B4-BE49-F238E27FC236}">
              <a16:creationId xmlns:a16="http://schemas.microsoft.com/office/drawing/2014/main" id="{00000000-0008-0000-1E00-00002F000000}"/>
            </a:ext>
          </a:extLst>
        </xdr:cNvPr>
        <xdr:cNvSpPr txBox="1"/>
      </xdr:nvSpPr>
      <xdr:spPr>
        <a:xfrm>
          <a:off x="6353880" y="4786002"/>
          <a:ext cx="1174868" cy="33210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2149D3B-D42D-4D41-A94B-EF488ABC8AD7}" type="TxLink">
            <a:rPr lang="en-US" sz="1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0.05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121011</xdr:colOff>
      <xdr:row>5</xdr:row>
      <xdr:rowOff>203745</xdr:rowOff>
    </xdr:from>
    <xdr:to>
      <xdr:col>6</xdr:col>
      <xdr:colOff>23502</xdr:colOff>
      <xdr:row>6</xdr:row>
      <xdr:rowOff>95756</xdr:rowOff>
    </xdr:to>
    <xdr:sp macro="" textlink="$W$6">
      <xdr:nvSpPr>
        <xdr:cNvPr id="49" name="TextBox 64">
          <a:extLst>
            <a:ext uri="{FF2B5EF4-FFF2-40B4-BE49-F238E27FC236}">
              <a16:creationId xmlns:a16="http://schemas.microsoft.com/office/drawing/2014/main" id="{00000000-0008-0000-1E00-000031000000}"/>
            </a:ext>
          </a:extLst>
        </xdr:cNvPr>
        <xdr:cNvSpPr txBox="1"/>
      </xdr:nvSpPr>
      <xdr:spPr>
        <a:xfrm>
          <a:off x="7082920" y="2593654"/>
          <a:ext cx="1253309" cy="32496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50E885D-8DF6-4C39-A0B2-B07BB239FD84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1.4   m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717321</xdr:colOff>
      <xdr:row>12</xdr:row>
      <xdr:rowOff>351094</xdr:rowOff>
    </xdr:from>
    <xdr:to>
      <xdr:col>8</xdr:col>
      <xdr:colOff>157973</xdr:colOff>
      <xdr:row>14</xdr:row>
      <xdr:rowOff>6768</xdr:rowOff>
    </xdr:to>
    <xdr:sp macro="" textlink="">
      <xdr:nvSpPr>
        <xdr:cNvPr id="96" name="TextBox 38">
          <a:extLst>
            <a:ext uri="{FF2B5EF4-FFF2-40B4-BE49-F238E27FC236}">
              <a16:creationId xmlns:a16="http://schemas.microsoft.com/office/drawing/2014/main" id="{00000000-0008-0000-1E00-000060000000}"/>
            </a:ext>
          </a:extLst>
        </xdr:cNvPr>
        <xdr:cNvSpPr txBox="1"/>
      </xdr:nvSpPr>
      <xdr:spPr>
        <a:xfrm>
          <a:off x="10467457" y="5771685"/>
          <a:ext cx="531698" cy="4003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Pile</a:t>
          </a:r>
          <a:endParaRPr lang="th-TH" sz="1600"/>
        </a:p>
      </xdr:txBody>
    </xdr:sp>
    <xdr:clientData/>
  </xdr:twoCellAnchor>
  <xdr:twoCellAnchor>
    <xdr:from>
      <xdr:col>9</xdr:col>
      <xdr:colOff>450273</xdr:colOff>
      <xdr:row>12</xdr:row>
      <xdr:rowOff>91103</xdr:rowOff>
    </xdr:from>
    <xdr:to>
      <xdr:col>12</xdr:col>
      <xdr:colOff>968290</xdr:colOff>
      <xdr:row>13</xdr:row>
      <xdr:rowOff>57486</xdr:rowOff>
    </xdr:to>
    <xdr:sp macro="" textlink="$X$73">
      <xdr:nvSpPr>
        <xdr:cNvPr id="2" name="TextBox 15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/>
      </xdr:nvSpPr>
      <xdr:spPr>
        <a:xfrm>
          <a:off x="12469091" y="5511694"/>
          <a:ext cx="3029154" cy="433974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5F126FD5-D2EF-4FF8-A804-85DBB9C9BAD8}" type="TxLink">
            <a:rPr lang="en-US" sz="2400" b="1" i="0" u="none" strike="noStrike"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ctr"/>
            <a:t>  I-22  0.22x0.22x6  m.</a:t>
          </a:fld>
          <a:endParaRPr lang="th-TH" sz="4800" b="1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349522</xdr:colOff>
      <xdr:row>4</xdr:row>
      <xdr:rowOff>12908</xdr:rowOff>
    </xdr:from>
    <xdr:to>
      <xdr:col>6</xdr:col>
      <xdr:colOff>1174975</xdr:colOff>
      <xdr:row>4</xdr:row>
      <xdr:rowOff>331935</xdr:rowOff>
    </xdr:to>
    <xdr:sp macro="" textlink="$Y$5">
      <xdr:nvSpPr>
        <xdr:cNvPr id="30" name="TextBox 11">
          <a:extLst>
            <a:ext uri="{FF2B5EF4-FFF2-40B4-BE49-F238E27FC236}">
              <a16:creationId xmlns:a16="http://schemas.microsoft.com/office/drawing/2014/main" id="{00000000-0008-0000-1E00-00001E000000}"/>
            </a:ext>
          </a:extLst>
        </xdr:cNvPr>
        <xdr:cNvSpPr txBox="1"/>
      </xdr:nvSpPr>
      <xdr:spPr>
        <a:xfrm>
          <a:off x="7311431" y="1969863"/>
          <a:ext cx="2176271" cy="3190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fld id="{F13FA415-76DA-488C-BCA5-4CD772531F42}" type="TxLink">
            <a:rPr lang="en-US" sz="1600" b="1" i="0" u="none" strike="noStrike"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Column 0.3 x 0.3 m </a:t>
          </a:fld>
          <a:endParaRPr lang="th-TH" sz="24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569709</xdr:colOff>
      <xdr:row>7</xdr:row>
      <xdr:rowOff>335767</xdr:rowOff>
    </xdr:from>
    <xdr:to>
      <xdr:col>11</xdr:col>
      <xdr:colOff>70509</xdr:colOff>
      <xdr:row>9</xdr:row>
      <xdr:rowOff>127412</xdr:rowOff>
    </xdr:to>
    <xdr:sp macro="" textlink="$X$11">
      <xdr:nvSpPr>
        <xdr:cNvPr id="31" name="TextBox 11">
          <a:extLst>
            <a:ext uri="{FF2B5EF4-FFF2-40B4-BE49-F238E27FC236}">
              <a16:creationId xmlns:a16="http://schemas.microsoft.com/office/drawing/2014/main" id="{00000000-0008-0000-1E00-00001F000000}"/>
            </a:ext>
          </a:extLst>
        </xdr:cNvPr>
        <xdr:cNvSpPr txBox="1"/>
      </xdr:nvSpPr>
      <xdr:spPr>
        <a:xfrm>
          <a:off x="11410891" y="3591585"/>
          <a:ext cx="2237073" cy="6575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fld id="{EA757986-31F6-4C3E-A18F-372E70031297}" type="TxLink">
            <a:rPr lang="en-US" sz="1400" b="1" i="0" u="none" strike="noStrike"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 DB12 มม. เหล็กปลอก</a:t>
          </a:fld>
          <a:endParaRPr lang="th-TH" sz="24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204932</xdr:colOff>
      <xdr:row>8</xdr:row>
      <xdr:rowOff>257184</xdr:rowOff>
    </xdr:from>
    <xdr:to>
      <xdr:col>6</xdr:col>
      <xdr:colOff>205592</xdr:colOff>
      <xdr:row>9</xdr:row>
      <xdr:rowOff>266923</xdr:rowOff>
    </xdr:to>
    <xdr:sp macro="" textlink="$U$8">
      <xdr:nvSpPr>
        <xdr:cNvPr id="4" name="TextBox 64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SpPr txBox="1"/>
      </xdr:nvSpPr>
      <xdr:spPr>
        <a:xfrm>
          <a:off x="7166841" y="3945957"/>
          <a:ext cx="1351478" cy="44269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167F82-1511-4B11-87F8-D24FA4CDF26B}" type="TxLink">
            <a:rPr lang="en-US" sz="36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0.45 m</a:t>
          </a:fld>
          <a:endParaRPr lang="th-TH" sz="2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285899</xdr:colOff>
      <xdr:row>2</xdr:row>
      <xdr:rowOff>207818</xdr:rowOff>
    </xdr:from>
    <xdr:to>
      <xdr:col>37</xdr:col>
      <xdr:colOff>1058375</xdr:colOff>
      <xdr:row>6</xdr:row>
      <xdr:rowOff>319320</xdr:rowOff>
    </xdr:to>
    <xdr:sp macro="" textlink="">
      <xdr:nvSpPr>
        <xdr:cNvPr id="11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E00-00000B000000}"/>
            </a:ext>
          </a:extLst>
        </xdr:cNvPr>
        <xdr:cNvSpPr/>
      </xdr:nvSpPr>
      <xdr:spPr>
        <a:xfrm>
          <a:off x="13274535" y="1368136"/>
          <a:ext cx="4305385" cy="1774048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280801</xdr:colOff>
      <xdr:row>7</xdr:row>
      <xdr:rowOff>277961</xdr:rowOff>
    </xdr:from>
    <xdr:to>
      <xdr:col>37</xdr:col>
      <xdr:colOff>1109477</xdr:colOff>
      <xdr:row>11</xdr:row>
      <xdr:rowOff>286140</xdr:rowOff>
    </xdr:to>
    <xdr:sp macro="" textlink="">
      <xdr:nvSpPr>
        <xdr:cNvPr id="12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E00-00000C000000}"/>
            </a:ext>
          </a:extLst>
        </xdr:cNvPr>
        <xdr:cNvSpPr/>
      </xdr:nvSpPr>
      <xdr:spPr>
        <a:xfrm>
          <a:off x="13269437" y="3533779"/>
          <a:ext cx="4361585" cy="1739997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301574</xdr:colOff>
      <xdr:row>12</xdr:row>
      <xdr:rowOff>168491</xdr:rowOff>
    </xdr:from>
    <xdr:to>
      <xdr:col>37</xdr:col>
      <xdr:colOff>1179928</xdr:colOff>
      <xdr:row>16</xdr:row>
      <xdr:rowOff>428976</xdr:rowOff>
    </xdr:to>
    <xdr:sp macro="" textlink="">
      <xdr:nvSpPr>
        <xdr:cNvPr id="13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E00-00000D000000}"/>
            </a:ext>
          </a:extLst>
        </xdr:cNvPr>
        <xdr:cNvSpPr/>
      </xdr:nvSpPr>
      <xdr:spPr>
        <a:xfrm>
          <a:off x="13290210" y="5589082"/>
          <a:ext cx="4411263" cy="1871076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471301</xdr:colOff>
      <xdr:row>18</xdr:row>
      <xdr:rowOff>54428</xdr:rowOff>
    </xdr:from>
    <xdr:to>
      <xdr:col>37</xdr:col>
      <xdr:colOff>1269174</xdr:colOff>
      <xdr:row>23</xdr:row>
      <xdr:rowOff>110093</xdr:rowOff>
    </xdr:to>
    <xdr:sp macro="" textlink="">
      <xdr:nvSpPr>
        <xdr:cNvPr id="14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E00-00000E000000}"/>
            </a:ext>
          </a:extLst>
        </xdr:cNvPr>
        <xdr:cNvSpPr/>
      </xdr:nvSpPr>
      <xdr:spPr>
        <a:xfrm>
          <a:off x="13459937" y="7951519"/>
          <a:ext cx="4330782" cy="2445574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5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5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1 pile  </a:t>
          </a:r>
          <a:endParaRPr lang="th-TH" sz="5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654627</xdr:colOff>
      <xdr:row>6</xdr:row>
      <xdr:rowOff>100445</xdr:rowOff>
    </xdr:from>
    <xdr:to>
      <xdr:col>4</xdr:col>
      <xdr:colOff>1514565</xdr:colOff>
      <xdr:row>8</xdr:row>
      <xdr:rowOff>346363</xdr:rowOff>
    </xdr:to>
    <xdr:sp macro="" textlink="$U$7">
      <xdr:nvSpPr>
        <xdr:cNvPr id="16" name="TextBox 64">
          <a:extLst>
            <a:ext uri="{FF2B5EF4-FFF2-40B4-BE49-F238E27FC236}">
              <a16:creationId xmlns:a16="http://schemas.microsoft.com/office/drawing/2014/main" id="{00000000-0008-0000-1E00-000010000000}"/>
            </a:ext>
          </a:extLst>
        </xdr:cNvPr>
        <xdr:cNvSpPr txBox="1"/>
      </xdr:nvSpPr>
      <xdr:spPr>
        <a:xfrm>
          <a:off x="5278582" y="2923309"/>
          <a:ext cx="1535347" cy="11118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60C05DCC-A898-4A49-AFC4-6B8E1498600F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583562</xdr:colOff>
      <xdr:row>6</xdr:row>
      <xdr:rowOff>3258</xdr:rowOff>
    </xdr:from>
    <xdr:to>
      <xdr:col>11</xdr:col>
      <xdr:colOff>155862</xdr:colOff>
      <xdr:row>7</xdr:row>
      <xdr:rowOff>227858</xdr:rowOff>
    </xdr:to>
    <xdr:sp macro="" textlink="$X$17">
      <xdr:nvSpPr>
        <xdr:cNvPr id="18" name="TextBox 11">
          <a:extLst>
            <a:ext uri="{FF2B5EF4-FFF2-40B4-BE49-F238E27FC236}">
              <a16:creationId xmlns:a16="http://schemas.microsoft.com/office/drawing/2014/main" id="{00000000-0008-0000-1E00-000012000000}"/>
            </a:ext>
          </a:extLst>
        </xdr:cNvPr>
        <xdr:cNvSpPr txBox="1"/>
      </xdr:nvSpPr>
      <xdr:spPr>
        <a:xfrm>
          <a:off x="11424744" y="2826122"/>
          <a:ext cx="2308573" cy="6575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fld id="{0D63B72C-6076-4546-B2D6-A8DE3B44354C}" type="TxLink">
            <a:rPr lang="en-US" sz="1400" b="1" i="0" u="none" strike="noStrike"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 DB12 มม. เหล็กตะแกรง</a:t>
          </a:fld>
          <a:endParaRPr lang="th-TH" sz="28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17316</xdr:colOff>
      <xdr:row>3</xdr:row>
      <xdr:rowOff>259773</xdr:rowOff>
    </xdr:from>
    <xdr:to>
      <xdr:col>3</xdr:col>
      <xdr:colOff>103908</xdr:colOff>
      <xdr:row>14</xdr:row>
      <xdr:rowOff>279101</xdr:rowOff>
    </xdr:to>
    <xdr:pic>
      <xdr:nvPicPr>
        <xdr:cNvPr id="20" name="รูปภาพ 19">
          <a:extLst>
            <a:ext uri="{FF2B5EF4-FFF2-40B4-BE49-F238E27FC236}">
              <a16:creationId xmlns:a16="http://schemas.microsoft.com/office/drawing/2014/main" id="{00000000-0008-0000-1E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35180" y="1783773"/>
          <a:ext cx="3792683" cy="4660601"/>
        </a:xfrm>
        <a:prstGeom prst="rect">
          <a:avLst/>
        </a:prstGeom>
      </xdr:spPr>
    </xdr:pic>
    <xdr:clientData/>
  </xdr:twoCellAnchor>
  <xdr:twoCellAnchor>
    <xdr:from>
      <xdr:col>2</xdr:col>
      <xdr:colOff>2452008</xdr:colOff>
      <xdr:row>7</xdr:row>
      <xdr:rowOff>389904</xdr:rowOff>
    </xdr:from>
    <xdr:to>
      <xdr:col>3</xdr:col>
      <xdr:colOff>199405</xdr:colOff>
      <xdr:row>11</xdr:row>
      <xdr:rowOff>52199</xdr:rowOff>
    </xdr:to>
    <xdr:sp macro="" textlink="$S$8">
      <xdr:nvSpPr>
        <xdr:cNvPr id="21" name="TextBox 64">
          <a:extLst>
            <a:ext uri="{FF2B5EF4-FFF2-40B4-BE49-F238E27FC236}">
              <a16:creationId xmlns:a16="http://schemas.microsoft.com/office/drawing/2014/main" id="{00000000-0008-0000-1E00-000015000000}"/>
            </a:ext>
          </a:extLst>
        </xdr:cNvPr>
        <xdr:cNvSpPr txBox="1"/>
      </xdr:nvSpPr>
      <xdr:spPr>
        <a:xfrm rot="5400000">
          <a:off x="3953741" y="4170216"/>
          <a:ext cx="1394113" cy="34512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91A60C25-BD35-40E1-8EB3-8FB139AD5113}" type="TxLink">
            <a:rPr lang="en-US" sz="40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0.7   m</a:t>
          </a:fld>
          <a:endParaRPr lang="th-TH" sz="2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351558</xdr:colOff>
      <xdr:row>3</xdr:row>
      <xdr:rowOff>152399</xdr:rowOff>
    </xdr:from>
    <xdr:to>
      <xdr:col>2</xdr:col>
      <xdr:colOff>637308</xdr:colOff>
      <xdr:row>4</xdr:row>
      <xdr:rowOff>64569</xdr:rowOff>
    </xdr:to>
    <xdr:sp macro="" textlink="$S$7">
      <xdr:nvSpPr>
        <xdr:cNvPr id="22" name="TextBox 64">
          <a:extLst>
            <a:ext uri="{FF2B5EF4-FFF2-40B4-BE49-F238E27FC236}">
              <a16:creationId xmlns:a16="http://schemas.microsoft.com/office/drawing/2014/main" id="{00000000-0008-0000-1E00-000016000000}"/>
            </a:ext>
          </a:extLst>
        </xdr:cNvPr>
        <xdr:cNvSpPr txBox="1"/>
      </xdr:nvSpPr>
      <xdr:spPr>
        <a:xfrm>
          <a:off x="1269422" y="1676399"/>
          <a:ext cx="1394113" cy="34512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82EA39C-6202-4854-A2B0-5C9B16505EBF}" type="TxLink">
            <a:rPr lang="en-US" sz="32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0.35   m</a:t>
          </a:fld>
          <a:endParaRPr lang="th-TH" sz="4000" b="1" i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521276</xdr:colOff>
      <xdr:row>3</xdr:row>
      <xdr:rowOff>148935</xdr:rowOff>
    </xdr:from>
    <xdr:to>
      <xdr:col>2</xdr:col>
      <xdr:colOff>1915389</xdr:colOff>
      <xdr:row>4</xdr:row>
      <xdr:rowOff>61105</xdr:rowOff>
    </xdr:to>
    <xdr:sp macro="" textlink="$S$7">
      <xdr:nvSpPr>
        <xdr:cNvPr id="23" name="TextBox 64">
          <a:extLst>
            <a:ext uri="{FF2B5EF4-FFF2-40B4-BE49-F238E27FC236}">
              <a16:creationId xmlns:a16="http://schemas.microsoft.com/office/drawing/2014/main" id="{00000000-0008-0000-1E00-000017000000}"/>
            </a:ext>
          </a:extLst>
        </xdr:cNvPr>
        <xdr:cNvSpPr txBox="1"/>
      </xdr:nvSpPr>
      <xdr:spPr>
        <a:xfrm>
          <a:off x="2547503" y="1672935"/>
          <a:ext cx="1394113" cy="34512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82EA39C-6202-4854-A2B0-5C9B16505EBF}" type="TxLink">
            <a:rPr lang="en-US" sz="32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0.35   m</a:t>
          </a:fld>
          <a:endParaRPr lang="th-TH" sz="4000" b="1" i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38</xdr:col>
      <xdr:colOff>89647</xdr:colOff>
      <xdr:row>18</xdr:row>
      <xdr:rowOff>156883</xdr:rowOff>
    </xdr:from>
    <xdr:to>
      <xdr:col>41</xdr:col>
      <xdr:colOff>1939638</xdr:colOff>
      <xdr:row>23</xdr:row>
      <xdr:rowOff>24450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SpPr/>
      </xdr:nvSpPr>
      <xdr:spPr>
        <a:xfrm>
          <a:off x="20955000" y="8124265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713783</xdr:colOff>
      <xdr:row>2</xdr:row>
      <xdr:rowOff>323491</xdr:rowOff>
    </xdr:from>
    <xdr:to>
      <xdr:col>11</xdr:col>
      <xdr:colOff>802821</xdr:colOff>
      <xdr:row>15</xdr:row>
      <xdr:rowOff>17972</xdr:rowOff>
    </xdr:to>
    <xdr:pic>
      <xdr:nvPicPr>
        <xdr:cNvPr id="40" name="รูปภาพ 39">
          <a:extLst>
            <a:ext uri="{FF2B5EF4-FFF2-40B4-BE49-F238E27FC236}">
              <a16:creationId xmlns:a16="http://schemas.microsoft.com/office/drawing/2014/main" id="{00000000-0008-0000-1F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9033" y="1493705"/>
          <a:ext cx="7001467" cy="5178160"/>
        </a:xfrm>
        <a:prstGeom prst="rect">
          <a:avLst/>
        </a:prstGeom>
      </xdr:spPr>
    </xdr:pic>
    <xdr:clientData/>
  </xdr:twoCellAnchor>
  <xdr:twoCellAnchor editAs="oneCell">
    <xdr:from>
      <xdr:col>1</xdr:col>
      <xdr:colOff>53915</xdr:colOff>
      <xdr:row>4</xdr:row>
      <xdr:rowOff>27953</xdr:rowOff>
    </xdr:from>
    <xdr:to>
      <xdr:col>4</xdr:col>
      <xdr:colOff>457970</xdr:colOff>
      <xdr:row>14</xdr:row>
      <xdr:rowOff>25152</xdr:rowOff>
    </xdr:to>
    <xdr:pic>
      <xdr:nvPicPr>
        <xdr:cNvPr id="41" name="รูปภาพ 40">
          <a:extLst>
            <a:ext uri="{FF2B5EF4-FFF2-40B4-BE49-F238E27FC236}">
              <a16:creationId xmlns:a16="http://schemas.microsoft.com/office/drawing/2014/main" id="{00000000-0008-0000-1F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0472" y="2004840"/>
          <a:ext cx="3405328" cy="4184604"/>
        </a:xfrm>
        <a:prstGeom prst="rect">
          <a:avLst/>
        </a:prstGeom>
      </xdr:spPr>
    </xdr:pic>
    <xdr:clientData/>
  </xdr:twoCellAnchor>
  <xdr:twoCellAnchor>
    <xdr:from>
      <xdr:col>9</xdr:col>
      <xdr:colOff>35698</xdr:colOff>
      <xdr:row>5</xdr:row>
      <xdr:rowOff>173369</xdr:rowOff>
    </xdr:from>
    <xdr:to>
      <xdr:col>11</xdr:col>
      <xdr:colOff>538682</xdr:colOff>
      <xdr:row>6</xdr:row>
      <xdr:rowOff>75397</xdr:rowOff>
    </xdr:to>
    <xdr:sp macro="" textlink="$P$13">
      <xdr:nvSpPr>
        <xdr:cNvPr id="3" name="TextBox 64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SpPr txBox="1"/>
      </xdr:nvSpPr>
      <xdr:spPr>
        <a:xfrm>
          <a:off x="9302162" y="2581833"/>
          <a:ext cx="2054199" cy="3374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8 DB20 มม. </a:t>
          </a:fld>
          <a:endParaRPr lang="th-TH" sz="1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178976</xdr:colOff>
      <xdr:row>3</xdr:row>
      <xdr:rowOff>316646</xdr:rowOff>
    </xdr:from>
    <xdr:to>
      <xdr:col>30</xdr:col>
      <xdr:colOff>246530</xdr:colOff>
      <xdr:row>4</xdr:row>
      <xdr:rowOff>237725</xdr:rowOff>
    </xdr:to>
    <xdr:sp macro="" textlink="">
      <xdr:nvSpPr>
        <xdr:cNvPr id="4" name="TextBox 64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SpPr txBox="1"/>
      </xdr:nvSpPr>
      <xdr:spPr>
        <a:xfrm>
          <a:off x="22155056" y="1848266"/>
          <a:ext cx="1629654" cy="3554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4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RB</a:t>
          </a:r>
          <a:r>
            <a:rPr lang="en-US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9  </a:t>
          </a:r>
          <a:r>
            <a:rPr lang="th-TH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มม. </a:t>
          </a:r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t>@0.20</a:t>
          </a:r>
        </a:p>
      </xdr:txBody>
    </xdr:sp>
    <xdr:clientData/>
  </xdr:twoCellAnchor>
  <xdr:twoCellAnchor>
    <xdr:from>
      <xdr:col>28</xdr:col>
      <xdr:colOff>44024</xdr:colOff>
      <xdr:row>11</xdr:row>
      <xdr:rowOff>433827</xdr:rowOff>
    </xdr:from>
    <xdr:to>
      <xdr:col>29</xdr:col>
      <xdr:colOff>16008</xdr:colOff>
      <xdr:row>12</xdr:row>
      <xdr:rowOff>447434</xdr:rowOff>
    </xdr:to>
    <xdr:sp macro="" textlink="$S$4">
      <xdr:nvSpPr>
        <xdr:cNvPr id="5" name="TextBox 64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SpPr txBox="1"/>
      </xdr:nvSpPr>
      <xdr:spPr>
        <a:xfrm>
          <a:off x="22020104" y="5440167"/>
          <a:ext cx="1031164" cy="44794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702453</xdr:colOff>
      <xdr:row>10</xdr:row>
      <xdr:rowOff>402452</xdr:rowOff>
    </xdr:from>
    <xdr:to>
      <xdr:col>6</xdr:col>
      <xdr:colOff>421662</xdr:colOff>
      <xdr:row>11</xdr:row>
      <xdr:rowOff>176893</xdr:rowOff>
    </xdr:to>
    <xdr:sp macro="" textlink="$U$6">
      <xdr:nvSpPr>
        <xdr:cNvPr id="6" name="TextBox 64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SpPr txBox="1"/>
      </xdr:nvSpPr>
      <xdr:spPr>
        <a:xfrm>
          <a:off x="4607703" y="4988059"/>
          <a:ext cx="1379280" cy="2098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5580F7-5886-4D87-935A-58F1AC9C91E3}" type="TxLink">
            <a:rPr lang="en-US" sz="1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156408</xdr:colOff>
      <xdr:row>1</xdr:row>
      <xdr:rowOff>769524</xdr:rowOff>
    </xdr:from>
    <xdr:to>
      <xdr:col>28</xdr:col>
      <xdr:colOff>314890</xdr:colOff>
      <xdr:row>2</xdr:row>
      <xdr:rowOff>147024</xdr:rowOff>
    </xdr:to>
    <xdr:sp macro="" textlink="$P$8">
      <xdr:nvSpPr>
        <xdr:cNvPr id="7" name="TextBox 64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SpPr txBox="1"/>
      </xdr:nvSpPr>
      <xdr:spPr>
        <a:xfrm>
          <a:off x="21553368" y="1036224"/>
          <a:ext cx="737602" cy="2766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28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40   m</a:t>
          </a:fld>
          <a:endParaRPr lang="th-TH" sz="1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510666</xdr:colOff>
      <xdr:row>10</xdr:row>
      <xdr:rowOff>296153</xdr:rowOff>
    </xdr:from>
    <xdr:to>
      <xdr:col>29</xdr:col>
      <xdr:colOff>537881</xdr:colOff>
      <xdr:row>11</xdr:row>
      <xdr:rowOff>198183</xdr:rowOff>
    </xdr:to>
    <xdr:sp macro="" textlink="$P$13">
      <xdr:nvSpPr>
        <xdr:cNvPr id="9" name="TextBox 64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SpPr txBox="1"/>
      </xdr:nvSpPr>
      <xdr:spPr>
        <a:xfrm>
          <a:off x="21907626" y="4868153"/>
          <a:ext cx="1627415" cy="3363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8 DB20 มม. </a:t>
          </a:fld>
          <a:endParaRPr lang="th-TH" sz="8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394608</xdr:colOff>
      <xdr:row>14</xdr:row>
      <xdr:rowOff>408214</xdr:rowOff>
    </xdr:from>
    <xdr:to>
      <xdr:col>8</xdr:col>
      <xdr:colOff>903514</xdr:colOff>
      <xdr:row>15</xdr:row>
      <xdr:rowOff>299356</xdr:rowOff>
    </xdr:to>
    <xdr:sp macro="" textlink="$Z$11">
      <xdr:nvSpPr>
        <xdr:cNvPr id="10" name="TextBox 64"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SpPr txBox="1"/>
      </xdr:nvSpPr>
      <xdr:spPr>
        <a:xfrm>
          <a:off x="7388679" y="6599464"/>
          <a:ext cx="1597478" cy="3537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25E90BC-4216-4467-B157-0EE7F30168B2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0.45 x 0.45  m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224119</xdr:colOff>
      <xdr:row>7</xdr:row>
      <xdr:rowOff>125987</xdr:rowOff>
    </xdr:from>
    <xdr:to>
      <xdr:col>30</xdr:col>
      <xdr:colOff>336177</xdr:colOff>
      <xdr:row>7</xdr:row>
      <xdr:rowOff>427172</xdr:rowOff>
    </xdr:to>
    <xdr:sp macro="" textlink="$O$10">
      <xdr:nvSpPr>
        <xdr:cNvPr id="11" name="TextBox 64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SpPr txBox="1"/>
      </xdr:nvSpPr>
      <xdr:spPr>
        <a:xfrm>
          <a:off x="22200199" y="3394967"/>
          <a:ext cx="1674158" cy="3011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705970</xdr:colOff>
      <xdr:row>14</xdr:row>
      <xdr:rowOff>363231</xdr:rowOff>
    </xdr:from>
    <xdr:to>
      <xdr:col>29</xdr:col>
      <xdr:colOff>885265</xdr:colOff>
      <xdr:row>15</xdr:row>
      <xdr:rowOff>203375</xdr:rowOff>
    </xdr:to>
    <xdr:sp macro="" textlink="$O$10">
      <xdr:nvSpPr>
        <xdr:cNvPr id="12" name="TextBox 64">
          <a:extLst>
            <a:ext uri="{FF2B5EF4-FFF2-40B4-BE49-F238E27FC236}">
              <a16:creationId xmlns:a16="http://schemas.microsoft.com/office/drawing/2014/main" id="{00000000-0008-0000-1F00-00000C000000}"/>
            </a:ext>
          </a:extLst>
        </xdr:cNvPr>
        <xdr:cNvSpPr txBox="1"/>
      </xdr:nvSpPr>
      <xdr:spPr>
        <a:xfrm>
          <a:off x="21973390" y="6535431"/>
          <a:ext cx="1566135" cy="29734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714136</xdr:colOff>
      <xdr:row>9</xdr:row>
      <xdr:rowOff>321130</xdr:rowOff>
    </xdr:from>
    <xdr:to>
      <xdr:col>29</xdr:col>
      <xdr:colOff>683558</xdr:colOff>
      <xdr:row>10</xdr:row>
      <xdr:rowOff>183685</xdr:rowOff>
    </xdr:to>
    <xdr:sp macro="" textlink="$O$10">
      <xdr:nvSpPr>
        <xdr:cNvPr id="13" name="TextBox 64">
          <a:extLst>
            <a:ext uri="{FF2B5EF4-FFF2-40B4-BE49-F238E27FC236}">
              <a16:creationId xmlns:a16="http://schemas.microsoft.com/office/drawing/2014/main" id="{00000000-0008-0000-1F00-00000D000000}"/>
            </a:ext>
          </a:extLst>
        </xdr:cNvPr>
        <xdr:cNvSpPr txBox="1"/>
      </xdr:nvSpPr>
      <xdr:spPr>
        <a:xfrm>
          <a:off x="21973936" y="4458790"/>
          <a:ext cx="1562002" cy="29689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1002558</xdr:colOff>
      <xdr:row>13</xdr:row>
      <xdr:rowOff>37984</xdr:rowOff>
    </xdr:from>
    <xdr:to>
      <xdr:col>2</xdr:col>
      <xdr:colOff>1238251</xdr:colOff>
      <xdr:row>14</xdr:row>
      <xdr:rowOff>211009</xdr:rowOff>
    </xdr:to>
    <xdr:sp macro="" textlink="$U$8">
      <xdr:nvSpPr>
        <xdr:cNvPr id="17" name="TextBox 64">
          <a:extLst>
            <a:ext uri="{FF2B5EF4-FFF2-40B4-BE49-F238E27FC236}">
              <a16:creationId xmlns:a16="http://schemas.microsoft.com/office/drawing/2014/main" id="{00000000-0008-0000-1F00-000011000000}"/>
            </a:ext>
          </a:extLst>
        </xdr:cNvPr>
        <xdr:cNvSpPr txBox="1"/>
      </xdr:nvSpPr>
      <xdr:spPr>
        <a:xfrm>
          <a:off x="1914237" y="5957091"/>
          <a:ext cx="1351478" cy="4451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167F82-1511-4B11-87F8-D24FA4CDF26B}" type="TxLink">
            <a:rPr lang="en-US" sz="32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0.45 m</a:t>
          </a:fld>
          <a:endParaRPr lang="th-TH" sz="1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275503</xdr:colOff>
      <xdr:row>10</xdr:row>
      <xdr:rowOff>417339</xdr:rowOff>
    </xdr:from>
    <xdr:to>
      <xdr:col>12</xdr:col>
      <xdr:colOff>561094</xdr:colOff>
      <xdr:row>11</xdr:row>
      <xdr:rowOff>183801</xdr:rowOff>
    </xdr:to>
    <xdr:sp macro="" textlink="">
      <xdr:nvSpPr>
        <xdr:cNvPr id="20" name="TextBox 15">
          <a:extLst>
            <a:ext uri="{FF2B5EF4-FFF2-40B4-BE49-F238E27FC236}">
              <a16:creationId xmlns:a16="http://schemas.microsoft.com/office/drawing/2014/main" id="{00000000-0008-0000-1F00-000014000000}"/>
            </a:ext>
          </a:extLst>
        </xdr:cNvPr>
        <xdr:cNvSpPr txBox="1"/>
      </xdr:nvSpPr>
      <xdr:spPr>
        <a:xfrm>
          <a:off x="11093182" y="5002946"/>
          <a:ext cx="1238091" cy="2018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Coarse sand</a:t>
          </a:r>
          <a:endParaRPr lang="th-TH" sz="1600"/>
        </a:p>
      </xdr:txBody>
    </xdr:sp>
    <xdr:clientData/>
  </xdr:twoCellAnchor>
  <xdr:twoCellAnchor>
    <xdr:from>
      <xdr:col>11</xdr:col>
      <xdr:colOff>322089</xdr:colOff>
      <xdr:row>10</xdr:row>
      <xdr:rowOff>153364</xdr:rowOff>
    </xdr:from>
    <xdr:to>
      <xdr:col>13</xdr:col>
      <xdr:colOff>0</xdr:colOff>
      <xdr:row>11</xdr:row>
      <xdr:rowOff>1</xdr:rowOff>
    </xdr:to>
    <xdr:sp macro="" textlink="">
      <xdr:nvSpPr>
        <xdr:cNvPr id="21" name="TextBox 12">
          <a:extLst>
            <a:ext uri="{FF2B5EF4-FFF2-40B4-BE49-F238E27FC236}">
              <a16:creationId xmlns:a16="http://schemas.microsoft.com/office/drawing/2014/main" id="{00000000-0008-0000-1F00-000015000000}"/>
            </a:ext>
          </a:extLst>
        </xdr:cNvPr>
        <xdr:cNvSpPr txBox="1"/>
      </xdr:nvSpPr>
      <xdr:spPr>
        <a:xfrm>
          <a:off x="11139768" y="4738971"/>
          <a:ext cx="1242732" cy="2820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Concrete</a:t>
          </a:r>
          <a:r>
            <a:rPr lang="en-US" sz="1400" baseline="0"/>
            <a:t> 1:3:5</a:t>
          </a:r>
          <a:endParaRPr lang="th-TH" sz="1400"/>
        </a:p>
      </xdr:txBody>
    </xdr:sp>
    <xdr:clientData/>
  </xdr:twoCellAnchor>
  <xdr:twoCellAnchor>
    <xdr:from>
      <xdr:col>8</xdr:col>
      <xdr:colOff>1172132</xdr:colOff>
      <xdr:row>7</xdr:row>
      <xdr:rowOff>284310</xdr:rowOff>
    </xdr:from>
    <xdr:to>
      <xdr:col>11</xdr:col>
      <xdr:colOff>761999</xdr:colOff>
      <xdr:row>9</xdr:row>
      <xdr:rowOff>62595</xdr:rowOff>
    </xdr:to>
    <xdr:sp macro="" textlink="$X$11">
      <xdr:nvSpPr>
        <xdr:cNvPr id="23" name="TextBox 11">
          <a:extLst>
            <a:ext uri="{FF2B5EF4-FFF2-40B4-BE49-F238E27FC236}">
              <a16:creationId xmlns:a16="http://schemas.microsoft.com/office/drawing/2014/main" id="{00000000-0008-0000-1F00-000017000000}"/>
            </a:ext>
          </a:extLst>
        </xdr:cNvPr>
        <xdr:cNvSpPr txBox="1"/>
      </xdr:nvSpPr>
      <xdr:spPr>
        <a:xfrm>
          <a:off x="9254775" y="3563631"/>
          <a:ext cx="2324903" cy="649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fld id="{7B582099-D659-4B7E-BED0-CD72EE6381D1}" type="TxLink">
            <a:rPr lang="en-US" sz="1200" b="1" i="0" u="none" strike="noStrike"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 DB12 มม. เหล็กปลอก</a:t>
          </a:fld>
          <a:endParaRPr lang="th-TH" sz="16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922405</xdr:colOff>
      <xdr:row>10</xdr:row>
      <xdr:rowOff>92529</xdr:rowOff>
    </xdr:from>
    <xdr:to>
      <xdr:col>6</xdr:col>
      <xdr:colOff>428543</xdr:colOff>
      <xdr:row>10</xdr:row>
      <xdr:rowOff>427103</xdr:rowOff>
    </xdr:to>
    <xdr:sp macro="" textlink="$U$5">
      <xdr:nvSpPr>
        <xdr:cNvPr id="24" name="TextBox 64">
          <a:extLst>
            <a:ext uri="{FF2B5EF4-FFF2-40B4-BE49-F238E27FC236}">
              <a16:creationId xmlns:a16="http://schemas.microsoft.com/office/drawing/2014/main" id="{00000000-0008-0000-1F00-000018000000}"/>
            </a:ext>
          </a:extLst>
        </xdr:cNvPr>
        <xdr:cNvSpPr txBox="1"/>
      </xdr:nvSpPr>
      <xdr:spPr>
        <a:xfrm>
          <a:off x="4827655" y="4678136"/>
          <a:ext cx="1166209" cy="33457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2149D3B-D42D-4D41-A94B-EF488ABC8AD7}" type="TxLink">
            <a:rPr lang="en-US" sz="1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0.05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646741</xdr:colOff>
      <xdr:row>5</xdr:row>
      <xdr:rowOff>175293</xdr:rowOff>
    </xdr:from>
    <xdr:to>
      <xdr:col>6</xdr:col>
      <xdr:colOff>1211034</xdr:colOff>
      <xdr:row>6</xdr:row>
      <xdr:rowOff>67304</xdr:rowOff>
    </xdr:to>
    <xdr:sp macro="" textlink="$W$6">
      <xdr:nvSpPr>
        <xdr:cNvPr id="25" name="TextBox 64">
          <a:extLst>
            <a:ext uri="{FF2B5EF4-FFF2-40B4-BE49-F238E27FC236}">
              <a16:creationId xmlns:a16="http://schemas.microsoft.com/office/drawing/2014/main" id="{00000000-0008-0000-1F00-000019000000}"/>
            </a:ext>
          </a:extLst>
        </xdr:cNvPr>
        <xdr:cNvSpPr txBox="1"/>
      </xdr:nvSpPr>
      <xdr:spPr>
        <a:xfrm>
          <a:off x="5531705" y="2583757"/>
          <a:ext cx="1244650" cy="3274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50E885D-8DF6-4C39-A0B2-B07BB239FD84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1.4   m</a:t>
          </a:fld>
          <a:endParaRPr lang="th-TH" sz="1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290552</xdr:colOff>
      <xdr:row>12</xdr:row>
      <xdr:rowOff>143275</xdr:rowOff>
    </xdr:from>
    <xdr:to>
      <xdr:col>8</xdr:col>
      <xdr:colOff>828435</xdr:colOff>
      <xdr:row>13</xdr:row>
      <xdr:rowOff>76040</xdr:rowOff>
    </xdr:to>
    <xdr:sp macro="" textlink="">
      <xdr:nvSpPr>
        <xdr:cNvPr id="27" name="TextBox 38">
          <a:extLst>
            <a:ext uri="{FF2B5EF4-FFF2-40B4-BE49-F238E27FC236}">
              <a16:creationId xmlns:a16="http://schemas.microsoft.com/office/drawing/2014/main" id="{00000000-0008-0000-1F00-00001B000000}"/>
            </a:ext>
          </a:extLst>
        </xdr:cNvPr>
        <xdr:cNvSpPr txBox="1"/>
      </xdr:nvSpPr>
      <xdr:spPr>
        <a:xfrm>
          <a:off x="8373195" y="5599739"/>
          <a:ext cx="537883" cy="3954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Pile</a:t>
          </a:r>
          <a:endParaRPr lang="th-TH" sz="1600"/>
        </a:p>
      </xdr:txBody>
    </xdr:sp>
    <xdr:clientData/>
  </xdr:twoCellAnchor>
  <xdr:twoCellAnchor>
    <xdr:from>
      <xdr:col>10</xdr:col>
      <xdr:colOff>107829</xdr:colOff>
      <xdr:row>11</xdr:row>
      <xdr:rowOff>380773</xdr:rowOff>
    </xdr:from>
    <xdr:to>
      <xdr:col>12</xdr:col>
      <xdr:colOff>539255</xdr:colOff>
      <xdr:row>12</xdr:row>
      <xdr:rowOff>367181</xdr:rowOff>
    </xdr:to>
    <xdr:sp macro="" textlink="$X$73">
      <xdr:nvSpPr>
        <xdr:cNvPr id="29" name="TextBox 15">
          <a:extLst>
            <a:ext uri="{FF2B5EF4-FFF2-40B4-BE49-F238E27FC236}">
              <a16:creationId xmlns:a16="http://schemas.microsoft.com/office/drawing/2014/main" id="{00000000-0008-0000-1F00-00001D000000}"/>
            </a:ext>
          </a:extLst>
        </xdr:cNvPr>
        <xdr:cNvSpPr txBox="1"/>
      </xdr:nvSpPr>
      <xdr:spPr>
        <a:xfrm>
          <a:off x="9959400" y="5401809"/>
          <a:ext cx="2350034" cy="42183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2381C6E5-3416-4B5C-ACDA-32DC6C5923D7}" type="TxLink">
            <a:rPr lang="en-US" sz="1400" b="0" i="0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pPr algn="ctr"/>
            <a:t>  I-22  0.22x0.22x6  m.</a:t>
          </a:fld>
          <a:endParaRPr lang="th-TH" sz="8800" b="1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1063274</xdr:colOff>
      <xdr:row>6</xdr:row>
      <xdr:rowOff>136071</xdr:rowOff>
    </xdr:from>
    <xdr:to>
      <xdr:col>11</xdr:col>
      <xdr:colOff>925283</xdr:colOff>
      <xdr:row>7</xdr:row>
      <xdr:rowOff>160565</xdr:rowOff>
    </xdr:to>
    <xdr:sp macro="" textlink="$X$17">
      <xdr:nvSpPr>
        <xdr:cNvPr id="31" name="TextBox 11">
          <a:extLst>
            <a:ext uri="{FF2B5EF4-FFF2-40B4-BE49-F238E27FC236}">
              <a16:creationId xmlns:a16="http://schemas.microsoft.com/office/drawing/2014/main" id="{00000000-0008-0000-1F00-00001F000000}"/>
            </a:ext>
          </a:extLst>
        </xdr:cNvPr>
        <xdr:cNvSpPr txBox="1"/>
      </xdr:nvSpPr>
      <xdr:spPr>
        <a:xfrm>
          <a:off x="9145917" y="2979964"/>
          <a:ext cx="2597045" cy="4599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fld id="{4292C3C5-5BA0-480D-B031-AC0D3B78618E}" type="TxLink">
            <a:rPr lang="en-US" sz="1400" b="1" i="0" u="none" strike="noStrike"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4 DB12 มม. เหล็กตะแกรง</a:t>
          </a:fld>
          <a:endParaRPr lang="th-TH" sz="24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651495</xdr:colOff>
      <xdr:row>8</xdr:row>
      <xdr:rowOff>163170</xdr:rowOff>
    </xdr:from>
    <xdr:to>
      <xdr:col>6</xdr:col>
      <xdr:colOff>1322616</xdr:colOff>
      <xdr:row>9</xdr:row>
      <xdr:rowOff>172909</xdr:rowOff>
    </xdr:to>
    <xdr:sp macro="" textlink="$U$8">
      <xdr:nvSpPr>
        <xdr:cNvPr id="34" name="TextBox 64">
          <a:extLst>
            <a:ext uri="{FF2B5EF4-FFF2-40B4-BE49-F238E27FC236}">
              <a16:creationId xmlns:a16="http://schemas.microsoft.com/office/drawing/2014/main" id="{00000000-0008-0000-1F00-000022000000}"/>
            </a:ext>
          </a:extLst>
        </xdr:cNvPr>
        <xdr:cNvSpPr txBox="1"/>
      </xdr:nvSpPr>
      <xdr:spPr>
        <a:xfrm>
          <a:off x="5536459" y="3877920"/>
          <a:ext cx="1351478" cy="4451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167F82-1511-4B11-87F8-D24FA4CDF26B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0.45 m</a:t>
          </a:fld>
          <a:endParaRPr lang="th-TH" sz="1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178279</xdr:colOff>
      <xdr:row>3</xdr:row>
      <xdr:rowOff>0</xdr:rowOff>
    </xdr:from>
    <xdr:to>
      <xdr:col>37</xdr:col>
      <xdr:colOff>639027</xdr:colOff>
      <xdr:row>7</xdr:row>
      <xdr:rowOff>42230</xdr:rowOff>
    </xdr:to>
    <xdr:sp macro="" textlink="">
      <xdr:nvSpPr>
        <xdr:cNvPr id="35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F00-000023000000}"/>
            </a:ext>
          </a:extLst>
        </xdr:cNvPr>
        <xdr:cNvSpPr/>
      </xdr:nvSpPr>
      <xdr:spPr>
        <a:xfrm>
          <a:off x="12768597" y="1524000"/>
          <a:ext cx="4305385" cy="1774048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173181</xdr:colOff>
      <xdr:row>8</xdr:row>
      <xdr:rowOff>870</xdr:rowOff>
    </xdr:from>
    <xdr:to>
      <xdr:col>37</xdr:col>
      <xdr:colOff>690129</xdr:colOff>
      <xdr:row>12</xdr:row>
      <xdr:rowOff>9049</xdr:rowOff>
    </xdr:to>
    <xdr:sp macro="" textlink="">
      <xdr:nvSpPr>
        <xdr:cNvPr id="36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F00-000024000000}"/>
            </a:ext>
          </a:extLst>
        </xdr:cNvPr>
        <xdr:cNvSpPr/>
      </xdr:nvSpPr>
      <xdr:spPr>
        <a:xfrm>
          <a:off x="12763499" y="3689643"/>
          <a:ext cx="4361585" cy="1739997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193954</xdr:colOff>
      <xdr:row>12</xdr:row>
      <xdr:rowOff>324355</xdr:rowOff>
    </xdr:from>
    <xdr:to>
      <xdr:col>37</xdr:col>
      <xdr:colOff>754395</xdr:colOff>
      <xdr:row>17</xdr:row>
      <xdr:rowOff>151886</xdr:rowOff>
    </xdr:to>
    <xdr:sp macro="" textlink="">
      <xdr:nvSpPr>
        <xdr:cNvPr id="37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F00-000025000000}"/>
            </a:ext>
          </a:extLst>
        </xdr:cNvPr>
        <xdr:cNvSpPr/>
      </xdr:nvSpPr>
      <xdr:spPr>
        <a:xfrm>
          <a:off x="12784272" y="5744946"/>
          <a:ext cx="4405078" cy="1871076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336468</xdr:colOff>
      <xdr:row>18</xdr:row>
      <xdr:rowOff>278328</xdr:rowOff>
    </xdr:from>
    <xdr:to>
      <xdr:col>37</xdr:col>
      <xdr:colOff>775606</xdr:colOff>
      <xdr:row>23</xdr:row>
      <xdr:rowOff>211530</xdr:rowOff>
    </xdr:to>
    <xdr:sp macro="" textlink="">
      <xdr:nvSpPr>
        <xdr:cNvPr id="38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1F00-000026000000}"/>
            </a:ext>
          </a:extLst>
        </xdr:cNvPr>
        <xdr:cNvSpPr/>
      </xdr:nvSpPr>
      <xdr:spPr>
        <a:xfrm>
          <a:off x="12926786" y="8175419"/>
          <a:ext cx="4283775" cy="2149929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4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1 pile </a:t>
          </a:r>
          <a:r>
            <a:rPr lang="th-TH" sz="4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r>
            <a:rPr lang="en-US" sz="4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4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316899</xdr:colOff>
      <xdr:row>6</xdr:row>
      <xdr:rowOff>220734</xdr:rowOff>
    </xdr:from>
    <xdr:to>
      <xdr:col>5</xdr:col>
      <xdr:colOff>202071</xdr:colOff>
      <xdr:row>8</xdr:row>
      <xdr:rowOff>190500</xdr:rowOff>
    </xdr:to>
    <xdr:sp macro="" textlink="$U$7">
      <xdr:nvSpPr>
        <xdr:cNvPr id="39" name="TextBox 64">
          <a:extLst>
            <a:ext uri="{FF2B5EF4-FFF2-40B4-BE49-F238E27FC236}">
              <a16:creationId xmlns:a16="http://schemas.microsoft.com/office/drawing/2014/main" id="{00000000-0008-0000-1F00-000027000000}"/>
            </a:ext>
          </a:extLst>
        </xdr:cNvPr>
        <xdr:cNvSpPr txBox="1"/>
      </xdr:nvSpPr>
      <xdr:spPr>
        <a:xfrm>
          <a:off x="4222149" y="3064627"/>
          <a:ext cx="864886" cy="84062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60C05DCC-A898-4A49-AFC4-6B8E1498600F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  m</a:t>
          </a:fld>
          <a:endParaRPr lang="th-TH" sz="2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111327</xdr:colOff>
      <xdr:row>8</xdr:row>
      <xdr:rowOff>131836</xdr:rowOff>
    </xdr:from>
    <xdr:to>
      <xdr:col>4</xdr:col>
      <xdr:colOff>556495</xdr:colOff>
      <xdr:row>11</xdr:row>
      <xdr:rowOff>177028</xdr:rowOff>
    </xdr:to>
    <xdr:sp macro="" textlink="$U$8">
      <xdr:nvSpPr>
        <xdr:cNvPr id="42" name="TextBox 64">
          <a:extLst>
            <a:ext uri="{FF2B5EF4-FFF2-40B4-BE49-F238E27FC236}">
              <a16:creationId xmlns:a16="http://schemas.microsoft.com/office/drawing/2014/main" id="{00000000-0008-0000-1F00-00002A000000}"/>
            </a:ext>
          </a:extLst>
        </xdr:cNvPr>
        <xdr:cNvSpPr txBox="1"/>
      </xdr:nvSpPr>
      <xdr:spPr>
        <a:xfrm rot="5400000">
          <a:off x="3563422" y="4299741"/>
          <a:ext cx="1351478" cy="4451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2167F82-1511-4B11-87F8-D24FA4CDF26B}" type="TxLink">
            <a:rPr lang="en-US" sz="32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0.45 m</a:t>
          </a:fld>
          <a:endParaRPr lang="th-TH" sz="1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338530</xdr:colOff>
      <xdr:row>3</xdr:row>
      <xdr:rowOff>285634</xdr:rowOff>
    </xdr:from>
    <xdr:to>
      <xdr:col>3</xdr:col>
      <xdr:colOff>274865</xdr:colOff>
      <xdr:row>4</xdr:row>
      <xdr:rowOff>295373</xdr:rowOff>
    </xdr:to>
    <xdr:sp macro="" textlink="$T$6">
      <xdr:nvSpPr>
        <xdr:cNvPr id="43" name="TextBox 64">
          <a:extLst>
            <a:ext uri="{FF2B5EF4-FFF2-40B4-BE49-F238E27FC236}">
              <a16:creationId xmlns:a16="http://schemas.microsoft.com/office/drawing/2014/main" id="{00000000-0008-0000-1F00-00002B000000}"/>
            </a:ext>
          </a:extLst>
        </xdr:cNvPr>
        <xdr:cNvSpPr txBox="1"/>
      </xdr:nvSpPr>
      <xdr:spPr>
        <a:xfrm>
          <a:off x="2365994" y="1823241"/>
          <a:ext cx="1351478" cy="4451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8655A67-7A15-47C2-9EE1-8CE32C3E7760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0.225   m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354857</xdr:colOff>
      <xdr:row>3</xdr:row>
      <xdr:rowOff>274749</xdr:rowOff>
    </xdr:from>
    <xdr:to>
      <xdr:col>2</xdr:col>
      <xdr:colOff>590550</xdr:colOff>
      <xdr:row>4</xdr:row>
      <xdr:rowOff>284488</xdr:rowOff>
    </xdr:to>
    <xdr:sp macro="" textlink="$T$6">
      <xdr:nvSpPr>
        <xdr:cNvPr id="44" name="TextBox 64">
          <a:extLst>
            <a:ext uri="{FF2B5EF4-FFF2-40B4-BE49-F238E27FC236}">
              <a16:creationId xmlns:a16="http://schemas.microsoft.com/office/drawing/2014/main" id="{00000000-0008-0000-1F00-00002C000000}"/>
            </a:ext>
          </a:extLst>
        </xdr:cNvPr>
        <xdr:cNvSpPr txBox="1"/>
      </xdr:nvSpPr>
      <xdr:spPr>
        <a:xfrm>
          <a:off x="1266536" y="1812356"/>
          <a:ext cx="1351478" cy="4451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8655A67-7A15-47C2-9EE1-8CE32C3E7760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0.225   m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37</xdr:col>
      <xdr:colOff>1630993</xdr:colOff>
      <xdr:row>18</xdr:row>
      <xdr:rowOff>300103</xdr:rowOff>
    </xdr:from>
    <xdr:to>
      <xdr:col>42</xdr:col>
      <xdr:colOff>483487</xdr:colOff>
      <xdr:row>23</xdr:row>
      <xdr:rowOff>137122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/>
      </xdr:nvSpPr>
      <xdr:spPr>
        <a:xfrm>
          <a:off x="18019212" y="8324589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138544</xdr:colOff>
      <xdr:row>4</xdr:row>
      <xdr:rowOff>242453</xdr:rowOff>
    </xdr:from>
    <xdr:to>
      <xdr:col>4</xdr:col>
      <xdr:colOff>270794</xdr:colOff>
      <xdr:row>12</xdr:row>
      <xdr:rowOff>51954</xdr:rowOff>
    </xdr:to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00000000-0008-0000-2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6408" y="2199408"/>
          <a:ext cx="4236659" cy="3273137"/>
        </a:xfrm>
        <a:prstGeom prst="rect">
          <a:avLst/>
        </a:prstGeom>
      </xdr:spPr>
    </xdr:pic>
    <xdr:clientData/>
  </xdr:twoCellAnchor>
  <xdr:twoCellAnchor editAs="oneCell">
    <xdr:from>
      <xdr:col>4</xdr:col>
      <xdr:colOff>484908</xdr:colOff>
      <xdr:row>3</xdr:row>
      <xdr:rowOff>86590</xdr:rowOff>
    </xdr:from>
    <xdr:to>
      <xdr:col>12</xdr:col>
      <xdr:colOff>254298</xdr:colOff>
      <xdr:row>15</xdr:row>
      <xdr:rowOff>329045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2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07181" y="1610590"/>
          <a:ext cx="9479023" cy="5541819"/>
        </a:xfrm>
        <a:prstGeom prst="rect">
          <a:avLst/>
        </a:prstGeom>
      </xdr:spPr>
    </xdr:pic>
    <xdr:clientData/>
  </xdr:twoCellAnchor>
  <xdr:twoCellAnchor>
    <xdr:from>
      <xdr:col>28</xdr:col>
      <xdr:colOff>178976</xdr:colOff>
      <xdr:row>3</xdr:row>
      <xdr:rowOff>316646</xdr:rowOff>
    </xdr:from>
    <xdr:to>
      <xdr:col>30</xdr:col>
      <xdr:colOff>246530</xdr:colOff>
      <xdr:row>4</xdr:row>
      <xdr:rowOff>237725</xdr:rowOff>
    </xdr:to>
    <xdr:sp macro="" textlink="">
      <xdr:nvSpPr>
        <xdr:cNvPr id="6" name="TextBox 64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SpPr txBox="1"/>
      </xdr:nvSpPr>
      <xdr:spPr>
        <a:xfrm>
          <a:off x="21876926" y="1850171"/>
          <a:ext cx="1667754" cy="3592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4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RB</a:t>
          </a:r>
          <a:r>
            <a:rPr lang="en-US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9  </a:t>
          </a:r>
          <a:r>
            <a:rPr lang="th-TH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มม. </a:t>
          </a:r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t>@0.20</a:t>
          </a:r>
        </a:p>
      </xdr:txBody>
    </xdr:sp>
    <xdr:clientData/>
  </xdr:twoCellAnchor>
  <xdr:twoCellAnchor>
    <xdr:from>
      <xdr:col>28</xdr:col>
      <xdr:colOff>44024</xdr:colOff>
      <xdr:row>11</xdr:row>
      <xdr:rowOff>433827</xdr:rowOff>
    </xdr:from>
    <xdr:to>
      <xdr:col>29</xdr:col>
      <xdr:colOff>16008</xdr:colOff>
      <xdr:row>12</xdr:row>
      <xdr:rowOff>447434</xdr:rowOff>
    </xdr:to>
    <xdr:sp macro="" textlink="$S$4">
      <xdr:nvSpPr>
        <xdr:cNvPr id="7" name="TextBox 64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SpPr txBox="1"/>
      </xdr:nvSpPr>
      <xdr:spPr>
        <a:xfrm>
          <a:off x="21741974" y="5472552"/>
          <a:ext cx="1057834" cy="4517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688256</xdr:colOff>
      <xdr:row>11</xdr:row>
      <xdr:rowOff>352434</xdr:rowOff>
    </xdr:from>
    <xdr:to>
      <xdr:col>4</xdr:col>
      <xdr:colOff>1781786</xdr:colOff>
      <xdr:row>12</xdr:row>
      <xdr:rowOff>187775</xdr:rowOff>
    </xdr:to>
    <xdr:sp macro="" textlink="$U$6">
      <xdr:nvSpPr>
        <xdr:cNvPr id="8" name="TextBox 64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SpPr txBox="1"/>
      </xdr:nvSpPr>
      <xdr:spPr>
        <a:xfrm>
          <a:off x="5710529" y="5340070"/>
          <a:ext cx="1093530" cy="26829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5580F7-5886-4D87-935A-58F1AC9C91E3}" type="TxLink">
            <a:rPr lang="en-US" sz="1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156408</xdr:colOff>
      <xdr:row>1</xdr:row>
      <xdr:rowOff>769524</xdr:rowOff>
    </xdr:from>
    <xdr:to>
      <xdr:col>28</xdr:col>
      <xdr:colOff>314890</xdr:colOff>
      <xdr:row>2</xdr:row>
      <xdr:rowOff>147024</xdr:rowOff>
    </xdr:to>
    <xdr:sp macro="" textlink="$P$8">
      <xdr:nvSpPr>
        <xdr:cNvPr id="9" name="TextBox 64">
          <a:extLst>
            <a:ext uri="{FF2B5EF4-FFF2-40B4-BE49-F238E27FC236}">
              <a16:creationId xmlns:a16="http://schemas.microsoft.com/office/drawing/2014/main" id="{00000000-0008-0000-2000-000009000000}"/>
            </a:ext>
          </a:extLst>
        </xdr:cNvPr>
        <xdr:cNvSpPr txBox="1"/>
      </xdr:nvSpPr>
      <xdr:spPr>
        <a:xfrm>
          <a:off x="21263808" y="1036224"/>
          <a:ext cx="749032" cy="2728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28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25   m</a:t>
          </a:fld>
          <a:endParaRPr lang="th-TH" sz="1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510666</xdr:colOff>
      <xdr:row>10</xdr:row>
      <xdr:rowOff>296153</xdr:rowOff>
    </xdr:from>
    <xdr:to>
      <xdr:col>29</xdr:col>
      <xdr:colOff>537881</xdr:colOff>
      <xdr:row>11</xdr:row>
      <xdr:rowOff>198183</xdr:rowOff>
    </xdr:to>
    <xdr:sp macro="" textlink="$P$13">
      <xdr:nvSpPr>
        <xdr:cNvPr id="25" name="TextBox 64">
          <a:extLst>
            <a:ext uri="{FF2B5EF4-FFF2-40B4-BE49-F238E27FC236}">
              <a16:creationId xmlns:a16="http://schemas.microsoft.com/office/drawing/2014/main" id="{00000000-0008-0000-2000-000019000000}"/>
            </a:ext>
          </a:extLst>
        </xdr:cNvPr>
        <xdr:cNvSpPr txBox="1"/>
      </xdr:nvSpPr>
      <xdr:spPr>
        <a:xfrm>
          <a:off x="21618066" y="4896728"/>
          <a:ext cx="1684565" cy="3401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2 DB12 มม. รัดรอบ </a:t>
          </a:fld>
          <a:endParaRPr lang="th-TH" sz="8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9777</xdr:colOff>
      <xdr:row>15</xdr:row>
      <xdr:rowOff>208241</xdr:rowOff>
    </xdr:from>
    <xdr:to>
      <xdr:col>10</xdr:col>
      <xdr:colOff>109518</xdr:colOff>
      <xdr:row>16</xdr:row>
      <xdr:rowOff>121227</xdr:rowOff>
    </xdr:to>
    <xdr:sp macro="" textlink="$Z$11">
      <xdr:nvSpPr>
        <xdr:cNvPr id="26" name="TextBox 64">
          <a:extLst>
            <a:ext uri="{FF2B5EF4-FFF2-40B4-BE49-F238E27FC236}">
              <a16:creationId xmlns:a16="http://schemas.microsoft.com/office/drawing/2014/main" id="{00000000-0008-0000-2000-00001A000000}"/>
            </a:ext>
          </a:extLst>
        </xdr:cNvPr>
        <xdr:cNvSpPr txBox="1"/>
      </xdr:nvSpPr>
      <xdr:spPr>
        <a:xfrm>
          <a:off x="9949575" y="7152273"/>
          <a:ext cx="2619258" cy="31242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E3BE6076-88A2-4BD9-98F9-6EA0A0157173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1.4 x 0.8  m</a:t>
          </a:fld>
          <a:endParaRPr lang="th-TH" sz="4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224119</xdr:colOff>
      <xdr:row>7</xdr:row>
      <xdr:rowOff>125987</xdr:rowOff>
    </xdr:from>
    <xdr:to>
      <xdr:col>30</xdr:col>
      <xdr:colOff>336177</xdr:colOff>
      <xdr:row>7</xdr:row>
      <xdr:rowOff>427172</xdr:rowOff>
    </xdr:to>
    <xdr:sp macro="" textlink="$O$10">
      <xdr:nvSpPr>
        <xdr:cNvPr id="27" name="TextBox 64">
          <a:extLst>
            <a:ext uri="{FF2B5EF4-FFF2-40B4-BE49-F238E27FC236}">
              <a16:creationId xmlns:a16="http://schemas.microsoft.com/office/drawing/2014/main" id="{00000000-0008-0000-2000-00001B000000}"/>
            </a:ext>
          </a:extLst>
        </xdr:cNvPr>
        <xdr:cNvSpPr txBox="1"/>
      </xdr:nvSpPr>
      <xdr:spPr>
        <a:xfrm>
          <a:off x="21922069" y="3412112"/>
          <a:ext cx="1712258" cy="3011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705970</xdr:colOff>
      <xdr:row>14</xdr:row>
      <xdr:rowOff>363231</xdr:rowOff>
    </xdr:from>
    <xdr:to>
      <xdr:col>29</xdr:col>
      <xdr:colOff>885265</xdr:colOff>
      <xdr:row>15</xdr:row>
      <xdr:rowOff>203375</xdr:rowOff>
    </xdr:to>
    <xdr:sp macro="" textlink="$O$10">
      <xdr:nvSpPr>
        <xdr:cNvPr id="28" name="TextBox 64">
          <a:extLst>
            <a:ext uri="{FF2B5EF4-FFF2-40B4-BE49-F238E27FC236}">
              <a16:creationId xmlns:a16="http://schemas.microsoft.com/office/drawing/2014/main" id="{00000000-0008-0000-2000-00001C000000}"/>
            </a:ext>
          </a:extLst>
        </xdr:cNvPr>
        <xdr:cNvSpPr txBox="1"/>
      </xdr:nvSpPr>
      <xdr:spPr>
        <a:xfrm>
          <a:off x="21699070" y="6573531"/>
          <a:ext cx="1598520" cy="29734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714136</xdr:colOff>
      <xdr:row>9</xdr:row>
      <xdr:rowOff>321130</xdr:rowOff>
    </xdr:from>
    <xdr:to>
      <xdr:col>29</xdr:col>
      <xdr:colOff>683558</xdr:colOff>
      <xdr:row>10</xdr:row>
      <xdr:rowOff>183685</xdr:rowOff>
    </xdr:to>
    <xdr:sp macro="" textlink="$O$10">
      <xdr:nvSpPr>
        <xdr:cNvPr id="29" name="TextBox 64">
          <a:extLst>
            <a:ext uri="{FF2B5EF4-FFF2-40B4-BE49-F238E27FC236}">
              <a16:creationId xmlns:a16="http://schemas.microsoft.com/office/drawing/2014/main" id="{00000000-0008-0000-2000-00001D000000}"/>
            </a:ext>
          </a:extLst>
        </xdr:cNvPr>
        <xdr:cNvSpPr txBox="1"/>
      </xdr:nvSpPr>
      <xdr:spPr>
        <a:xfrm>
          <a:off x="21697711" y="4483555"/>
          <a:ext cx="1598197" cy="3007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448117</xdr:colOff>
      <xdr:row>7</xdr:row>
      <xdr:rowOff>199471</xdr:rowOff>
    </xdr:from>
    <xdr:to>
      <xdr:col>12</xdr:col>
      <xdr:colOff>586779</xdr:colOff>
      <xdr:row>8</xdr:row>
      <xdr:rowOff>101499</xdr:rowOff>
    </xdr:to>
    <xdr:sp macro="" textlink="$W$18">
      <xdr:nvSpPr>
        <xdr:cNvPr id="35" name="TextBox 64">
          <a:extLst>
            <a:ext uri="{FF2B5EF4-FFF2-40B4-BE49-F238E27FC236}">
              <a16:creationId xmlns:a16="http://schemas.microsoft.com/office/drawing/2014/main" id="{00000000-0008-0000-2000-000023000000}"/>
            </a:ext>
          </a:extLst>
        </xdr:cNvPr>
        <xdr:cNvSpPr txBox="1"/>
      </xdr:nvSpPr>
      <xdr:spPr>
        <a:xfrm>
          <a:off x="12907432" y="3502495"/>
          <a:ext cx="2059024" cy="34755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0145ECF-A3B7-418A-8C8A-2B5944B821A8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5 DB16 มม. 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877513</xdr:colOff>
      <xdr:row>11</xdr:row>
      <xdr:rowOff>368309</xdr:rowOff>
    </xdr:from>
    <xdr:to>
      <xdr:col>12</xdr:col>
      <xdr:colOff>1174978</xdr:colOff>
      <xdr:row>12</xdr:row>
      <xdr:rowOff>120601</xdr:rowOff>
    </xdr:to>
    <xdr:sp macro="" textlink="">
      <xdr:nvSpPr>
        <xdr:cNvPr id="36" name="TextBox 15">
          <a:extLst>
            <a:ext uri="{FF2B5EF4-FFF2-40B4-BE49-F238E27FC236}">
              <a16:creationId xmlns:a16="http://schemas.microsoft.com/office/drawing/2014/main" id="{00000000-0008-0000-2000-000024000000}"/>
            </a:ext>
          </a:extLst>
        </xdr:cNvPr>
        <xdr:cNvSpPr txBox="1"/>
      </xdr:nvSpPr>
      <xdr:spPr>
        <a:xfrm>
          <a:off x="14304690" y="5453430"/>
          <a:ext cx="1249965" cy="1978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Coarse sand</a:t>
          </a:r>
          <a:endParaRPr lang="th-TH" sz="1400"/>
        </a:p>
      </xdr:txBody>
    </xdr:sp>
    <xdr:clientData/>
  </xdr:twoCellAnchor>
  <xdr:twoCellAnchor>
    <xdr:from>
      <xdr:col>11</xdr:col>
      <xdr:colOff>430036</xdr:colOff>
      <xdr:row>11</xdr:row>
      <xdr:rowOff>93739</xdr:rowOff>
    </xdr:from>
    <xdr:to>
      <xdr:col>13</xdr:col>
      <xdr:colOff>317911</xdr:colOff>
      <xdr:row>11</xdr:row>
      <xdr:rowOff>420200</xdr:rowOff>
    </xdr:to>
    <xdr:sp macro="" textlink="">
      <xdr:nvSpPr>
        <xdr:cNvPr id="37" name="TextBox 12">
          <a:extLst>
            <a:ext uri="{FF2B5EF4-FFF2-40B4-BE49-F238E27FC236}">
              <a16:creationId xmlns:a16="http://schemas.microsoft.com/office/drawing/2014/main" id="{00000000-0008-0000-2000-000025000000}"/>
            </a:ext>
          </a:extLst>
        </xdr:cNvPr>
        <xdr:cNvSpPr txBox="1"/>
      </xdr:nvSpPr>
      <xdr:spPr>
        <a:xfrm>
          <a:off x="13857213" y="5178860"/>
          <a:ext cx="2330577" cy="3264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Concrete</a:t>
          </a:r>
          <a:r>
            <a:rPr lang="en-US" sz="1400" baseline="0"/>
            <a:t> 1:3:5</a:t>
          </a:r>
          <a:endParaRPr lang="th-TH" sz="1400"/>
        </a:p>
      </xdr:txBody>
    </xdr:sp>
    <xdr:clientData/>
  </xdr:twoCellAnchor>
  <xdr:twoCellAnchor>
    <xdr:from>
      <xdr:col>4</xdr:col>
      <xdr:colOff>876147</xdr:colOff>
      <xdr:row>11</xdr:row>
      <xdr:rowOff>40545</xdr:rowOff>
    </xdr:from>
    <xdr:to>
      <xdr:col>4</xdr:col>
      <xdr:colOff>1756606</xdr:colOff>
      <xdr:row>11</xdr:row>
      <xdr:rowOff>372646</xdr:rowOff>
    </xdr:to>
    <xdr:sp macro="" textlink="$U$5">
      <xdr:nvSpPr>
        <xdr:cNvPr id="40" name="TextBox 64">
          <a:extLst>
            <a:ext uri="{FF2B5EF4-FFF2-40B4-BE49-F238E27FC236}">
              <a16:creationId xmlns:a16="http://schemas.microsoft.com/office/drawing/2014/main" id="{00000000-0008-0000-2000-000028000000}"/>
            </a:ext>
          </a:extLst>
        </xdr:cNvPr>
        <xdr:cNvSpPr txBox="1"/>
      </xdr:nvSpPr>
      <xdr:spPr>
        <a:xfrm>
          <a:off x="5898420" y="5028181"/>
          <a:ext cx="880459" cy="33210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2149D3B-D42D-4D41-A94B-EF488ABC8AD7}" type="TxLink">
            <a:rPr lang="en-US" sz="1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0.05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1653021</xdr:colOff>
      <xdr:row>6</xdr:row>
      <xdr:rowOff>44824</xdr:rowOff>
    </xdr:from>
    <xdr:to>
      <xdr:col>6</xdr:col>
      <xdr:colOff>353347</xdr:colOff>
      <xdr:row>6</xdr:row>
      <xdr:rowOff>415635</xdr:rowOff>
    </xdr:to>
    <xdr:sp macro="" textlink="$W$6">
      <xdr:nvSpPr>
        <xdr:cNvPr id="42" name="TextBox 64">
          <a:extLst>
            <a:ext uri="{FF2B5EF4-FFF2-40B4-BE49-F238E27FC236}">
              <a16:creationId xmlns:a16="http://schemas.microsoft.com/office/drawing/2014/main" id="{00000000-0008-0000-2000-00002A000000}"/>
            </a:ext>
          </a:extLst>
        </xdr:cNvPr>
        <xdr:cNvSpPr txBox="1"/>
      </xdr:nvSpPr>
      <xdr:spPr>
        <a:xfrm>
          <a:off x="6692053" y="2902324"/>
          <a:ext cx="1296657" cy="37081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50E885D-8DF6-4C39-A0B2-B07BB239FD84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1.45   m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1624343</xdr:colOff>
      <xdr:row>9</xdr:row>
      <xdr:rowOff>103909</xdr:rowOff>
    </xdr:from>
    <xdr:to>
      <xdr:col>6</xdr:col>
      <xdr:colOff>168991</xdr:colOff>
      <xdr:row>10</xdr:row>
      <xdr:rowOff>70653</xdr:rowOff>
    </xdr:to>
    <xdr:sp macro="" textlink="$U$8">
      <xdr:nvSpPr>
        <xdr:cNvPr id="43" name="TextBox 64">
          <a:extLst>
            <a:ext uri="{FF2B5EF4-FFF2-40B4-BE49-F238E27FC236}">
              <a16:creationId xmlns:a16="http://schemas.microsoft.com/office/drawing/2014/main" id="{00000000-0008-0000-2000-00002B000000}"/>
            </a:ext>
          </a:extLst>
        </xdr:cNvPr>
        <xdr:cNvSpPr txBox="1"/>
      </xdr:nvSpPr>
      <xdr:spPr>
        <a:xfrm>
          <a:off x="6663375" y="4297982"/>
          <a:ext cx="1140979" cy="41226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A02A40F-3BF5-413B-9FB0-FD151538ADAD}" type="TxLink">
            <a:rPr lang="en-US" sz="32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0.4   m</a:t>
          </a:fld>
          <a:endParaRPr lang="th-TH" sz="4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549087</xdr:colOff>
      <xdr:row>12</xdr:row>
      <xdr:rowOff>156882</xdr:rowOff>
    </xdr:from>
    <xdr:to>
      <xdr:col>8</xdr:col>
      <xdr:colOff>1086970</xdr:colOff>
      <xdr:row>13</xdr:row>
      <xdr:rowOff>89647</xdr:rowOff>
    </xdr:to>
    <xdr:sp macro="" textlink="">
      <xdr:nvSpPr>
        <xdr:cNvPr id="47" name="TextBox 38">
          <a:extLst>
            <a:ext uri="{FF2B5EF4-FFF2-40B4-BE49-F238E27FC236}">
              <a16:creationId xmlns:a16="http://schemas.microsoft.com/office/drawing/2014/main" id="{00000000-0008-0000-2000-00002F000000}"/>
            </a:ext>
          </a:extLst>
        </xdr:cNvPr>
        <xdr:cNvSpPr txBox="1"/>
      </xdr:nvSpPr>
      <xdr:spPr>
        <a:xfrm>
          <a:off x="8359587" y="5633757"/>
          <a:ext cx="537883" cy="389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Pile</a:t>
          </a:r>
          <a:endParaRPr lang="th-TH" sz="1600"/>
        </a:p>
      </xdr:txBody>
    </xdr:sp>
    <xdr:clientData/>
  </xdr:twoCellAnchor>
  <xdr:twoCellAnchor>
    <xdr:from>
      <xdr:col>10</xdr:col>
      <xdr:colOff>188026</xdr:colOff>
      <xdr:row>12</xdr:row>
      <xdr:rowOff>371371</xdr:rowOff>
    </xdr:from>
    <xdr:to>
      <xdr:col>12</xdr:col>
      <xdr:colOff>813955</xdr:colOff>
      <xdr:row>13</xdr:row>
      <xdr:rowOff>398318</xdr:rowOff>
    </xdr:to>
    <xdr:sp macro="" textlink="$X$73">
      <xdr:nvSpPr>
        <xdr:cNvPr id="125" name="TextBox 15">
          <a:extLst>
            <a:ext uri="{FF2B5EF4-FFF2-40B4-BE49-F238E27FC236}">
              <a16:creationId xmlns:a16="http://schemas.microsoft.com/office/drawing/2014/main" id="{00000000-0008-0000-2000-00007D000000}"/>
            </a:ext>
          </a:extLst>
        </xdr:cNvPr>
        <xdr:cNvSpPr txBox="1"/>
      </xdr:nvSpPr>
      <xdr:spPr>
        <a:xfrm>
          <a:off x="12951526" y="5791962"/>
          <a:ext cx="2548247" cy="494538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61B9628F-0E21-4532-8156-6108E437E4C0}" type="TxLink">
            <a:rPr lang="en-US" sz="2400" b="1" i="0" u="none" strike="noStrike"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ctr"/>
            <a:t>  I-26  0.26x0.26x5  m.</a:t>
          </a:fld>
          <a:endParaRPr lang="th-TH" sz="13800" b="1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122655</xdr:colOff>
      <xdr:row>6</xdr:row>
      <xdr:rowOff>43788</xdr:rowOff>
    </xdr:from>
    <xdr:to>
      <xdr:col>1</xdr:col>
      <xdr:colOff>1102179</xdr:colOff>
      <xdr:row>8</xdr:row>
      <xdr:rowOff>28451</xdr:rowOff>
    </xdr:to>
    <xdr:sp macro="" textlink="$W$12">
      <xdr:nvSpPr>
        <xdr:cNvPr id="131" name="TextBox 64">
          <a:extLst>
            <a:ext uri="{FF2B5EF4-FFF2-40B4-BE49-F238E27FC236}">
              <a16:creationId xmlns:a16="http://schemas.microsoft.com/office/drawing/2014/main" id="{00000000-0008-0000-2000-000083000000}"/>
            </a:ext>
          </a:extLst>
        </xdr:cNvPr>
        <xdr:cNvSpPr txBox="1"/>
      </xdr:nvSpPr>
      <xdr:spPr>
        <a:xfrm>
          <a:off x="1034334" y="2887681"/>
          <a:ext cx="979524" cy="8555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1870C4C3-F1FE-421B-AAD7-25EA0FAEE981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956341</xdr:colOff>
      <xdr:row>11</xdr:row>
      <xdr:rowOff>386894</xdr:rowOff>
    </xdr:from>
    <xdr:to>
      <xdr:col>4</xdr:col>
      <xdr:colOff>68835</xdr:colOff>
      <xdr:row>12</xdr:row>
      <xdr:rowOff>294679</xdr:rowOff>
    </xdr:to>
    <xdr:sp macro="" textlink="$W$13">
      <xdr:nvSpPr>
        <xdr:cNvPr id="132" name="TextBox 64">
          <a:extLst>
            <a:ext uri="{FF2B5EF4-FFF2-40B4-BE49-F238E27FC236}">
              <a16:creationId xmlns:a16="http://schemas.microsoft.com/office/drawing/2014/main" id="{00000000-0008-0000-2000-000084000000}"/>
            </a:ext>
          </a:extLst>
        </xdr:cNvPr>
        <xdr:cNvSpPr txBox="1"/>
      </xdr:nvSpPr>
      <xdr:spPr>
        <a:xfrm>
          <a:off x="2982568" y="5374530"/>
          <a:ext cx="2108540" cy="3407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CFD8191-BE0F-4F43-8738-5C0016910734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0.8   m</a:t>
          </a:fld>
          <a:endParaRPr lang="th-TH" sz="4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346364</xdr:colOff>
      <xdr:row>5</xdr:row>
      <xdr:rowOff>429235</xdr:rowOff>
    </xdr:from>
    <xdr:to>
      <xdr:col>4</xdr:col>
      <xdr:colOff>1043342</xdr:colOff>
      <xdr:row>9</xdr:row>
      <xdr:rowOff>17319</xdr:rowOff>
    </xdr:to>
    <xdr:sp macro="" textlink="$U$7">
      <xdr:nvSpPr>
        <xdr:cNvPr id="138" name="TextBox 64">
          <a:extLst>
            <a:ext uri="{FF2B5EF4-FFF2-40B4-BE49-F238E27FC236}">
              <a16:creationId xmlns:a16="http://schemas.microsoft.com/office/drawing/2014/main" id="{00000000-0008-0000-2000-00008A000000}"/>
            </a:ext>
          </a:extLst>
        </xdr:cNvPr>
        <xdr:cNvSpPr txBox="1"/>
      </xdr:nvSpPr>
      <xdr:spPr>
        <a:xfrm>
          <a:off x="4901046" y="2819144"/>
          <a:ext cx="1164569" cy="131990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60C05DCC-A898-4A49-AFC4-6B8E1498600F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  m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460843</xdr:colOff>
      <xdr:row>8</xdr:row>
      <xdr:rowOff>208061</xdr:rowOff>
    </xdr:from>
    <xdr:to>
      <xdr:col>14</xdr:col>
      <xdr:colOff>421230</xdr:colOff>
      <xdr:row>9</xdr:row>
      <xdr:rowOff>318926</xdr:rowOff>
    </xdr:to>
    <xdr:sp macro="" textlink="$W$17">
      <xdr:nvSpPr>
        <xdr:cNvPr id="140" name="TextBox 64">
          <a:extLst>
            <a:ext uri="{FF2B5EF4-FFF2-40B4-BE49-F238E27FC236}">
              <a16:creationId xmlns:a16="http://schemas.microsoft.com/office/drawing/2014/main" id="{00000000-0008-0000-2000-00008C000000}"/>
            </a:ext>
          </a:extLst>
        </xdr:cNvPr>
        <xdr:cNvSpPr txBox="1"/>
      </xdr:nvSpPr>
      <xdr:spPr>
        <a:xfrm>
          <a:off x="12920158" y="3956609"/>
          <a:ext cx="2802524" cy="55639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DBAE7FA-C15C-4C3A-94C0-1A00D0E32D4D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6 DB16 มม. </a:t>
          </a:fld>
          <a:endParaRPr lang="th-TH" sz="105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815703</xdr:colOff>
      <xdr:row>5</xdr:row>
      <xdr:rowOff>165036</xdr:rowOff>
    </xdr:from>
    <xdr:to>
      <xdr:col>8</xdr:col>
      <xdr:colOff>723333</xdr:colOff>
      <xdr:row>6</xdr:row>
      <xdr:rowOff>84819</xdr:rowOff>
    </xdr:to>
    <xdr:sp macro="" textlink="$S$2">
      <xdr:nvSpPr>
        <xdr:cNvPr id="142" name="TextBox 64">
          <a:extLst>
            <a:ext uri="{FF2B5EF4-FFF2-40B4-BE49-F238E27FC236}">
              <a16:creationId xmlns:a16="http://schemas.microsoft.com/office/drawing/2014/main" id="{00000000-0008-0000-2000-00008E000000}"/>
            </a:ext>
          </a:extLst>
        </xdr:cNvPr>
        <xdr:cNvSpPr txBox="1"/>
      </xdr:nvSpPr>
      <xdr:spPr>
        <a:xfrm>
          <a:off x="8451066" y="2577012"/>
          <a:ext cx="2212065" cy="36530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33BF6B1-E8DD-4918-8A5D-D33F2CF15882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Column 30 x 30 m.</a:t>
          </a:fld>
          <a:endParaRPr lang="th-TH" sz="2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299507</xdr:colOff>
      <xdr:row>4</xdr:row>
      <xdr:rowOff>0</xdr:rowOff>
    </xdr:from>
    <xdr:to>
      <xdr:col>37</xdr:col>
      <xdr:colOff>898800</xdr:colOff>
      <xdr:row>8</xdr:row>
      <xdr:rowOff>42231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/>
      </xdr:nvSpPr>
      <xdr:spPr>
        <a:xfrm>
          <a:off x="12924462" y="1956955"/>
          <a:ext cx="3768520" cy="1774049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294409</xdr:colOff>
      <xdr:row>9</xdr:row>
      <xdr:rowOff>872</xdr:rowOff>
    </xdr:from>
    <xdr:to>
      <xdr:col>37</xdr:col>
      <xdr:colOff>949902</xdr:colOff>
      <xdr:row>12</xdr:row>
      <xdr:rowOff>429634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SpPr/>
      </xdr:nvSpPr>
      <xdr:spPr>
        <a:xfrm>
          <a:off x="12919364" y="4122599"/>
          <a:ext cx="3824720" cy="1727626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315182</xdr:colOff>
      <xdr:row>13</xdr:row>
      <xdr:rowOff>282297</xdr:rowOff>
    </xdr:from>
    <xdr:to>
      <xdr:col>37</xdr:col>
      <xdr:colOff>1014168</xdr:colOff>
      <xdr:row>17</xdr:row>
      <xdr:rowOff>342387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SpPr/>
      </xdr:nvSpPr>
      <xdr:spPr>
        <a:xfrm>
          <a:off x="12940137" y="6170479"/>
          <a:ext cx="3868213" cy="1861181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36</xdr:col>
      <xdr:colOff>34636</xdr:colOff>
      <xdr:row>18</xdr:row>
      <xdr:rowOff>204107</xdr:rowOff>
    </xdr:from>
    <xdr:to>
      <xdr:col>37</xdr:col>
      <xdr:colOff>994558</xdr:colOff>
      <xdr:row>23</xdr:row>
      <xdr:rowOff>138545</xdr:rowOff>
    </xdr:to>
    <xdr:sp macro="" textlink="">
      <xdr:nvSpPr>
        <xdr:cNvPr id="11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2000-00000B000000}"/>
            </a:ext>
          </a:extLst>
        </xdr:cNvPr>
        <xdr:cNvSpPr/>
      </xdr:nvSpPr>
      <xdr:spPr>
        <a:xfrm>
          <a:off x="13040591" y="8343652"/>
          <a:ext cx="3748149" cy="223775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8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2 pile  </a:t>
          </a:r>
          <a:endParaRPr lang="th-TH" sz="48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2</xdr:col>
      <xdr:colOff>2493819</xdr:colOff>
      <xdr:row>86</xdr:row>
      <xdr:rowOff>17317</xdr:rowOff>
    </xdr:from>
    <xdr:to>
      <xdr:col>8</xdr:col>
      <xdr:colOff>1290484</xdr:colOff>
      <xdr:row>88</xdr:row>
      <xdr:rowOff>95901</xdr:rowOff>
    </xdr:to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2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37085" y="45890946"/>
          <a:ext cx="7031181" cy="2275479"/>
        </a:xfrm>
        <a:prstGeom prst="rect">
          <a:avLst/>
        </a:prstGeom>
      </xdr:spPr>
    </xdr:pic>
    <xdr:clientData/>
  </xdr:twoCellAnchor>
  <xdr:twoCellAnchor>
    <xdr:from>
      <xdr:col>10</xdr:col>
      <xdr:colOff>232085</xdr:colOff>
      <xdr:row>6</xdr:row>
      <xdr:rowOff>18914</xdr:rowOff>
    </xdr:from>
    <xdr:to>
      <xdr:col>12</xdr:col>
      <xdr:colOff>365720</xdr:colOff>
      <xdr:row>6</xdr:row>
      <xdr:rowOff>353897</xdr:rowOff>
    </xdr:to>
    <xdr:sp macro="" textlink="$P$13">
      <xdr:nvSpPr>
        <xdr:cNvPr id="15" name="TextBox 64">
          <a:extLst>
            <a:ext uri="{FF2B5EF4-FFF2-40B4-BE49-F238E27FC236}">
              <a16:creationId xmlns:a16="http://schemas.microsoft.com/office/drawing/2014/main" id="{00000000-0008-0000-2000-00000F000000}"/>
            </a:ext>
          </a:extLst>
        </xdr:cNvPr>
        <xdr:cNvSpPr txBox="1"/>
      </xdr:nvSpPr>
      <xdr:spPr>
        <a:xfrm>
          <a:off x="12691400" y="2876414"/>
          <a:ext cx="2053997" cy="33498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5366076-D354-4EA1-A556-7E357DCF2BD4}" type="TxLink">
            <a:rPr lang="en-US" sz="1600" b="0" i="0" u="none" strike="noStrike">
              <a:ln>
                <a:noFill/>
              </a:ln>
              <a:solidFill>
                <a:srgbClr val="000000"/>
              </a:solidFill>
              <a:latin typeface="TH SarabunPSK"/>
              <a:ea typeface="Tahoma"/>
              <a:cs typeface="TH SarabunPSK"/>
            </a:rPr>
            <a:pPr algn="l"/>
            <a:t>2 DB12 มม. รัดรอบ </a:t>
          </a:fld>
          <a:endParaRPr lang="th-TH" sz="105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153827</xdr:colOff>
      <xdr:row>7</xdr:row>
      <xdr:rowOff>382977</xdr:rowOff>
    </xdr:from>
    <xdr:to>
      <xdr:col>2</xdr:col>
      <xdr:colOff>32163</xdr:colOff>
      <xdr:row>9</xdr:row>
      <xdr:rowOff>367639</xdr:rowOff>
    </xdr:to>
    <xdr:sp macro="" textlink="$W$12">
      <xdr:nvSpPr>
        <xdr:cNvPr id="17" name="TextBox 64">
          <a:extLst>
            <a:ext uri="{FF2B5EF4-FFF2-40B4-BE49-F238E27FC236}">
              <a16:creationId xmlns:a16="http://schemas.microsoft.com/office/drawing/2014/main" id="{00000000-0008-0000-2000-000011000000}"/>
            </a:ext>
          </a:extLst>
        </xdr:cNvPr>
        <xdr:cNvSpPr txBox="1"/>
      </xdr:nvSpPr>
      <xdr:spPr>
        <a:xfrm>
          <a:off x="1065506" y="3662298"/>
          <a:ext cx="994121" cy="85552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1870C4C3-F1FE-421B-AAD7-25EA0FAEE981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679120</xdr:colOff>
      <xdr:row>6</xdr:row>
      <xdr:rowOff>58377</xdr:rowOff>
    </xdr:from>
    <xdr:to>
      <xdr:col>1</xdr:col>
      <xdr:colOff>625928</xdr:colOff>
      <xdr:row>9</xdr:row>
      <xdr:rowOff>79416</xdr:rowOff>
    </xdr:to>
    <xdr:sp macro="" textlink="$W$9">
      <xdr:nvSpPr>
        <xdr:cNvPr id="18" name="TextBox 64">
          <a:extLst>
            <a:ext uri="{FF2B5EF4-FFF2-40B4-BE49-F238E27FC236}">
              <a16:creationId xmlns:a16="http://schemas.microsoft.com/office/drawing/2014/main" id="{00000000-0008-0000-2000-000012000000}"/>
            </a:ext>
          </a:extLst>
        </xdr:cNvPr>
        <xdr:cNvSpPr txBox="1"/>
      </xdr:nvSpPr>
      <xdr:spPr>
        <a:xfrm>
          <a:off x="679120" y="2902270"/>
          <a:ext cx="858487" cy="132732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F21EE6BE-C07D-45CA-8DFD-C683AC7E6398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0.8   m</a:t>
          </a:fld>
          <a:endParaRPr lang="th-TH" sz="4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1036035</xdr:colOff>
      <xdr:row>4</xdr:row>
      <xdr:rowOff>19151</xdr:rowOff>
    </xdr:from>
    <xdr:to>
      <xdr:col>4</xdr:col>
      <xdr:colOff>17114</xdr:colOff>
      <xdr:row>4</xdr:row>
      <xdr:rowOff>352469</xdr:rowOff>
    </xdr:to>
    <xdr:sp macro="" textlink="$W$2">
      <xdr:nvSpPr>
        <xdr:cNvPr id="19" name="TextBox 64">
          <a:extLst>
            <a:ext uri="{FF2B5EF4-FFF2-40B4-BE49-F238E27FC236}">
              <a16:creationId xmlns:a16="http://schemas.microsoft.com/office/drawing/2014/main" id="{00000000-0008-0000-2000-000013000000}"/>
            </a:ext>
          </a:extLst>
        </xdr:cNvPr>
        <xdr:cNvSpPr txBox="1"/>
      </xdr:nvSpPr>
      <xdr:spPr>
        <a:xfrm>
          <a:off x="3062262" y="1976106"/>
          <a:ext cx="1977125" cy="33331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EBEB095-3D84-4BD0-A6EC-48F266087B28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1.4   m</a:t>
          </a:fld>
          <a:endParaRPr lang="th-TH" sz="7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1659489</xdr:colOff>
      <xdr:row>5</xdr:row>
      <xdr:rowOff>53788</xdr:rowOff>
    </xdr:from>
    <xdr:to>
      <xdr:col>4</xdr:col>
      <xdr:colOff>640568</xdr:colOff>
      <xdr:row>5</xdr:row>
      <xdr:rowOff>387106</xdr:rowOff>
    </xdr:to>
    <xdr:sp macro="" textlink="$X$2">
      <xdr:nvSpPr>
        <xdr:cNvPr id="20" name="TextBox 64">
          <a:extLst>
            <a:ext uri="{FF2B5EF4-FFF2-40B4-BE49-F238E27FC236}">
              <a16:creationId xmlns:a16="http://schemas.microsoft.com/office/drawing/2014/main" id="{00000000-0008-0000-2000-000014000000}"/>
            </a:ext>
          </a:extLst>
        </xdr:cNvPr>
        <xdr:cNvSpPr txBox="1"/>
      </xdr:nvSpPr>
      <xdr:spPr>
        <a:xfrm>
          <a:off x="3685716" y="2443697"/>
          <a:ext cx="1977125" cy="33331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B4117F5-39B9-4648-A5D4-5C35FC2DE109}" type="TxLink">
            <a:rPr lang="en-US" sz="1200" b="0" i="0" u="none" strike="noStrike">
              <a:ln>
                <a:noFill/>
              </a:ln>
              <a:solidFill>
                <a:srgbClr val="000000"/>
              </a:solidFill>
              <a:latin typeface="Tahoma"/>
              <a:ea typeface="Tahoma"/>
              <a:cs typeface="Tahoma"/>
            </a:rPr>
            <a:pPr algn="l"/>
            <a:t>0.7   m</a:t>
          </a:fld>
          <a:endParaRPr lang="th-TH" sz="7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114707</xdr:colOff>
      <xdr:row>5</xdr:row>
      <xdr:rowOff>33006</xdr:rowOff>
    </xdr:from>
    <xdr:to>
      <xdr:col>2</xdr:col>
      <xdr:colOff>2091832</xdr:colOff>
      <xdr:row>5</xdr:row>
      <xdr:rowOff>366324</xdr:rowOff>
    </xdr:to>
    <xdr:sp macro="" textlink="$X$2">
      <xdr:nvSpPr>
        <xdr:cNvPr id="21" name="TextBox 64">
          <a:extLst>
            <a:ext uri="{FF2B5EF4-FFF2-40B4-BE49-F238E27FC236}">
              <a16:creationId xmlns:a16="http://schemas.microsoft.com/office/drawing/2014/main" id="{00000000-0008-0000-2000-000015000000}"/>
            </a:ext>
          </a:extLst>
        </xdr:cNvPr>
        <xdr:cNvSpPr txBox="1"/>
      </xdr:nvSpPr>
      <xdr:spPr>
        <a:xfrm>
          <a:off x="2140934" y="2422915"/>
          <a:ext cx="1977125" cy="33331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694DF60-7765-43AF-A49D-1EA30911FD07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0.7   m</a:t>
          </a:fld>
          <a:endParaRPr lang="th-TH" sz="7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37</xdr:col>
      <xdr:colOff>1505565</xdr:colOff>
      <xdr:row>19</xdr:row>
      <xdr:rowOff>46088</xdr:rowOff>
    </xdr:from>
    <xdr:to>
      <xdr:col>41</xdr:col>
      <xdr:colOff>1534058</xdr:colOff>
      <xdr:row>23</xdr:row>
      <xdr:rowOff>81562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SpPr/>
      </xdr:nvSpPr>
      <xdr:spPr>
        <a:xfrm>
          <a:off x="20724557" y="8756854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74999</xdr:colOff>
      <xdr:row>4</xdr:row>
      <xdr:rowOff>410885</xdr:rowOff>
    </xdr:from>
    <xdr:to>
      <xdr:col>4</xdr:col>
      <xdr:colOff>42811</xdr:colOff>
      <xdr:row>12</xdr:row>
      <xdr:rowOff>27214</xdr:rowOff>
    </xdr:to>
    <xdr:pic>
      <xdr:nvPicPr>
        <xdr:cNvPr id="50" name="รูปภาพ 49">
          <a:extLst>
            <a:ext uri="{FF2B5EF4-FFF2-40B4-BE49-F238E27FC236}">
              <a16:creationId xmlns:a16="http://schemas.microsoft.com/office/drawing/2014/main" id="{00000000-0008-0000-2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6678" y="2383921"/>
          <a:ext cx="3355990" cy="3099757"/>
        </a:xfrm>
        <a:prstGeom prst="rect">
          <a:avLst/>
        </a:prstGeom>
      </xdr:spPr>
    </xdr:pic>
    <xdr:clientData/>
  </xdr:twoCellAnchor>
  <xdr:twoCellAnchor editAs="oneCell">
    <xdr:from>
      <xdr:col>4</xdr:col>
      <xdr:colOff>530679</xdr:colOff>
      <xdr:row>2</xdr:row>
      <xdr:rowOff>353786</xdr:rowOff>
    </xdr:from>
    <xdr:to>
      <xdr:col>12</xdr:col>
      <xdr:colOff>476854</xdr:colOff>
      <xdr:row>15</xdr:row>
      <xdr:rowOff>136072</xdr:rowOff>
    </xdr:to>
    <xdr:pic>
      <xdr:nvPicPr>
        <xdr:cNvPr id="51" name="รูปภาพ 50">
          <a:extLst>
            <a:ext uri="{FF2B5EF4-FFF2-40B4-BE49-F238E27FC236}">
              <a16:creationId xmlns:a16="http://schemas.microsoft.com/office/drawing/2014/main" id="{00000000-0008-0000-2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35929" y="1524000"/>
          <a:ext cx="7525354" cy="5483679"/>
        </a:xfrm>
        <a:prstGeom prst="rect">
          <a:avLst/>
        </a:prstGeom>
      </xdr:spPr>
    </xdr:pic>
    <xdr:clientData/>
  </xdr:twoCellAnchor>
  <xdr:twoCellAnchor editAs="oneCell">
    <xdr:from>
      <xdr:col>4</xdr:col>
      <xdr:colOff>251874</xdr:colOff>
      <xdr:row>105</xdr:row>
      <xdr:rowOff>182678</xdr:rowOff>
    </xdr:from>
    <xdr:to>
      <xdr:col>11</xdr:col>
      <xdr:colOff>656376</xdr:colOff>
      <xdr:row>114</xdr:row>
      <xdr:rowOff>49693</xdr:rowOff>
    </xdr:to>
    <xdr:pic>
      <xdr:nvPicPr>
        <xdr:cNvPr id="52" name="รูปภาพ 51">
          <a:extLst>
            <a:ext uri="{FF2B5EF4-FFF2-40B4-BE49-F238E27FC236}">
              <a16:creationId xmlns:a16="http://schemas.microsoft.com/office/drawing/2014/main" id="{00000000-0008-0000-21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57124" y="46120392"/>
          <a:ext cx="7031181" cy="2275479"/>
        </a:xfrm>
        <a:prstGeom prst="rect">
          <a:avLst/>
        </a:prstGeom>
      </xdr:spPr>
    </xdr:pic>
    <xdr:clientData/>
  </xdr:twoCellAnchor>
  <xdr:twoCellAnchor>
    <xdr:from>
      <xdr:col>10</xdr:col>
      <xdr:colOff>489856</xdr:colOff>
      <xdr:row>5</xdr:row>
      <xdr:rowOff>334094</xdr:rowOff>
    </xdr:from>
    <xdr:to>
      <xdr:col>12</xdr:col>
      <xdr:colOff>149678</xdr:colOff>
      <xdr:row>6</xdr:row>
      <xdr:rowOff>340179</xdr:rowOff>
    </xdr:to>
    <xdr:sp macro="" textlink="$P$13">
      <xdr:nvSpPr>
        <xdr:cNvPr id="3" name="TextBox 64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SpPr txBox="1"/>
      </xdr:nvSpPr>
      <xdr:spPr>
        <a:xfrm>
          <a:off x="10055677" y="2742558"/>
          <a:ext cx="1578430" cy="44151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DB12 มม. รัดรอบ </a:t>
          </a:fld>
          <a:endParaRPr lang="th-TH" sz="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178976</xdr:colOff>
      <xdr:row>3</xdr:row>
      <xdr:rowOff>316646</xdr:rowOff>
    </xdr:from>
    <xdr:to>
      <xdr:col>30</xdr:col>
      <xdr:colOff>246530</xdr:colOff>
      <xdr:row>4</xdr:row>
      <xdr:rowOff>237725</xdr:rowOff>
    </xdr:to>
    <xdr:sp macro="" textlink="">
      <xdr:nvSpPr>
        <xdr:cNvPr id="4" name="TextBox 64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SpPr txBox="1"/>
      </xdr:nvSpPr>
      <xdr:spPr>
        <a:xfrm>
          <a:off x="25035416" y="1848266"/>
          <a:ext cx="1629654" cy="35541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4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RB</a:t>
          </a:r>
          <a:r>
            <a:rPr lang="en-US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9  </a:t>
          </a:r>
          <a:r>
            <a:rPr lang="th-TH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มม. </a:t>
          </a:r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t>@0.20</a:t>
          </a:r>
        </a:p>
      </xdr:txBody>
    </xdr:sp>
    <xdr:clientData/>
  </xdr:twoCellAnchor>
  <xdr:twoCellAnchor>
    <xdr:from>
      <xdr:col>28</xdr:col>
      <xdr:colOff>44024</xdr:colOff>
      <xdr:row>11</xdr:row>
      <xdr:rowOff>433827</xdr:rowOff>
    </xdr:from>
    <xdr:to>
      <xdr:col>29</xdr:col>
      <xdr:colOff>16008</xdr:colOff>
      <xdr:row>12</xdr:row>
      <xdr:rowOff>447434</xdr:rowOff>
    </xdr:to>
    <xdr:sp macro="" textlink="$S$4">
      <xdr:nvSpPr>
        <xdr:cNvPr id="5" name="TextBox 64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SpPr txBox="1"/>
      </xdr:nvSpPr>
      <xdr:spPr>
        <a:xfrm>
          <a:off x="24900464" y="5440167"/>
          <a:ext cx="1031164" cy="44794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610324</xdr:colOff>
      <xdr:row>11</xdr:row>
      <xdr:rowOff>178016</xdr:rowOff>
    </xdr:from>
    <xdr:to>
      <xdr:col>6</xdr:col>
      <xdr:colOff>43783</xdr:colOff>
      <xdr:row>12</xdr:row>
      <xdr:rowOff>13357</xdr:rowOff>
    </xdr:to>
    <xdr:sp macro="" textlink="$U$6">
      <xdr:nvSpPr>
        <xdr:cNvPr id="6" name="TextBox 64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SpPr txBox="1"/>
      </xdr:nvSpPr>
      <xdr:spPr>
        <a:xfrm>
          <a:off x="4515574" y="5199052"/>
          <a:ext cx="1093530" cy="2707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5580F7-5886-4D87-935A-58F1AC9C91E3}" type="TxLink">
            <a:rPr lang="en-US" sz="12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9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156408</xdr:colOff>
      <xdr:row>1</xdr:row>
      <xdr:rowOff>769524</xdr:rowOff>
    </xdr:from>
    <xdr:to>
      <xdr:col>28</xdr:col>
      <xdr:colOff>314890</xdr:colOff>
      <xdr:row>2</xdr:row>
      <xdr:rowOff>147024</xdr:rowOff>
    </xdr:to>
    <xdr:sp macro="" textlink="$P$8">
      <xdr:nvSpPr>
        <xdr:cNvPr id="7" name="TextBox 64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SpPr txBox="1"/>
      </xdr:nvSpPr>
      <xdr:spPr>
        <a:xfrm>
          <a:off x="24433728" y="1036224"/>
          <a:ext cx="737602" cy="2766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28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25   m</a:t>
          </a:fld>
          <a:endParaRPr lang="th-TH" sz="1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510666</xdr:colOff>
      <xdr:row>10</xdr:row>
      <xdr:rowOff>296153</xdr:rowOff>
    </xdr:from>
    <xdr:to>
      <xdr:col>29</xdr:col>
      <xdr:colOff>537881</xdr:colOff>
      <xdr:row>11</xdr:row>
      <xdr:rowOff>198183</xdr:rowOff>
    </xdr:to>
    <xdr:sp macro="" textlink="$P$13">
      <xdr:nvSpPr>
        <xdr:cNvPr id="9" name="TextBox 64">
          <a:extLst>
            <a:ext uri="{FF2B5EF4-FFF2-40B4-BE49-F238E27FC236}">
              <a16:creationId xmlns:a16="http://schemas.microsoft.com/office/drawing/2014/main" id="{00000000-0008-0000-2100-000009000000}"/>
            </a:ext>
          </a:extLst>
        </xdr:cNvPr>
        <xdr:cNvSpPr txBox="1"/>
      </xdr:nvSpPr>
      <xdr:spPr>
        <a:xfrm>
          <a:off x="24787986" y="4868153"/>
          <a:ext cx="1627415" cy="3363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DB12 มม. รัดรอบ </a:t>
          </a:fld>
          <a:endParaRPr lang="th-TH" sz="8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268140</xdr:colOff>
      <xdr:row>4</xdr:row>
      <xdr:rowOff>293594</xdr:rowOff>
    </xdr:from>
    <xdr:to>
      <xdr:col>3</xdr:col>
      <xdr:colOff>47867</xdr:colOff>
      <xdr:row>5</xdr:row>
      <xdr:rowOff>118530</xdr:rowOff>
    </xdr:to>
    <xdr:sp macro="" textlink="$W$2">
      <xdr:nvSpPr>
        <xdr:cNvPr id="10" name="TextBox 64">
          <a:extLst>
            <a:ext uri="{FF2B5EF4-FFF2-40B4-BE49-F238E27FC236}">
              <a16:creationId xmlns:a16="http://schemas.microsoft.com/office/drawing/2014/main" id="{00000000-0008-0000-2100-00000A000000}"/>
            </a:ext>
          </a:extLst>
        </xdr:cNvPr>
        <xdr:cNvSpPr txBox="1"/>
      </xdr:nvSpPr>
      <xdr:spPr>
        <a:xfrm>
          <a:off x="2295604" y="2266630"/>
          <a:ext cx="1194870" cy="26036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F066322-27E3-4DEB-B645-9BED6EEBDEE3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1.5   m</a:t>
          </a:fld>
          <a:endParaRPr lang="th-TH" sz="24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224119</xdr:colOff>
      <xdr:row>7</xdr:row>
      <xdr:rowOff>125987</xdr:rowOff>
    </xdr:from>
    <xdr:to>
      <xdr:col>30</xdr:col>
      <xdr:colOff>336177</xdr:colOff>
      <xdr:row>7</xdr:row>
      <xdr:rowOff>427172</xdr:rowOff>
    </xdr:to>
    <xdr:sp macro="" textlink="$O$10">
      <xdr:nvSpPr>
        <xdr:cNvPr id="11" name="TextBox 64">
          <a:extLst>
            <a:ext uri="{FF2B5EF4-FFF2-40B4-BE49-F238E27FC236}">
              <a16:creationId xmlns:a16="http://schemas.microsoft.com/office/drawing/2014/main" id="{00000000-0008-0000-2100-00000B000000}"/>
            </a:ext>
          </a:extLst>
        </xdr:cNvPr>
        <xdr:cNvSpPr txBox="1"/>
      </xdr:nvSpPr>
      <xdr:spPr>
        <a:xfrm>
          <a:off x="25080559" y="3394967"/>
          <a:ext cx="1674158" cy="3011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705970</xdr:colOff>
      <xdr:row>14</xdr:row>
      <xdr:rowOff>363231</xdr:rowOff>
    </xdr:from>
    <xdr:to>
      <xdr:col>29</xdr:col>
      <xdr:colOff>885265</xdr:colOff>
      <xdr:row>15</xdr:row>
      <xdr:rowOff>203375</xdr:rowOff>
    </xdr:to>
    <xdr:sp macro="" textlink="$O$10">
      <xdr:nvSpPr>
        <xdr:cNvPr id="12" name="TextBox 64">
          <a:extLst>
            <a:ext uri="{FF2B5EF4-FFF2-40B4-BE49-F238E27FC236}">
              <a16:creationId xmlns:a16="http://schemas.microsoft.com/office/drawing/2014/main" id="{00000000-0008-0000-2100-00000C000000}"/>
            </a:ext>
          </a:extLst>
        </xdr:cNvPr>
        <xdr:cNvSpPr txBox="1"/>
      </xdr:nvSpPr>
      <xdr:spPr>
        <a:xfrm>
          <a:off x="24853750" y="6741171"/>
          <a:ext cx="1566135" cy="2897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714136</xdr:colOff>
      <xdr:row>9</xdr:row>
      <xdr:rowOff>321130</xdr:rowOff>
    </xdr:from>
    <xdr:to>
      <xdr:col>29</xdr:col>
      <xdr:colOff>683558</xdr:colOff>
      <xdr:row>10</xdr:row>
      <xdr:rowOff>183685</xdr:rowOff>
    </xdr:to>
    <xdr:sp macro="" textlink="$O$10">
      <xdr:nvSpPr>
        <xdr:cNvPr id="13" name="TextBox 64">
          <a:extLst>
            <a:ext uri="{FF2B5EF4-FFF2-40B4-BE49-F238E27FC236}">
              <a16:creationId xmlns:a16="http://schemas.microsoft.com/office/drawing/2014/main" id="{00000000-0008-0000-2100-00000D000000}"/>
            </a:ext>
          </a:extLst>
        </xdr:cNvPr>
        <xdr:cNvSpPr txBox="1"/>
      </xdr:nvSpPr>
      <xdr:spPr>
        <a:xfrm>
          <a:off x="24854296" y="4458790"/>
          <a:ext cx="1562002" cy="29689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652183</xdr:colOff>
      <xdr:row>7</xdr:row>
      <xdr:rowOff>119904</xdr:rowOff>
    </xdr:from>
    <xdr:to>
      <xdr:col>13</xdr:col>
      <xdr:colOff>106777</xdr:colOff>
      <xdr:row>8</xdr:row>
      <xdr:rowOff>21932</xdr:rowOff>
    </xdr:to>
    <xdr:sp macro="" textlink="$W$18">
      <xdr:nvSpPr>
        <xdr:cNvPr id="19" name="TextBox 64">
          <a:extLst>
            <a:ext uri="{FF2B5EF4-FFF2-40B4-BE49-F238E27FC236}">
              <a16:creationId xmlns:a16="http://schemas.microsoft.com/office/drawing/2014/main" id="{00000000-0008-0000-2100-000013000000}"/>
            </a:ext>
          </a:extLst>
        </xdr:cNvPr>
        <xdr:cNvSpPr txBox="1"/>
      </xdr:nvSpPr>
      <xdr:spPr>
        <a:xfrm>
          <a:off x="10218004" y="3399225"/>
          <a:ext cx="2053559" cy="3374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0145ECF-A3B7-418A-8C8A-2B5944B821A8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5 DB20 มม. </a:t>
          </a:fld>
          <a:endParaRPr lang="th-TH" sz="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855486</xdr:colOff>
      <xdr:row>11</xdr:row>
      <xdr:rowOff>231242</xdr:rowOff>
    </xdr:from>
    <xdr:to>
      <xdr:col>13</xdr:col>
      <xdr:colOff>47063</xdr:colOff>
      <xdr:row>11</xdr:row>
      <xdr:rowOff>431531</xdr:rowOff>
    </xdr:to>
    <xdr:sp macro="" textlink="">
      <xdr:nvSpPr>
        <xdr:cNvPr id="20" name="TextBox 15">
          <a:extLst>
            <a:ext uri="{FF2B5EF4-FFF2-40B4-BE49-F238E27FC236}">
              <a16:creationId xmlns:a16="http://schemas.microsoft.com/office/drawing/2014/main" id="{00000000-0008-0000-2100-000014000000}"/>
            </a:ext>
          </a:extLst>
        </xdr:cNvPr>
        <xdr:cNvSpPr txBox="1"/>
      </xdr:nvSpPr>
      <xdr:spPr>
        <a:xfrm>
          <a:off x="11387415" y="5252278"/>
          <a:ext cx="1246255" cy="200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Coarse sand</a:t>
          </a:r>
          <a:endParaRPr lang="th-TH" sz="1400"/>
        </a:p>
      </xdr:txBody>
    </xdr:sp>
    <xdr:clientData/>
  </xdr:twoCellAnchor>
  <xdr:twoCellAnchor>
    <xdr:from>
      <xdr:col>11</xdr:col>
      <xdr:colOff>705809</xdr:colOff>
      <xdr:row>10</xdr:row>
      <xdr:rowOff>382601</xdr:rowOff>
    </xdr:from>
    <xdr:to>
      <xdr:col>13</xdr:col>
      <xdr:colOff>217554</xdr:colOff>
      <xdr:row>11</xdr:row>
      <xdr:rowOff>263539</xdr:rowOff>
    </xdr:to>
    <xdr:sp macro="" textlink="">
      <xdr:nvSpPr>
        <xdr:cNvPr id="21" name="TextBox 12">
          <a:extLst>
            <a:ext uri="{FF2B5EF4-FFF2-40B4-BE49-F238E27FC236}">
              <a16:creationId xmlns:a16="http://schemas.microsoft.com/office/drawing/2014/main" id="{00000000-0008-0000-2100-000015000000}"/>
            </a:ext>
          </a:extLst>
        </xdr:cNvPr>
        <xdr:cNvSpPr txBox="1"/>
      </xdr:nvSpPr>
      <xdr:spPr>
        <a:xfrm>
          <a:off x="11237738" y="4968208"/>
          <a:ext cx="1566423" cy="3163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/>
            <a:t>Concrete</a:t>
          </a:r>
          <a:r>
            <a:rPr lang="en-US" sz="1200" baseline="0"/>
            <a:t> 1:3:5</a:t>
          </a:r>
          <a:endParaRPr lang="th-TH" sz="1200"/>
        </a:p>
      </xdr:txBody>
    </xdr:sp>
    <xdr:clientData/>
  </xdr:twoCellAnchor>
  <xdr:twoCellAnchor>
    <xdr:from>
      <xdr:col>4</xdr:col>
      <xdr:colOff>715335</xdr:colOff>
      <xdr:row>10</xdr:row>
      <xdr:rowOff>354747</xdr:rowOff>
    </xdr:from>
    <xdr:to>
      <xdr:col>5</xdr:col>
      <xdr:colOff>616080</xdr:colOff>
      <xdr:row>11</xdr:row>
      <xdr:rowOff>253894</xdr:rowOff>
    </xdr:to>
    <xdr:sp macro="" textlink="$U$5">
      <xdr:nvSpPr>
        <xdr:cNvPr id="24" name="TextBox 64">
          <a:extLst>
            <a:ext uri="{FF2B5EF4-FFF2-40B4-BE49-F238E27FC236}">
              <a16:creationId xmlns:a16="http://schemas.microsoft.com/office/drawing/2014/main" id="{00000000-0008-0000-2100-000018000000}"/>
            </a:ext>
          </a:extLst>
        </xdr:cNvPr>
        <xdr:cNvSpPr txBox="1"/>
      </xdr:nvSpPr>
      <xdr:spPr>
        <a:xfrm>
          <a:off x="4620585" y="4940354"/>
          <a:ext cx="880459" cy="33457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2149D3B-D42D-4D41-A94B-EF488ABC8AD7}" type="TxLink">
            <a:rPr lang="en-US" sz="12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0.05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419421</xdr:colOff>
      <xdr:row>5</xdr:row>
      <xdr:rowOff>208111</xdr:rowOff>
    </xdr:from>
    <xdr:to>
      <xdr:col>6</xdr:col>
      <xdr:colOff>857249</xdr:colOff>
      <xdr:row>6</xdr:row>
      <xdr:rowOff>101722</xdr:rowOff>
    </xdr:to>
    <xdr:sp macro="" textlink="$W$6">
      <xdr:nvSpPr>
        <xdr:cNvPr id="25" name="TextBox 64">
          <a:extLst>
            <a:ext uri="{FF2B5EF4-FFF2-40B4-BE49-F238E27FC236}">
              <a16:creationId xmlns:a16="http://schemas.microsoft.com/office/drawing/2014/main" id="{00000000-0008-0000-2100-000019000000}"/>
            </a:ext>
          </a:extLst>
        </xdr:cNvPr>
        <xdr:cNvSpPr txBox="1"/>
      </xdr:nvSpPr>
      <xdr:spPr>
        <a:xfrm>
          <a:off x="5304385" y="2616575"/>
          <a:ext cx="1118185" cy="3290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50E885D-8DF6-4C39-A0B2-B07BB239FD84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1.25   m</a:t>
          </a:fld>
          <a:endParaRPr lang="th-TH" sz="2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444233</xdr:colOff>
      <xdr:row>8</xdr:row>
      <xdr:rowOff>299358</xdr:rowOff>
    </xdr:from>
    <xdr:to>
      <xdr:col>6</xdr:col>
      <xdr:colOff>794657</xdr:colOff>
      <xdr:row>9</xdr:row>
      <xdr:rowOff>117661</xdr:rowOff>
    </xdr:to>
    <xdr:sp macro="" textlink="$U$8">
      <xdr:nvSpPr>
        <xdr:cNvPr id="26" name="TextBox 64">
          <a:extLst>
            <a:ext uri="{FF2B5EF4-FFF2-40B4-BE49-F238E27FC236}">
              <a16:creationId xmlns:a16="http://schemas.microsoft.com/office/drawing/2014/main" id="{00000000-0008-0000-2100-00001A000000}"/>
            </a:ext>
          </a:extLst>
        </xdr:cNvPr>
        <xdr:cNvSpPr txBox="1"/>
      </xdr:nvSpPr>
      <xdr:spPr>
        <a:xfrm>
          <a:off x="5329197" y="4014108"/>
          <a:ext cx="1030781" cy="2537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A02A40F-3BF5-413B-9FB0-FD151538ADAD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0.6 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549087</xdr:colOff>
      <xdr:row>12</xdr:row>
      <xdr:rowOff>156882</xdr:rowOff>
    </xdr:from>
    <xdr:to>
      <xdr:col>8</xdr:col>
      <xdr:colOff>1086970</xdr:colOff>
      <xdr:row>13</xdr:row>
      <xdr:rowOff>89647</xdr:rowOff>
    </xdr:to>
    <xdr:sp macro="" textlink="">
      <xdr:nvSpPr>
        <xdr:cNvPr id="28" name="TextBox 38">
          <a:extLst>
            <a:ext uri="{FF2B5EF4-FFF2-40B4-BE49-F238E27FC236}">
              <a16:creationId xmlns:a16="http://schemas.microsoft.com/office/drawing/2014/main" id="{00000000-0008-0000-2100-00001C000000}"/>
            </a:ext>
          </a:extLst>
        </xdr:cNvPr>
        <xdr:cNvSpPr txBox="1"/>
      </xdr:nvSpPr>
      <xdr:spPr>
        <a:xfrm>
          <a:off x="8184327" y="5597562"/>
          <a:ext cx="537883" cy="3899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Pile</a:t>
          </a:r>
          <a:endParaRPr lang="th-TH" sz="1600"/>
        </a:p>
      </xdr:txBody>
    </xdr:sp>
    <xdr:clientData/>
  </xdr:twoCellAnchor>
  <xdr:twoCellAnchor>
    <xdr:from>
      <xdr:col>10</xdr:col>
      <xdr:colOff>857250</xdr:colOff>
      <xdr:row>12</xdr:row>
      <xdr:rowOff>227879</xdr:rowOff>
    </xdr:from>
    <xdr:to>
      <xdr:col>12</xdr:col>
      <xdr:colOff>802822</xdr:colOff>
      <xdr:row>13</xdr:row>
      <xdr:rowOff>217713</xdr:rowOff>
    </xdr:to>
    <xdr:sp macro="" textlink="$X$73">
      <xdr:nvSpPr>
        <xdr:cNvPr id="30" name="TextBox 15">
          <a:extLst>
            <a:ext uri="{FF2B5EF4-FFF2-40B4-BE49-F238E27FC236}">
              <a16:creationId xmlns:a16="http://schemas.microsoft.com/office/drawing/2014/main" id="{00000000-0008-0000-2100-00001E000000}"/>
            </a:ext>
          </a:extLst>
        </xdr:cNvPr>
        <xdr:cNvSpPr txBox="1"/>
      </xdr:nvSpPr>
      <xdr:spPr>
        <a:xfrm>
          <a:off x="10423071" y="5684343"/>
          <a:ext cx="1864180" cy="452477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61B9628F-0E21-4532-8156-6108E437E4C0}" type="TxLink">
            <a:rPr lang="en-US" sz="2000" b="1" i="0" u="none" strike="noStrike"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ctr"/>
            <a:t>  I-30  0.30x0.30x21  m.</a:t>
          </a:fld>
          <a:endParaRPr lang="th-TH" sz="11500" b="1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23692</xdr:colOff>
      <xdr:row>6</xdr:row>
      <xdr:rowOff>100692</xdr:rowOff>
    </xdr:from>
    <xdr:to>
      <xdr:col>1</xdr:col>
      <xdr:colOff>857249</xdr:colOff>
      <xdr:row>8</xdr:row>
      <xdr:rowOff>136072</xdr:rowOff>
    </xdr:to>
    <xdr:sp macro="" textlink="$W$12">
      <xdr:nvSpPr>
        <xdr:cNvPr id="33" name="TextBox 64">
          <a:extLst>
            <a:ext uri="{FF2B5EF4-FFF2-40B4-BE49-F238E27FC236}">
              <a16:creationId xmlns:a16="http://schemas.microsoft.com/office/drawing/2014/main" id="{00000000-0008-0000-2100-000021000000}"/>
            </a:ext>
          </a:extLst>
        </xdr:cNvPr>
        <xdr:cNvSpPr txBox="1"/>
      </xdr:nvSpPr>
      <xdr:spPr>
        <a:xfrm>
          <a:off x="935371" y="2944585"/>
          <a:ext cx="833557" cy="90623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1870C4C3-F1FE-421B-AAD7-25EA0FAEE981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0.25   m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134470</xdr:colOff>
      <xdr:row>5</xdr:row>
      <xdr:rowOff>383466</xdr:rowOff>
    </xdr:from>
    <xdr:to>
      <xdr:col>4</xdr:col>
      <xdr:colOff>877581</xdr:colOff>
      <xdr:row>8</xdr:row>
      <xdr:rowOff>340178</xdr:rowOff>
    </xdr:to>
    <xdr:sp macro="" textlink="$U$7">
      <xdr:nvSpPr>
        <xdr:cNvPr id="39" name="TextBox 64">
          <a:extLst>
            <a:ext uri="{FF2B5EF4-FFF2-40B4-BE49-F238E27FC236}">
              <a16:creationId xmlns:a16="http://schemas.microsoft.com/office/drawing/2014/main" id="{00000000-0008-0000-2100-000027000000}"/>
            </a:ext>
          </a:extLst>
        </xdr:cNvPr>
        <xdr:cNvSpPr txBox="1"/>
      </xdr:nvSpPr>
      <xdr:spPr>
        <a:xfrm>
          <a:off x="4039720" y="2791930"/>
          <a:ext cx="743111" cy="126299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60C05DCC-A898-4A49-AFC4-6B8E1498600F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  m</a:t>
          </a:fld>
          <a:endParaRPr lang="th-TH" sz="2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570060</xdr:colOff>
      <xdr:row>8</xdr:row>
      <xdr:rowOff>96531</xdr:rowOff>
    </xdr:from>
    <xdr:to>
      <xdr:col>13</xdr:col>
      <xdr:colOff>29455</xdr:colOff>
      <xdr:row>9</xdr:row>
      <xdr:rowOff>209869</xdr:rowOff>
    </xdr:to>
    <xdr:sp macro="" textlink="$W$17">
      <xdr:nvSpPr>
        <xdr:cNvPr id="41" name="TextBox 64">
          <a:extLst>
            <a:ext uri="{FF2B5EF4-FFF2-40B4-BE49-F238E27FC236}">
              <a16:creationId xmlns:a16="http://schemas.microsoft.com/office/drawing/2014/main" id="{00000000-0008-0000-2100-000029000000}"/>
            </a:ext>
          </a:extLst>
        </xdr:cNvPr>
        <xdr:cNvSpPr txBox="1"/>
      </xdr:nvSpPr>
      <xdr:spPr>
        <a:xfrm>
          <a:off x="10135881" y="3811281"/>
          <a:ext cx="2058360" cy="54876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DBAE7FA-C15C-4C3A-94C0-1A00D0E32D4D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10 DB16 มม. </a:t>
          </a:fld>
          <a:endParaRPr lang="th-TH" sz="1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593916</xdr:colOff>
      <xdr:row>4</xdr:row>
      <xdr:rowOff>207817</xdr:rowOff>
    </xdr:from>
    <xdr:to>
      <xdr:col>38</xdr:col>
      <xdr:colOff>32891</xdr:colOff>
      <xdr:row>8</xdr:row>
      <xdr:rowOff>250047</xdr:rowOff>
    </xdr:to>
    <xdr:sp macro="" textlink="">
      <xdr:nvSpPr>
        <xdr:cNvPr id="46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100-00002E000000}"/>
            </a:ext>
          </a:extLst>
        </xdr:cNvPr>
        <xdr:cNvSpPr/>
      </xdr:nvSpPr>
      <xdr:spPr>
        <a:xfrm>
          <a:off x="13028371" y="2164772"/>
          <a:ext cx="4305384" cy="1774048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588818</xdr:colOff>
      <xdr:row>9</xdr:row>
      <xdr:rowOff>208688</xdr:rowOff>
    </xdr:from>
    <xdr:to>
      <xdr:col>38</xdr:col>
      <xdr:colOff>83993</xdr:colOff>
      <xdr:row>13</xdr:row>
      <xdr:rowOff>177282</xdr:rowOff>
    </xdr:to>
    <xdr:sp macro="" textlink="">
      <xdr:nvSpPr>
        <xdr:cNvPr id="47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100-00002F000000}"/>
            </a:ext>
          </a:extLst>
        </xdr:cNvPr>
        <xdr:cNvSpPr/>
      </xdr:nvSpPr>
      <xdr:spPr>
        <a:xfrm>
          <a:off x="13023273" y="4330415"/>
          <a:ext cx="4361584" cy="1735049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609591</xdr:colOff>
      <xdr:row>14</xdr:row>
      <xdr:rowOff>2731</xdr:rowOff>
    </xdr:from>
    <xdr:to>
      <xdr:col>38</xdr:col>
      <xdr:colOff>148259</xdr:colOff>
      <xdr:row>18</xdr:row>
      <xdr:rowOff>90035</xdr:rowOff>
    </xdr:to>
    <xdr:sp macro="" textlink="">
      <xdr:nvSpPr>
        <xdr:cNvPr id="48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2100-000030000000}"/>
            </a:ext>
          </a:extLst>
        </xdr:cNvPr>
        <xdr:cNvSpPr/>
      </xdr:nvSpPr>
      <xdr:spPr>
        <a:xfrm>
          <a:off x="13044046" y="6375822"/>
          <a:ext cx="4405077" cy="1853758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684068</xdr:colOff>
      <xdr:row>19</xdr:row>
      <xdr:rowOff>101435</xdr:rowOff>
    </xdr:from>
    <xdr:to>
      <xdr:col>37</xdr:col>
      <xdr:colOff>1658834</xdr:colOff>
      <xdr:row>23</xdr:row>
      <xdr:rowOff>330283</xdr:rowOff>
    </xdr:to>
    <xdr:sp macro="" textlink="">
      <xdr:nvSpPr>
        <xdr:cNvPr id="49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2100-000031000000}"/>
            </a:ext>
          </a:extLst>
        </xdr:cNvPr>
        <xdr:cNvSpPr/>
      </xdr:nvSpPr>
      <xdr:spPr>
        <a:xfrm>
          <a:off x="13118523" y="8691253"/>
          <a:ext cx="4161311" cy="2064575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0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2 pile </a:t>
          </a:r>
          <a:r>
            <a:rPr lang="th-TH" sz="4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r>
            <a:rPr lang="en-US" sz="4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40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40020</xdr:colOff>
      <xdr:row>7</xdr:row>
      <xdr:rowOff>429986</xdr:rowOff>
    </xdr:from>
    <xdr:to>
      <xdr:col>1</xdr:col>
      <xdr:colOff>873577</xdr:colOff>
      <xdr:row>10</xdr:row>
      <xdr:rowOff>29937</xdr:rowOff>
    </xdr:to>
    <xdr:sp macro="" textlink="$W$12">
      <xdr:nvSpPr>
        <xdr:cNvPr id="53" name="TextBox 64">
          <a:extLst>
            <a:ext uri="{FF2B5EF4-FFF2-40B4-BE49-F238E27FC236}">
              <a16:creationId xmlns:a16="http://schemas.microsoft.com/office/drawing/2014/main" id="{00000000-0008-0000-2100-000035000000}"/>
            </a:ext>
          </a:extLst>
        </xdr:cNvPr>
        <xdr:cNvSpPr txBox="1"/>
      </xdr:nvSpPr>
      <xdr:spPr>
        <a:xfrm>
          <a:off x="951699" y="3709307"/>
          <a:ext cx="833557" cy="90623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1870C4C3-F1FE-421B-AAD7-25EA0FAEE981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0.25   m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655064</xdr:colOff>
      <xdr:row>6</xdr:row>
      <xdr:rowOff>296635</xdr:rowOff>
    </xdr:from>
    <xdr:to>
      <xdr:col>1</xdr:col>
      <xdr:colOff>576942</xdr:colOff>
      <xdr:row>9</xdr:row>
      <xdr:rowOff>54428</xdr:rowOff>
    </xdr:to>
    <xdr:sp macro="" textlink="$U$11">
      <xdr:nvSpPr>
        <xdr:cNvPr id="54" name="TextBox 64">
          <a:extLst>
            <a:ext uri="{FF2B5EF4-FFF2-40B4-BE49-F238E27FC236}">
              <a16:creationId xmlns:a16="http://schemas.microsoft.com/office/drawing/2014/main" id="{00000000-0008-0000-2100-000036000000}"/>
            </a:ext>
          </a:extLst>
        </xdr:cNvPr>
        <xdr:cNvSpPr txBox="1"/>
      </xdr:nvSpPr>
      <xdr:spPr>
        <a:xfrm>
          <a:off x="655064" y="3140528"/>
          <a:ext cx="833557" cy="106407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A1DB2AA6-F2D3-4BCA-9FD4-19A70A8057C8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0.5 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978432</xdr:colOff>
      <xdr:row>5</xdr:row>
      <xdr:rowOff>228280</xdr:rowOff>
    </xdr:from>
    <xdr:to>
      <xdr:col>2</xdr:col>
      <xdr:colOff>1057517</xdr:colOff>
      <xdr:row>6</xdr:row>
      <xdr:rowOff>53215</xdr:rowOff>
    </xdr:to>
    <xdr:sp macro="" textlink="$X$2">
      <xdr:nvSpPr>
        <xdr:cNvPr id="55" name="TextBox 64">
          <a:extLst>
            <a:ext uri="{FF2B5EF4-FFF2-40B4-BE49-F238E27FC236}">
              <a16:creationId xmlns:a16="http://schemas.microsoft.com/office/drawing/2014/main" id="{00000000-0008-0000-2100-000037000000}"/>
            </a:ext>
          </a:extLst>
        </xdr:cNvPr>
        <xdr:cNvSpPr txBox="1"/>
      </xdr:nvSpPr>
      <xdr:spPr>
        <a:xfrm>
          <a:off x="1890111" y="2636744"/>
          <a:ext cx="1194870" cy="26036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AA2E753-F078-4158-86BA-72CF439A9486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0.75   m</a:t>
          </a:fld>
          <a:endParaRPr lang="th-TH" sz="2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1035583</xdr:colOff>
      <xdr:row>5</xdr:row>
      <xdr:rowOff>231002</xdr:rowOff>
    </xdr:from>
    <xdr:to>
      <xdr:col>4</xdr:col>
      <xdr:colOff>352667</xdr:colOff>
      <xdr:row>6</xdr:row>
      <xdr:rowOff>55937</xdr:rowOff>
    </xdr:to>
    <xdr:sp macro="" textlink="$X$2">
      <xdr:nvSpPr>
        <xdr:cNvPr id="56" name="TextBox 64">
          <a:extLst>
            <a:ext uri="{FF2B5EF4-FFF2-40B4-BE49-F238E27FC236}">
              <a16:creationId xmlns:a16="http://schemas.microsoft.com/office/drawing/2014/main" id="{00000000-0008-0000-2100-000038000000}"/>
            </a:ext>
          </a:extLst>
        </xdr:cNvPr>
        <xdr:cNvSpPr txBox="1"/>
      </xdr:nvSpPr>
      <xdr:spPr>
        <a:xfrm>
          <a:off x="3063047" y="2639466"/>
          <a:ext cx="1194870" cy="26036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AA2E753-F078-4158-86BA-72CF439A9486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0.75   m</a:t>
          </a:fld>
          <a:endParaRPr lang="th-TH" sz="2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379719</xdr:colOff>
      <xdr:row>11</xdr:row>
      <xdr:rowOff>64994</xdr:rowOff>
    </xdr:from>
    <xdr:to>
      <xdr:col>3</xdr:col>
      <xdr:colOff>159446</xdr:colOff>
      <xdr:row>11</xdr:row>
      <xdr:rowOff>325358</xdr:rowOff>
    </xdr:to>
    <xdr:sp macro="" textlink="$Y$2">
      <xdr:nvSpPr>
        <xdr:cNvPr id="57" name="TextBox 64">
          <a:extLst>
            <a:ext uri="{FF2B5EF4-FFF2-40B4-BE49-F238E27FC236}">
              <a16:creationId xmlns:a16="http://schemas.microsoft.com/office/drawing/2014/main" id="{00000000-0008-0000-2100-000039000000}"/>
            </a:ext>
          </a:extLst>
        </xdr:cNvPr>
        <xdr:cNvSpPr txBox="1"/>
      </xdr:nvSpPr>
      <xdr:spPr>
        <a:xfrm>
          <a:off x="2407183" y="5086030"/>
          <a:ext cx="1194870" cy="26036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0D6313E-2AC3-475E-8A30-03503B343260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0.9   m</a:t>
          </a:fld>
          <a:endParaRPr lang="th-TH" sz="4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38</xdr:col>
      <xdr:colOff>449035</xdr:colOff>
      <xdr:row>19</xdr:row>
      <xdr:rowOff>108857</xdr:rowOff>
    </xdr:from>
    <xdr:to>
      <xdr:col>43</xdr:col>
      <xdr:colOff>157101</xdr:colOff>
      <xdr:row>23</xdr:row>
      <xdr:rowOff>423059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/>
      </xdr:nvSpPr>
      <xdr:spPr>
        <a:xfrm>
          <a:off x="18560142" y="8749393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109847</xdr:colOff>
      <xdr:row>2</xdr:row>
      <xdr:rowOff>277091</xdr:rowOff>
    </xdr:from>
    <xdr:to>
      <xdr:col>5</xdr:col>
      <xdr:colOff>1118427</xdr:colOff>
      <xdr:row>15</xdr:row>
      <xdr:rowOff>138545</xdr:rowOff>
    </xdr:to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2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7711" y="1437409"/>
          <a:ext cx="6325261" cy="5524500"/>
        </a:xfrm>
        <a:prstGeom prst="rect">
          <a:avLst/>
        </a:prstGeom>
      </xdr:spPr>
    </xdr:pic>
    <xdr:clientData/>
  </xdr:twoCellAnchor>
  <xdr:twoCellAnchor editAs="oneCell">
    <xdr:from>
      <xdr:col>5</xdr:col>
      <xdr:colOff>582705</xdr:colOff>
      <xdr:row>3</xdr:row>
      <xdr:rowOff>158205</xdr:rowOff>
    </xdr:from>
    <xdr:to>
      <xdr:col>12</xdr:col>
      <xdr:colOff>599901</xdr:colOff>
      <xdr:row>16</xdr:row>
      <xdr:rowOff>392205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17250" y="1682205"/>
          <a:ext cx="8260651" cy="5931682"/>
        </a:xfrm>
        <a:prstGeom prst="rect">
          <a:avLst/>
        </a:prstGeom>
      </xdr:spPr>
    </xdr:pic>
    <xdr:clientData/>
  </xdr:twoCellAnchor>
  <xdr:twoCellAnchor>
    <xdr:from>
      <xdr:col>28</xdr:col>
      <xdr:colOff>178976</xdr:colOff>
      <xdr:row>3</xdr:row>
      <xdr:rowOff>316646</xdr:rowOff>
    </xdr:from>
    <xdr:to>
      <xdr:col>30</xdr:col>
      <xdr:colOff>246530</xdr:colOff>
      <xdr:row>4</xdr:row>
      <xdr:rowOff>237725</xdr:rowOff>
    </xdr:to>
    <xdr:sp macro="" textlink="">
      <xdr:nvSpPr>
        <xdr:cNvPr id="4" name="TextBox 64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SpPr txBox="1"/>
      </xdr:nvSpPr>
      <xdr:spPr>
        <a:xfrm>
          <a:off x="12563475" y="1850171"/>
          <a:ext cx="0" cy="3592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4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RB</a:t>
          </a:r>
          <a:r>
            <a:rPr lang="en-US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9  </a:t>
          </a:r>
          <a:r>
            <a:rPr lang="th-TH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มม. </a:t>
          </a:r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t>@0.20</a:t>
          </a:r>
        </a:p>
      </xdr:txBody>
    </xdr:sp>
    <xdr:clientData/>
  </xdr:twoCellAnchor>
  <xdr:twoCellAnchor>
    <xdr:from>
      <xdr:col>28</xdr:col>
      <xdr:colOff>44024</xdr:colOff>
      <xdr:row>11</xdr:row>
      <xdr:rowOff>433827</xdr:rowOff>
    </xdr:from>
    <xdr:to>
      <xdr:col>29</xdr:col>
      <xdr:colOff>16008</xdr:colOff>
      <xdr:row>12</xdr:row>
      <xdr:rowOff>447434</xdr:rowOff>
    </xdr:to>
    <xdr:sp macro="" textlink="$S$4">
      <xdr:nvSpPr>
        <xdr:cNvPr id="5" name="TextBox 64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SpPr txBox="1"/>
      </xdr:nvSpPr>
      <xdr:spPr>
        <a:xfrm>
          <a:off x="12563475" y="5472552"/>
          <a:ext cx="0" cy="4517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959310</xdr:colOff>
      <xdr:row>13</xdr:row>
      <xdr:rowOff>283963</xdr:rowOff>
    </xdr:from>
    <xdr:to>
      <xdr:col>5</xdr:col>
      <xdr:colOff>1318053</xdr:colOff>
      <xdr:row>14</xdr:row>
      <xdr:rowOff>74481</xdr:rowOff>
    </xdr:to>
    <xdr:sp macro="" textlink="$U$6">
      <xdr:nvSpPr>
        <xdr:cNvPr id="6" name="TextBox 64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SpPr txBox="1"/>
      </xdr:nvSpPr>
      <xdr:spPr>
        <a:xfrm>
          <a:off x="6206719" y="6172145"/>
          <a:ext cx="1345879" cy="27542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5580F7-5886-4D87-935A-58F1AC9C91E3}" type="TxLink">
            <a:rPr lang="en-US" sz="1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156408</xdr:colOff>
      <xdr:row>1</xdr:row>
      <xdr:rowOff>769524</xdr:rowOff>
    </xdr:from>
    <xdr:to>
      <xdr:col>28</xdr:col>
      <xdr:colOff>314890</xdr:colOff>
      <xdr:row>2</xdr:row>
      <xdr:rowOff>147024</xdr:rowOff>
    </xdr:to>
    <xdr:sp macro="" textlink="$P$8">
      <xdr:nvSpPr>
        <xdr:cNvPr id="7" name="TextBox 64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SpPr txBox="1"/>
      </xdr:nvSpPr>
      <xdr:spPr>
        <a:xfrm>
          <a:off x="12563475" y="1036224"/>
          <a:ext cx="0" cy="2728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28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75   m</a:t>
          </a:fld>
          <a:endParaRPr lang="th-TH" sz="1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510666</xdr:colOff>
      <xdr:row>10</xdr:row>
      <xdr:rowOff>296153</xdr:rowOff>
    </xdr:from>
    <xdr:to>
      <xdr:col>29</xdr:col>
      <xdr:colOff>537881</xdr:colOff>
      <xdr:row>11</xdr:row>
      <xdr:rowOff>198183</xdr:rowOff>
    </xdr:to>
    <xdr:sp macro="" textlink="$P$13">
      <xdr:nvSpPr>
        <xdr:cNvPr id="9" name="TextBox 64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SpPr txBox="1"/>
      </xdr:nvSpPr>
      <xdr:spPr>
        <a:xfrm>
          <a:off x="12563475" y="4896728"/>
          <a:ext cx="0" cy="3401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1-RB9 มม.รัดรอบ </a:t>
          </a:fld>
          <a:endParaRPr lang="th-TH" sz="8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224119</xdr:colOff>
      <xdr:row>7</xdr:row>
      <xdr:rowOff>125987</xdr:rowOff>
    </xdr:from>
    <xdr:to>
      <xdr:col>30</xdr:col>
      <xdr:colOff>336177</xdr:colOff>
      <xdr:row>7</xdr:row>
      <xdr:rowOff>427172</xdr:rowOff>
    </xdr:to>
    <xdr:sp macro="" textlink="$O$10">
      <xdr:nvSpPr>
        <xdr:cNvPr id="11" name="TextBox 64">
          <a:extLst>
            <a:ext uri="{FF2B5EF4-FFF2-40B4-BE49-F238E27FC236}">
              <a16:creationId xmlns:a16="http://schemas.microsoft.com/office/drawing/2014/main" id="{00000000-0008-0000-2200-00000B000000}"/>
            </a:ext>
          </a:extLst>
        </xdr:cNvPr>
        <xdr:cNvSpPr txBox="1"/>
      </xdr:nvSpPr>
      <xdr:spPr>
        <a:xfrm>
          <a:off x="12563475" y="3412112"/>
          <a:ext cx="0" cy="3011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705970</xdr:colOff>
      <xdr:row>14</xdr:row>
      <xdr:rowOff>363231</xdr:rowOff>
    </xdr:from>
    <xdr:to>
      <xdr:col>29</xdr:col>
      <xdr:colOff>885265</xdr:colOff>
      <xdr:row>15</xdr:row>
      <xdr:rowOff>203375</xdr:rowOff>
    </xdr:to>
    <xdr:sp macro="" textlink="$O$10">
      <xdr:nvSpPr>
        <xdr:cNvPr id="12" name="TextBox 64">
          <a:extLst>
            <a:ext uri="{FF2B5EF4-FFF2-40B4-BE49-F238E27FC236}">
              <a16:creationId xmlns:a16="http://schemas.microsoft.com/office/drawing/2014/main" id="{00000000-0008-0000-2200-00000C000000}"/>
            </a:ext>
          </a:extLst>
        </xdr:cNvPr>
        <xdr:cNvSpPr txBox="1"/>
      </xdr:nvSpPr>
      <xdr:spPr>
        <a:xfrm>
          <a:off x="12563475" y="6792606"/>
          <a:ext cx="0" cy="29734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714136</xdr:colOff>
      <xdr:row>9</xdr:row>
      <xdr:rowOff>321130</xdr:rowOff>
    </xdr:from>
    <xdr:to>
      <xdr:col>29</xdr:col>
      <xdr:colOff>683558</xdr:colOff>
      <xdr:row>10</xdr:row>
      <xdr:rowOff>183685</xdr:rowOff>
    </xdr:to>
    <xdr:sp macro="" textlink="$O$10">
      <xdr:nvSpPr>
        <xdr:cNvPr id="13" name="TextBox 64">
          <a:extLst>
            <a:ext uri="{FF2B5EF4-FFF2-40B4-BE49-F238E27FC236}">
              <a16:creationId xmlns:a16="http://schemas.microsoft.com/office/drawing/2014/main" id="{00000000-0008-0000-2200-00000D000000}"/>
            </a:ext>
          </a:extLst>
        </xdr:cNvPr>
        <xdr:cNvSpPr txBox="1"/>
      </xdr:nvSpPr>
      <xdr:spPr>
        <a:xfrm>
          <a:off x="12563475" y="4483555"/>
          <a:ext cx="0" cy="3007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526676</xdr:colOff>
      <xdr:row>3</xdr:row>
      <xdr:rowOff>100852</xdr:rowOff>
    </xdr:from>
    <xdr:to>
      <xdr:col>10</xdr:col>
      <xdr:colOff>493060</xdr:colOff>
      <xdr:row>3</xdr:row>
      <xdr:rowOff>408269</xdr:rowOff>
    </xdr:to>
    <xdr:sp macro="" textlink="">
      <xdr:nvSpPr>
        <xdr:cNvPr id="18" name="TextBox 14">
          <a:extLst>
            <a:ext uri="{FF2B5EF4-FFF2-40B4-BE49-F238E27FC236}">
              <a16:creationId xmlns:a16="http://schemas.microsoft.com/office/drawing/2014/main" id="{00000000-0008-0000-2200-000012000000}"/>
            </a:ext>
          </a:extLst>
        </xdr:cNvPr>
        <xdr:cNvSpPr txBox="1"/>
      </xdr:nvSpPr>
      <xdr:spPr>
        <a:xfrm>
          <a:off x="8337176" y="1634377"/>
          <a:ext cx="1738034" cy="3074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/>
            <a:t>Ground + - 0.00</a:t>
          </a:r>
          <a:endParaRPr lang="th-TH" sz="1800"/>
        </a:p>
      </xdr:txBody>
    </xdr:sp>
    <xdr:clientData/>
  </xdr:twoCellAnchor>
  <xdr:twoCellAnchor>
    <xdr:from>
      <xdr:col>10</xdr:col>
      <xdr:colOff>489888</xdr:colOff>
      <xdr:row>8</xdr:row>
      <xdr:rowOff>293921</xdr:rowOff>
    </xdr:from>
    <xdr:to>
      <xdr:col>12</xdr:col>
      <xdr:colOff>635045</xdr:colOff>
      <xdr:row>9</xdr:row>
      <xdr:rowOff>188244</xdr:rowOff>
    </xdr:to>
    <xdr:sp macro="" textlink="$W$18">
      <xdr:nvSpPr>
        <xdr:cNvPr id="19" name="TextBox 64">
          <a:extLst>
            <a:ext uri="{FF2B5EF4-FFF2-40B4-BE49-F238E27FC236}">
              <a16:creationId xmlns:a16="http://schemas.microsoft.com/office/drawing/2014/main" id="{00000000-0008-0000-2200-000013000000}"/>
            </a:ext>
          </a:extLst>
        </xdr:cNvPr>
        <xdr:cNvSpPr txBox="1"/>
      </xdr:nvSpPr>
      <xdr:spPr>
        <a:xfrm>
          <a:off x="13040476" y="4014274"/>
          <a:ext cx="2061363" cy="33135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0145ECF-A3B7-418A-8C8A-2B5944B821A8}" type="TxLink">
            <a:rPr lang="en-US" sz="1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3 way 6 DB25 มม. </a:t>
          </a:fld>
          <a:endParaRPr lang="th-TH" sz="7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733895</xdr:colOff>
      <xdr:row>12</xdr:row>
      <xdr:rowOff>92259</xdr:rowOff>
    </xdr:from>
    <xdr:to>
      <xdr:col>13</xdr:col>
      <xdr:colOff>76459</xdr:colOff>
      <xdr:row>12</xdr:row>
      <xdr:rowOff>294150</xdr:rowOff>
    </xdr:to>
    <xdr:sp macro="" textlink="">
      <xdr:nvSpPr>
        <xdr:cNvPr id="20" name="TextBox 15">
          <a:extLst>
            <a:ext uri="{FF2B5EF4-FFF2-40B4-BE49-F238E27FC236}">
              <a16:creationId xmlns:a16="http://schemas.microsoft.com/office/drawing/2014/main" id="{00000000-0008-0000-2200-000014000000}"/>
            </a:ext>
          </a:extLst>
        </xdr:cNvPr>
        <xdr:cNvSpPr txBox="1"/>
      </xdr:nvSpPr>
      <xdr:spPr>
        <a:xfrm>
          <a:off x="14248189" y="5560730"/>
          <a:ext cx="1247564" cy="2018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Coarse sand</a:t>
          </a:r>
          <a:endParaRPr lang="th-TH" sz="1400"/>
        </a:p>
      </xdr:txBody>
    </xdr:sp>
    <xdr:clientData/>
  </xdr:twoCellAnchor>
  <xdr:twoCellAnchor>
    <xdr:from>
      <xdr:col>11</xdr:col>
      <xdr:colOff>773205</xdr:colOff>
      <xdr:row>11</xdr:row>
      <xdr:rowOff>189701</xdr:rowOff>
    </xdr:from>
    <xdr:to>
      <xdr:col>13</xdr:col>
      <xdr:colOff>128706</xdr:colOff>
      <xdr:row>12</xdr:row>
      <xdr:rowOff>123265</xdr:rowOff>
    </xdr:to>
    <xdr:sp macro="" textlink="">
      <xdr:nvSpPr>
        <xdr:cNvPr id="21" name="TextBox 12">
          <a:extLst>
            <a:ext uri="{FF2B5EF4-FFF2-40B4-BE49-F238E27FC236}">
              <a16:creationId xmlns:a16="http://schemas.microsoft.com/office/drawing/2014/main" id="{00000000-0008-0000-2200-000015000000}"/>
            </a:ext>
          </a:extLst>
        </xdr:cNvPr>
        <xdr:cNvSpPr txBox="1"/>
      </xdr:nvSpPr>
      <xdr:spPr>
        <a:xfrm>
          <a:off x="14287499" y="5221142"/>
          <a:ext cx="1260501" cy="370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/>
            <a:t>Concrete</a:t>
          </a:r>
          <a:r>
            <a:rPr lang="en-US" sz="1200" baseline="0"/>
            <a:t> 1:3:5</a:t>
          </a:r>
          <a:endParaRPr lang="th-TH" sz="1200"/>
        </a:p>
      </xdr:txBody>
    </xdr:sp>
    <xdr:clientData/>
  </xdr:twoCellAnchor>
  <xdr:twoCellAnchor>
    <xdr:from>
      <xdr:col>5</xdr:col>
      <xdr:colOff>269066</xdr:colOff>
      <xdr:row>12</xdr:row>
      <xdr:rowOff>413177</xdr:rowOff>
    </xdr:from>
    <xdr:to>
      <xdr:col>6</xdr:col>
      <xdr:colOff>33739</xdr:colOff>
      <xdr:row>13</xdr:row>
      <xdr:rowOff>278706</xdr:rowOff>
    </xdr:to>
    <xdr:sp macro="" textlink="$U$5">
      <xdr:nvSpPr>
        <xdr:cNvPr id="24" name="TextBox 64">
          <a:extLst>
            <a:ext uri="{FF2B5EF4-FFF2-40B4-BE49-F238E27FC236}">
              <a16:creationId xmlns:a16="http://schemas.microsoft.com/office/drawing/2014/main" id="{00000000-0008-0000-2200-000018000000}"/>
            </a:ext>
          </a:extLst>
        </xdr:cNvPr>
        <xdr:cNvSpPr txBox="1"/>
      </xdr:nvSpPr>
      <xdr:spPr>
        <a:xfrm>
          <a:off x="6499537" y="5881648"/>
          <a:ext cx="1131790" cy="33617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2149D3B-D42D-4D41-A94B-EF488ABC8AD7}" type="TxLink">
            <a:rPr lang="en-US" sz="12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0.05   m</a:t>
          </a:fld>
          <a:endParaRPr lang="th-TH" sz="1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1140463</xdr:colOff>
      <xdr:row>5</xdr:row>
      <xdr:rowOff>347382</xdr:rowOff>
    </xdr:from>
    <xdr:to>
      <xdr:col>6</xdr:col>
      <xdr:colOff>1229959</xdr:colOff>
      <xdr:row>6</xdr:row>
      <xdr:rowOff>242933</xdr:rowOff>
    </xdr:to>
    <xdr:sp macro="" textlink="$W$6">
      <xdr:nvSpPr>
        <xdr:cNvPr id="25" name="TextBox 64">
          <a:extLst>
            <a:ext uri="{FF2B5EF4-FFF2-40B4-BE49-F238E27FC236}">
              <a16:creationId xmlns:a16="http://schemas.microsoft.com/office/drawing/2014/main" id="{00000000-0008-0000-2200-000019000000}"/>
            </a:ext>
          </a:extLst>
        </xdr:cNvPr>
        <xdr:cNvSpPr txBox="1"/>
      </xdr:nvSpPr>
      <xdr:spPr>
        <a:xfrm>
          <a:off x="7370934" y="2756647"/>
          <a:ext cx="1456613" cy="3325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50E885D-8DF6-4C39-A0B2-B07BB239FD84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-1.05   m</a:t>
          </a:fld>
          <a:endParaRPr lang="th-TH" sz="2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1186828</xdr:colOff>
      <xdr:row>9</xdr:row>
      <xdr:rowOff>198863</xdr:rowOff>
    </xdr:from>
    <xdr:to>
      <xdr:col>6</xdr:col>
      <xdr:colOff>1110553</xdr:colOff>
      <xdr:row>10</xdr:row>
      <xdr:rowOff>17165</xdr:rowOff>
    </xdr:to>
    <xdr:sp macro="" textlink="$U$8">
      <xdr:nvSpPr>
        <xdr:cNvPr id="26" name="TextBox 64">
          <a:extLst>
            <a:ext uri="{FF2B5EF4-FFF2-40B4-BE49-F238E27FC236}">
              <a16:creationId xmlns:a16="http://schemas.microsoft.com/office/drawing/2014/main" id="{00000000-0008-0000-2200-00001A000000}"/>
            </a:ext>
          </a:extLst>
        </xdr:cNvPr>
        <xdr:cNvSpPr txBox="1"/>
      </xdr:nvSpPr>
      <xdr:spPr>
        <a:xfrm>
          <a:off x="7417299" y="4356245"/>
          <a:ext cx="1290842" cy="2553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A02A40F-3BF5-413B-9FB0-FD151538ADAD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0.9 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712372</xdr:colOff>
      <xdr:row>12</xdr:row>
      <xdr:rowOff>238525</xdr:rowOff>
    </xdr:from>
    <xdr:to>
      <xdr:col>9</xdr:col>
      <xdr:colOff>66433</xdr:colOff>
      <xdr:row>13</xdr:row>
      <xdr:rowOff>171290</xdr:rowOff>
    </xdr:to>
    <xdr:sp macro="" textlink="">
      <xdr:nvSpPr>
        <xdr:cNvPr id="28" name="TextBox 38">
          <a:extLst>
            <a:ext uri="{FF2B5EF4-FFF2-40B4-BE49-F238E27FC236}">
              <a16:creationId xmlns:a16="http://schemas.microsoft.com/office/drawing/2014/main" id="{00000000-0008-0000-2200-00001C000000}"/>
            </a:ext>
          </a:extLst>
        </xdr:cNvPr>
        <xdr:cNvSpPr txBox="1"/>
      </xdr:nvSpPr>
      <xdr:spPr>
        <a:xfrm>
          <a:off x="8944693" y="5694989"/>
          <a:ext cx="537883" cy="3954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Pile</a:t>
          </a:r>
          <a:endParaRPr lang="th-TH" sz="1600"/>
        </a:p>
      </xdr:txBody>
    </xdr:sp>
    <xdr:clientData/>
  </xdr:twoCellAnchor>
  <xdr:twoCellAnchor>
    <xdr:from>
      <xdr:col>10</xdr:col>
      <xdr:colOff>934164</xdr:colOff>
      <xdr:row>14</xdr:row>
      <xdr:rowOff>432799</xdr:rowOff>
    </xdr:from>
    <xdr:to>
      <xdr:col>12</xdr:col>
      <xdr:colOff>1316182</xdr:colOff>
      <xdr:row>16</xdr:row>
      <xdr:rowOff>19355</xdr:rowOff>
    </xdr:to>
    <xdr:sp macro="" textlink="$X$73">
      <xdr:nvSpPr>
        <xdr:cNvPr id="30" name="TextBox 15">
          <a:extLst>
            <a:ext uri="{FF2B5EF4-FFF2-40B4-BE49-F238E27FC236}">
              <a16:creationId xmlns:a16="http://schemas.microsoft.com/office/drawing/2014/main" id="{00000000-0008-0000-2200-00001E000000}"/>
            </a:ext>
          </a:extLst>
        </xdr:cNvPr>
        <xdr:cNvSpPr txBox="1"/>
      </xdr:nvSpPr>
      <xdr:spPr>
        <a:xfrm>
          <a:off x="13489846" y="6805890"/>
          <a:ext cx="2304336" cy="435147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61B9628F-0E21-4532-8156-6108E437E4C0}" type="TxLink">
            <a:rPr lang="en-US" sz="2000" b="1" i="0" u="none" strike="noStrike"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ctr"/>
            <a:t>  I-40  0.40x0.40x35  m.</a:t>
          </a:fld>
          <a:endParaRPr lang="th-TH" sz="11500" b="1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938021</xdr:colOff>
      <xdr:row>7</xdr:row>
      <xdr:rowOff>152143</xdr:rowOff>
    </xdr:from>
    <xdr:to>
      <xdr:col>6</xdr:col>
      <xdr:colOff>13637</xdr:colOff>
      <xdr:row>9</xdr:row>
      <xdr:rowOff>259773</xdr:rowOff>
    </xdr:to>
    <xdr:sp macro="" textlink="$U$7">
      <xdr:nvSpPr>
        <xdr:cNvPr id="39" name="TextBox 64">
          <a:extLst>
            <a:ext uri="{FF2B5EF4-FFF2-40B4-BE49-F238E27FC236}">
              <a16:creationId xmlns:a16="http://schemas.microsoft.com/office/drawing/2014/main" id="{00000000-0008-0000-2200-000027000000}"/>
            </a:ext>
          </a:extLst>
        </xdr:cNvPr>
        <xdr:cNvSpPr txBox="1"/>
      </xdr:nvSpPr>
      <xdr:spPr>
        <a:xfrm>
          <a:off x="6185430" y="3407961"/>
          <a:ext cx="1430889" cy="97353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28C2D49B-3BBE-43B5-B6B5-F9806F016BE6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 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101417</xdr:colOff>
      <xdr:row>5</xdr:row>
      <xdr:rowOff>425053</xdr:rowOff>
    </xdr:from>
    <xdr:to>
      <xdr:col>8</xdr:col>
      <xdr:colOff>1376165</xdr:colOff>
      <xdr:row>6</xdr:row>
      <xdr:rowOff>351698</xdr:rowOff>
    </xdr:to>
    <xdr:sp macro="" textlink="$S$2">
      <xdr:nvSpPr>
        <xdr:cNvPr id="42" name="TextBox 64">
          <a:extLst>
            <a:ext uri="{FF2B5EF4-FFF2-40B4-BE49-F238E27FC236}">
              <a16:creationId xmlns:a16="http://schemas.microsoft.com/office/drawing/2014/main" id="{00000000-0008-0000-2200-00002A000000}"/>
            </a:ext>
          </a:extLst>
        </xdr:cNvPr>
        <xdr:cNvSpPr txBox="1"/>
      </xdr:nvSpPr>
      <xdr:spPr>
        <a:xfrm>
          <a:off x="9066123" y="2834318"/>
          <a:ext cx="2361718" cy="36367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33BF6B1-E8DD-4918-8A5D-D33F2CF15882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Column 40 x 60 m.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334142</xdr:colOff>
      <xdr:row>2</xdr:row>
      <xdr:rowOff>294410</xdr:rowOff>
    </xdr:from>
    <xdr:to>
      <xdr:col>37</xdr:col>
      <xdr:colOff>829527</xdr:colOff>
      <xdr:row>6</xdr:row>
      <xdr:rowOff>405913</xdr:rowOff>
    </xdr:to>
    <xdr:sp macro="" textlink="">
      <xdr:nvSpPr>
        <xdr:cNvPr id="46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200-00002E000000}"/>
            </a:ext>
          </a:extLst>
        </xdr:cNvPr>
        <xdr:cNvSpPr/>
      </xdr:nvSpPr>
      <xdr:spPr>
        <a:xfrm>
          <a:off x="13149597" y="1454728"/>
          <a:ext cx="4305385" cy="1774049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329044</xdr:colOff>
      <xdr:row>7</xdr:row>
      <xdr:rowOff>364554</xdr:rowOff>
    </xdr:from>
    <xdr:to>
      <xdr:col>37</xdr:col>
      <xdr:colOff>880629</xdr:colOff>
      <xdr:row>11</xdr:row>
      <xdr:rowOff>360362</xdr:rowOff>
    </xdr:to>
    <xdr:sp macro="" textlink="">
      <xdr:nvSpPr>
        <xdr:cNvPr id="47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200-00002F000000}"/>
            </a:ext>
          </a:extLst>
        </xdr:cNvPr>
        <xdr:cNvSpPr/>
      </xdr:nvSpPr>
      <xdr:spPr>
        <a:xfrm>
          <a:off x="13144499" y="3620372"/>
          <a:ext cx="4361585" cy="1727626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349817</xdr:colOff>
      <xdr:row>12</xdr:row>
      <xdr:rowOff>247661</xdr:rowOff>
    </xdr:from>
    <xdr:to>
      <xdr:col>37</xdr:col>
      <xdr:colOff>944895</xdr:colOff>
      <xdr:row>16</xdr:row>
      <xdr:rowOff>307751</xdr:rowOff>
    </xdr:to>
    <xdr:sp macro="" textlink="">
      <xdr:nvSpPr>
        <xdr:cNvPr id="48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200-000030000000}"/>
            </a:ext>
          </a:extLst>
        </xdr:cNvPr>
        <xdr:cNvSpPr/>
      </xdr:nvSpPr>
      <xdr:spPr>
        <a:xfrm>
          <a:off x="13165272" y="5668252"/>
          <a:ext cx="4405078" cy="1861181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356258</xdr:colOff>
      <xdr:row>17</xdr:row>
      <xdr:rowOff>152152</xdr:rowOff>
    </xdr:from>
    <xdr:to>
      <xdr:col>37</xdr:col>
      <xdr:colOff>925285</xdr:colOff>
      <xdr:row>21</xdr:row>
      <xdr:rowOff>308017</xdr:rowOff>
    </xdr:to>
    <xdr:sp macro="" textlink="">
      <xdr:nvSpPr>
        <xdr:cNvPr id="49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2200-000031000000}"/>
            </a:ext>
          </a:extLst>
        </xdr:cNvPr>
        <xdr:cNvSpPr/>
      </xdr:nvSpPr>
      <xdr:spPr>
        <a:xfrm>
          <a:off x="13171713" y="7841425"/>
          <a:ext cx="4379027" cy="200891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8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3 pile  </a:t>
          </a:r>
          <a:endParaRPr lang="th-TH" sz="48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803001</xdr:colOff>
      <xdr:row>10</xdr:row>
      <xdr:rowOff>289429</xdr:rowOff>
    </xdr:from>
    <xdr:to>
      <xdr:col>6</xdr:col>
      <xdr:colOff>616667</xdr:colOff>
      <xdr:row>13</xdr:row>
      <xdr:rowOff>124283</xdr:rowOff>
    </xdr:to>
    <xdr:sp macro="" textlink="$U$24">
      <xdr:nvSpPr>
        <xdr:cNvPr id="52" name="TextBox 64">
          <a:extLst>
            <a:ext uri="{FF2B5EF4-FFF2-40B4-BE49-F238E27FC236}">
              <a16:creationId xmlns:a16="http://schemas.microsoft.com/office/drawing/2014/main" id="{00000000-0008-0000-2200-000034000000}"/>
            </a:ext>
          </a:extLst>
        </xdr:cNvPr>
        <xdr:cNvSpPr txBox="1"/>
      </xdr:nvSpPr>
      <xdr:spPr>
        <a:xfrm>
          <a:off x="7037546" y="4844111"/>
          <a:ext cx="1181803" cy="116835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18DA66AF-E2CD-4630-8031-CF35081A64E4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1.17   m</a:t>
          </a:fld>
          <a:endParaRPr lang="th-TH" sz="7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713466</xdr:colOff>
      <xdr:row>3</xdr:row>
      <xdr:rowOff>419880</xdr:rowOff>
    </xdr:from>
    <xdr:to>
      <xdr:col>2</xdr:col>
      <xdr:colOff>631042</xdr:colOff>
      <xdr:row>6</xdr:row>
      <xdr:rowOff>303576</xdr:rowOff>
    </xdr:to>
    <xdr:sp macro="" textlink="$U$25">
      <xdr:nvSpPr>
        <xdr:cNvPr id="54" name="TextBox 64">
          <a:extLst>
            <a:ext uri="{FF2B5EF4-FFF2-40B4-BE49-F238E27FC236}">
              <a16:creationId xmlns:a16="http://schemas.microsoft.com/office/drawing/2014/main" id="{00000000-0008-0000-2200-000036000000}"/>
            </a:ext>
          </a:extLst>
        </xdr:cNvPr>
        <xdr:cNvSpPr txBox="1"/>
      </xdr:nvSpPr>
      <xdr:spPr>
        <a:xfrm rot="10800000">
          <a:off x="1631330" y="1943880"/>
          <a:ext cx="1181803" cy="11825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6AEF0779-D75B-4A9A-86B8-0689E561F03B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4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1472212</xdr:colOff>
      <xdr:row>3</xdr:row>
      <xdr:rowOff>20576</xdr:rowOff>
    </xdr:from>
    <xdr:to>
      <xdr:col>3</xdr:col>
      <xdr:colOff>205021</xdr:colOff>
      <xdr:row>3</xdr:row>
      <xdr:rowOff>393352</xdr:rowOff>
    </xdr:to>
    <xdr:sp macro="" textlink="$S$26">
      <xdr:nvSpPr>
        <xdr:cNvPr id="55" name="TextBox 64">
          <a:extLst>
            <a:ext uri="{FF2B5EF4-FFF2-40B4-BE49-F238E27FC236}">
              <a16:creationId xmlns:a16="http://schemas.microsoft.com/office/drawing/2014/main" id="{00000000-0008-0000-2200-000037000000}"/>
            </a:ext>
          </a:extLst>
        </xdr:cNvPr>
        <xdr:cNvSpPr txBox="1"/>
      </xdr:nvSpPr>
      <xdr:spPr>
        <a:xfrm>
          <a:off x="3654303" y="1544576"/>
          <a:ext cx="1174673" cy="37277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3BBFFC6C-E30E-4DFF-AFF1-F634ECE29E46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0.47   m</a:t>
          </a:fld>
          <a:endParaRPr lang="th-TH" sz="6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752134</xdr:colOff>
      <xdr:row>6</xdr:row>
      <xdr:rowOff>427063</xdr:rowOff>
    </xdr:from>
    <xdr:to>
      <xdr:col>2</xdr:col>
      <xdr:colOff>531887</xdr:colOff>
      <xdr:row>9</xdr:row>
      <xdr:rowOff>116134</xdr:rowOff>
    </xdr:to>
    <xdr:sp macro="" textlink="$AB$20">
      <xdr:nvSpPr>
        <xdr:cNvPr id="56" name="TextBox 64">
          <a:extLst>
            <a:ext uri="{FF2B5EF4-FFF2-40B4-BE49-F238E27FC236}">
              <a16:creationId xmlns:a16="http://schemas.microsoft.com/office/drawing/2014/main" id="{00000000-0008-0000-2200-000038000000}"/>
            </a:ext>
          </a:extLst>
        </xdr:cNvPr>
        <xdr:cNvSpPr txBox="1"/>
      </xdr:nvSpPr>
      <xdr:spPr>
        <a:xfrm>
          <a:off x="1669998" y="3249927"/>
          <a:ext cx="1043980" cy="98793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5ABB365A-C8BB-4723-8D71-24A5C86B1C69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1.17   m</a:t>
          </a:fld>
          <a:endParaRPr lang="th-TH" sz="8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1231433</xdr:colOff>
      <xdr:row>12</xdr:row>
      <xdr:rowOff>232262</xdr:rowOff>
    </xdr:from>
    <xdr:to>
      <xdr:col>5</xdr:col>
      <xdr:colOff>232089</xdr:colOff>
      <xdr:row>13</xdr:row>
      <xdr:rowOff>125027</xdr:rowOff>
    </xdr:to>
    <xdr:sp macro="" textlink="$W$2">
      <xdr:nvSpPr>
        <xdr:cNvPr id="58" name="TextBox 64">
          <a:extLst>
            <a:ext uri="{FF2B5EF4-FFF2-40B4-BE49-F238E27FC236}">
              <a16:creationId xmlns:a16="http://schemas.microsoft.com/office/drawing/2014/main" id="{00000000-0008-0000-2200-00003A000000}"/>
            </a:ext>
          </a:extLst>
        </xdr:cNvPr>
        <xdr:cNvSpPr txBox="1"/>
      </xdr:nvSpPr>
      <xdr:spPr>
        <a:xfrm>
          <a:off x="3413524" y="5652853"/>
          <a:ext cx="3053110" cy="36035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F066322-27E3-4DEB-B645-9BED6EEBDEE3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1.35   m</a:t>
          </a:fld>
          <a:endParaRPr lang="th-TH" sz="1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841257</xdr:colOff>
      <xdr:row>17</xdr:row>
      <xdr:rowOff>336244</xdr:rowOff>
    </xdr:from>
    <xdr:to>
      <xdr:col>10</xdr:col>
      <xdr:colOff>937906</xdr:colOff>
      <xdr:row>18</xdr:row>
      <xdr:rowOff>257168</xdr:rowOff>
    </xdr:to>
    <xdr:sp macro="" textlink="$T$25">
      <xdr:nvSpPr>
        <xdr:cNvPr id="61" name="TextBox 64">
          <a:extLst>
            <a:ext uri="{FF2B5EF4-FFF2-40B4-BE49-F238E27FC236}">
              <a16:creationId xmlns:a16="http://schemas.microsoft.com/office/drawing/2014/main" id="{00000000-0008-0000-2200-00003D000000}"/>
            </a:ext>
          </a:extLst>
        </xdr:cNvPr>
        <xdr:cNvSpPr txBox="1"/>
      </xdr:nvSpPr>
      <xdr:spPr>
        <a:xfrm>
          <a:off x="10892933" y="8090715"/>
          <a:ext cx="2595561" cy="38036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D9EF0E6-0A25-43D8-B934-0AB89CE3B778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1.82   m</a:t>
          </a:fld>
          <a:endParaRPr lang="th-TH" sz="32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106766</xdr:colOff>
      <xdr:row>16</xdr:row>
      <xdr:rowOff>337389</xdr:rowOff>
    </xdr:from>
    <xdr:to>
      <xdr:col>9</xdr:col>
      <xdr:colOff>65743</xdr:colOff>
      <xdr:row>17</xdr:row>
      <xdr:rowOff>247908</xdr:rowOff>
    </xdr:to>
    <xdr:sp macro="" textlink="$Y$20">
      <xdr:nvSpPr>
        <xdr:cNvPr id="62" name="TextBox 64">
          <a:extLst>
            <a:ext uri="{FF2B5EF4-FFF2-40B4-BE49-F238E27FC236}">
              <a16:creationId xmlns:a16="http://schemas.microsoft.com/office/drawing/2014/main" id="{00000000-0008-0000-2200-00003E000000}"/>
            </a:ext>
          </a:extLst>
        </xdr:cNvPr>
        <xdr:cNvSpPr txBox="1"/>
      </xdr:nvSpPr>
      <xdr:spPr>
        <a:xfrm>
          <a:off x="10158442" y="7621213"/>
          <a:ext cx="1863977" cy="38116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FF7C868-09A1-4F79-A323-5C14FA4F13CB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0.675   m</a:t>
          </a:fld>
          <a:endParaRPr lang="th-TH" sz="44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1491290</xdr:colOff>
      <xdr:row>16</xdr:row>
      <xdr:rowOff>340112</xdr:rowOff>
    </xdr:from>
    <xdr:to>
      <xdr:col>11</xdr:col>
      <xdr:colOff>620556</xdr:colOff>
      <xdr:row>17</xdr:row>
      <xdr:rowOff>250631</xdr:rowOff>
    </xdr:to>
    <xdr:sp macro="" textlink="$Y$20">
      <xdr:nvSpPr>
        <xdr:cNvPr id="63" name="TextBox 64">
          <a:extLst>
            <a:ext uri="{FF2B5EF4-FFF2-40B4-BE49-F238E27FC236}">
              <a16:creationId xmlns:a16="http://schemas.microsoft.com/office/drawing/2014/main" id="{00000000-0008-0000-2200-00003F000000}"/>
            </a:ext>
          </a:extLst>
        </xdr:cNvPr>
        <xdr:cNvSpPr txBox="1"/>
      </xdr:nvSpPr>
      <xdr:spPr>
        <a:xfrm>
          <a:off x="11542966" y="7623936"/>
          <a:ext cx="2591884" cy="38116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FF7C868-09A1-4F79-A323-5C14FA4F13CB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0.675   m</a:t>
          </a:fld>
          <a:endParaRPr lang="th-TH" sz="44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7</xdr:col>
      <xdr:colOff>65812</xdr:colOff>
      <xdr:row>71</xdr:row>
      <xdr:rowOff>256309</xdr:rowOff>
    </xdr:from>
    <xdr:to>
      <xdr:col>12</xdr:col>
      <xdr:colOff>824144</xdr:colOff>
      <xdr:row>73</xdr:row>
      <xdr:rowOff>294410</xdr:rowOff>
    </xdr:to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2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036630" y="29333536"/>
          <a:ext cx="6265514" cy="1717964"/>
        </a:xfrm>
        <a:prstGeom prst="rect">
          <a:avLst/>
        </a:prstGeom>
        <a:ln w="381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79666</xdr:colOff>
      <xdr:row>71</xdr:row>
      <xdr:rowOff>287481</xdr:rowOff>
    </xdr:from>
    <xdr:to>
      <xdr:col>5</xdr:col>
      <xdr:colOff>1028499</xdr:colOff>
      <xdr:row>73</xdr:row>
      <xdr:rowOff>325582</xdr:rowOff>
    </xdr:to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00000000-0008-0000-2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97530" y="29745708"/>
          <a:ext cx="6265514" cy="1717964"/>
        </a:xfrm>
        <a:prstGeom prst="rect">
          <a:avLst/>
        </a:prstGeom>
        <a:ln w="38100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536864</xdr:colOff>
      <xdr:row>85</xdr:row>
      <xdr:rowOff>51955</xdr:rowOff>
    </xdr:from>
    <xdr:to>
      <xdr:col>8</xdr:col>
      <xdr:colOff>1246909</xdr:colOff>
      <xdr:row>91</xdr:row>
      <xdr:rowOff>225138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60819" y="46049046"/>
          <a:ext cx="6147954" cy="3429000"/>
        </a:xfrm>
        <a:prstGeom prst="rect">
          <a:avLst/>
        </a:prstGeom>
      </xdr:spPr>
    </xdr:pic>
    <xdr:clientData/>
  </xdr:twoCellAnchor>
  <xdr:twoCellAnchor>
    <xdr:from>
      <xdr:col>10</xdr:col>
      <xdr:colOff>474199</xdr:colOff>
      <xdr:row>7</xdr:row>
      <xdr:rowOff>20497</xdr:rowOff>
    </xdr:from>
    <xdr:to>
      <xdr:col>12</xdr:col>
      <xdr:colOff>619356</xdr:colOff>
      <xdr:row>7</xdr:row>
      <xdr:rowOff>351849</xdr:rowOff>
    </xdr:to>
    <xdr:sp macro="" textlink="$P$13">
      <xdr:nvSpPr>
        <xdr:cNvPr id="16" name="TextBox 64">
          <a:extLst>
            <a:ext uri="{FF2B5EF4-FFF2-40B4-BE49-F238E27FC236}">
              <a16:creationId xmlns:a16="http://schemas.microsoft.com/office/drawing/2014/main" id="{00000000-0008-0000-2200-000010000000}"/>
            </a:ext>
          </a:extLst>
        </xdr:cNvPr>
        <xdr:cNvSpPr txBox="1"/>
      </xdr:nvSpPr>
      <xdr:spPr>
        <a:xfrm>
          <a:off x="13024787" y="3303821"/>
          <a:ext cx="2061363" cy="33135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5E834DF-11DA-4B96-A509-EC1E66FB44B2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 1-RB9 มม.รัดรอบ </a:t>
          </a:fld>
          <a:endParaRPr lang="th-TH" sz="1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1358079</xdr:colOff>
      <xdr:row>13</xdr:row>
      <xdr:rowOff>294636</xdr:rowOff>
    </xdr:from>
    <xdr:to>
      <xdr:col>4</xdr:col>
      <xdr:colOff>894434</xdr:colOff>
      <xdr:row>14</xdr:row>
      <xdr:rowOff>193148</xdr:rowOff>
    </xdr:to>
    <xdr:sp macro="" textlink="$T$25">
      <xdr:nvSpPr>
        <xdr:cNvPr id="31" name="TextBox 64">
          <a:extLst>
            <a:ext uri="{FF2B5EF4-FFF2-40B4-BE49-F238E27FC236}">
              <a16:creationId xmlns:a16="http://schemas.microsoft.com/office/drawing/2014/main" id="{00000000-0008-0000-2200-00001F000000}"/>
            </a:ext>
          </a:extLst>
        </xdr:cNvPr>
        <xdr:cNvSpPr txBox="1"/>
      </xdr:nvSpPr>
      <xdr:spPr>
        <a:xfrm>
          <a:off x="3540170" y="6182818"/>
          <a:ext cx="2601673" cy="38342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D9EF0E6-0A25-43D8-B934-0AB89CE3B778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1.82   m</a:t>
          </a:fld>
          <a:endParaRPr lang="th-TH" sz="32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362421</xdr:colOff>
      <xdr:row>12</xdr:row>
      <xdr:rowOff>230026</xdr:rowOff>
    </xdr:from>
    <xdr:to>
      <xdr:col>2</xdr:col>
      <xdr:colOff>1535056</xdr:colOff>
      <xdr:row>13</xdr:row>
      <xdr:rowOff>138267</xdr:rowOff>
    </xdr:to>
    <xdr:sp macro="" textlink="$S$25">
      <xdr:nvSpPr>
        <xdr:cNvPr id="32" name="TextBox 64">
          <a:extLst>
            <a:ext uri="{FF2B5EF4-FFF2-40B4-BE49-F238E27FC236}">
              <a16:creationId xmlns:a16="http://schemas.microsoft.com/office/drawing/2014/main" id="{00000000-0008-0000-2200-000020000000}"/>
            </a:ext>
          </a:extLst>
        </xdr:cNvPr>
        <xdr:cNvSpPr txBox="1"/>
      </xdr:nvSpPr>
      <xdr:spPr>
        <a:xfrm>
          <a:off x="2544512" y="5650617"/>
          <a:ext cx="1172635" cy="3758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BE0E55E-BC92-401B-B20C-C5FBB3A7C1F0}" type="TxLink">
            <a:rPr lang="en-US" sz="1200" b="0" i="0" u="none" strike="noStrike">
              <a:ln>
                <a:noFill/>
              </a:ln>
              <a:solidFill>
                <a:srgbClr val="000000"/>
              </a:solidFill>
              <a:latin typeface="Tahoma"/>
              <a:ea typeface="Tahoma"/>
              <a:cs typeface="Tahoma"/>
            </a:rPr>
            <a:pPr algn="l"/>
            <a:t>0.24   m</a:t>
          </a:fld>
          <a:endParaRPr lang="th-TH" sz="4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163772</xdr:colOff>
      <xdr:row>12</xdr:row>
      <xdr:rowOff>241229</xdr:rowOff>
    </xdr:from>
    <xdr:to>
      <xdr:col>4</xdr:col>
      <xdr:colOff>721103</xdr:colOff>
      <xdr:row>13</xdr:row>
      <xdr:rowOff>149470</xdr:rowOff>
    </xdr:to>
    <xdr:sp macro="" textlink="$S$25">
      <xdr:nvSpPr>
        <xdr:cNvPr id="33" name="TextBox 64">
          <a:extLst>
            <a:ext uri="{FF2B5EF4-FFF2-40B4-BE49-F238E27FC236}">
              <a16:creationId xmlns:a16="http://schemas.microsoft.com/office/drawing/2014/main" id="{00000000-0008-0000-2200-000021000000}"/>
            </a:ext>
          </a:extLst>
        </xdr:cNvPr>
        <xdr:cNvSpPr txBox="1"/>
      </xdr:nvSpPr>
      <xdr:spPr>
        <a:xfrm>
          <a:off x="4787727" y="5661820"/>
          <a:ext cx="1180785" cy="3758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A069123-0D5E-4DC9-96BD-83E99B3D8800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0.24   m</a:t>
          </a:fld>
          <a:endParaRPr lang="th-TH" sz="4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849611</xdr:colOff>
      <xdr:row>7</xdr:row>
      <xdr:rowOff>168814</xdr:rowOff>
    </xdr:from>
    <xdr:to>
      <xdr:col>5</xdr:col>
      <xdr:colOff>514388</xdr:colOff>
      <xdr:row>10</xdr:row>
      <xdr:rowOff>38304</xdr:rowOff>
    </xdr:to>
    <xdr:sp macro="" textlink="$U$18">
      <xdr:nvSpPr>
        <xdr:cNvPr id="35" name="TextBox 64">
          <a:extLst>
            <a:ext uri="{FF2B5EF4-FFF2-40B4-BE49-F238E27FC236}">
              <a16:creationId xmlns:a16="http://schemas.microsoft.com/office/drawing/2014/main" id="{00000000-0008-0000-2200-000023000000}"/>
            </a:ext>
          </a:extLst>
        </xdr:cNvPr>
        <xdr:cNvSpPr txBox="1"/>
      </xdr:nvSpPr>
      <xdr:spPr>
        <a:xfrm>
          <a:off x="6097020" y="3424632"/>
          <a:ext cx="651913" cy="116835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C2D4CBC5-16F0-4860-8FE7-D417C24A5545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1.97   m</a:t>
          </a:fld>
          <a:endParaRPr lang="th-TH" sz="239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38</xdr:col>
      <xdr:colOff>156883</xdr:colOff>
      <xdr:row>17</xdr:row>
      <xdr:rowOff>11206</xdr:rowOff>
    </xdr:from>
    <xdr:to>
      <xdr:col>41</xdr:col>
      <xdr:colOff>2006874</xdr:colOff>
      <xdr:row>21</xdr:row>
      <xdr:rowOff>338215</xdr:rowOff>
    </xdr:to>
    <xdr:sp macro="" textlink="">
      <xdr:nvSpPr>
        <xdr:cNvPr id="8" name="สี่เหลี่ยมผืนผ้ามุมมน 9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2200-000008000000}"/>
            </a:ext>
          </a:extLst>
        </xdr:cNvPr>
        <xdr:cNvSpPr/>
      </xdr:nvSpPr>
      <xdr:spPr>
        <a:xfrm>
          <a:off x="21167912" y="7765677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1</xdr:col>
      <xdr:colOff>710002</xdr:colOff>
      <xdr:row>8</xdr:row>
      <xdr:rowOff>416416</xdr:rowOff>
    </xdr:from>
    <xdr:to>
      <xdr:col>2</xdr:col>
      <xdr:colOff>627578</xdr:colOff>
      <xdr:row>11</xdr:row>
      <xdr:rowOff>300113</xdr:rowOff>
    </xdr:to>
    <xdr:sp macro="" textlink="$U$25">
      <xdr:nvSpPr>
        <xdr:cNvPr id="17" name="TextBox 64">
          <a:extLst>
            <a:ext uri="{FF2B5EF4-FFF2-40B4-BE49-F238E27FC236}">
              <a16:creationId xmlns:a16="http://schemas.microsoft.com/office/drawing/2014/main" id="{00000000-0008-0000-2200-000011000000}"/>
            </a:ext>
          </a:extLst>
        </xdr:cNvPr>
        <xdr:cNvSpPr txBox="1"/>
      </xdr:nvSpPr>
      <xdr:spPr>
        <a:xfrm rot="10800000">
          <a:off x="1627866" y="4105189"/>
          <a:ext cx="1181803" cy="11825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6AEF0779-D75B-4A9A-86B8-0689E561F03B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4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482465</xdr:colOff>
      <xdr:row>6</xdr:row>
      <xdr:rowOff>321214</xdr:rowOff>
    </xdr:from>
    <xdr:to>
      <xdr:col>1</xdr:col>
      <xdr:colOff>1134378</xdr:colOff>
      <xdr:row>9</xdr:row>
      <xdr:rowOff>190705</xdr:rowOff>
    </xdr:to>
    <xdr:sp macro="" textlink="$U$18">
      <xdr:nvSpPr>
        <xdr:cNvPr id="22" name="TextBox 64">
          <a:extLst>
            <a:ext uri="{FF2B5EF4-FFF2-40B4-BE49-F238E27FC236}">
              <a16:creationId xmlns:a16="http://schemas.microsoft.com/office/drawing/2014/main" id="{00000000-0008-0000-2200-000016000000}"/>
            </a:ext>
          </a:extLst>
        </xdr:cNvPr>
        <xdr:cNvSpPr txBox="1"/>
      </xdr:nvSpPr>
      <xdr:spPr>
        <a:xfrm rot="10800000">
          <a:off x="1400329" y="3144078"/>
          <a:ext cx="651913" cy="116835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C2D4CBC5-16F0-4860-8FE7-D417C24A5545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1.97   m</a:t>
          </a:fld>
          <a:endParaRPr lang="th-TH" sz="239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34634</xdr:colOff>
      <xdr:row>4</xdr:row>
      <xdr:rowOff>138544</xdr:rowOff>
    </xdr:from>
    <xdr:to>
      <xdr:col>5</xdr:col>
      <xdr:colOff>1333500</xdr:colOff>
      <xdr:row>15</xdr:row>
      <xdr:rowOff>311726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498" y="2095499"/>
          <a:ext cx="5282047" cy="5039591"/>
        </a:xfrm>
        <a:prstGeom prst="rect">
          <a:avLst/>
        </a:prstGeom>
      </xdr:spPr>
    </xdr:pic>
    <xdr:clientData/>
  </xdr:twoCellAnchor>
  <xdr:twoCellAnchor editAs="oneCell">
    <xdr:from>
      <xdr:col>5</xdr:col>
      <xdr:colOff>884465</xdr:colOff>
      <xdr:row>2</xdr:row>
      <xdr:rowOff>191822</xdr:rowOff>
    </xdr:from>
    <xdr:to>
      <xdr:col>12</xdr:col>
      <xdr:colOff>244928</xdr:colOff>
      <xdr:row>17</xdr:row>
      <xdr:rowOff>108858</xdr:rowOff>
    </xdr:to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00000000-0008-0000-2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69429" y="1362036"/>
          <a:ext cx="7660820" cy="6475679"/>
        </a:xfrm>
        <a:prstGeom prst="rect">
          <a:avLst/>
        </a:prstGeom>
      </xdr:spPr>
    </xdr:pic>
    <xdr:clientData/>
  </xdr:twoCellAnchor>
  <xdr:twoCellAnchor>
    <xdr:from>
      <xdr:col>10</xdr:col>
      <xdr:colOff>664952</xdr:colOff>
      <xdr:row>6</xdr:row>
      <xdr:rowOff>224466</xdr:rowOff>
    </xdr:from>
    <xdr:to>
      <xdr:col>12</xdr:col>
      <xdr:colOff>324774</xdr:colOff>
      <xdr:row>7</xdr:row>
      <xdr:rowOff>230550</xdr:rowOff>
    </xdr:to>
    <xdr:sp macro="" textlink="$P$13">
      <xdr:nvSpPr>
        <xdr:cNvPr id="4" name="TextBox 64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SpPr txBox="1"/>
      </xdr:nvSpPr>
      <xdr:spPr>
        <a:xfrm>
          <a:off x="11428202" y="3068359"/>
          <a:ext cx="2081893" cy="44151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1-RB9 มม.รัดรอบ </a:t>
          </a:fld>
          <a:endParaRPr lang="th-TH" sz="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178976</xdr:colOff>
      <xdr:row>3</xdr:row>
      <xdr:rowOff>316646</xdr:rowOff>
    </xdr:from>
    <xdr:to>
      <xdr:col>30</xdr:col>
      <xdr:colOff>246530</xdr:colOff>
      <xdr:row>4</xdr:row>
      <xdr:rowOff>237725</xdr:rowOff>
    </xdr:to>
    <xdr:sp macro="" textlink="">
      <xdr:nvSpPr>
        <xdr:cNvPr id="5" name="TextBox 64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SpPr txBox="1"/>
      </xdr:nvSpPr>
      <xdr:spPr>
        <a:xfrm>
          <a:off x="30420851" y="1850171"/>
          <a:ext cx="1724904" cy="3592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4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RB</a:t>
          </a:r>
          <a:r>
            <a:rPr lang="en-US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9  </a:t>
          </a:r>
          <a:r>
            <a:rPr lang="th-TH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มม. </a:t>
          </a:r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t>@0.20</a:t>
          </a:r>
        </a:p>
      </xdr:txBody>
    </xdr:sp>
    <xdr:clientData/>
  </xdr:twoCellAnchor>
  <xdr:twoCellAnchor>
    <xdr:from>
      <xdr:col>28</xdr:col>
      <xdr:colOff>44024</xdr:colOff>
      <xdr:row>11</xdr:row>
      <xdr:rowOff>433827</xdr:rowOff>
    </xdr:from>
    <xdr:to>
      <xdr:col>29</xdr:col>
      <xdr:colOff>16008</xdr:colOff>
      <xdr:row>12</xdr:row>
      <xdr:rowOff>447434</xdr:rowOff>
    </xdr:to>
    <xdr:sp macro="" textlink="$S$4">
      <xdr:nvSpPr>
        <xdr:cNvPr id="6" name="TextBox 64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SpPr txBox="1"/>
      </xdr:nvSpPr>
      <xdr:spPr>
        <a:xfrm>
          <a:off x="30285899" y="5472552"/>
          <a:ext cx="810184" cy="4517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135313</xdr:colOff>
      <xdr:row>13</xdr:row>
      <xdr:rowOff>340180</xdr:rowOff>
    </xdr:from>
    <xdr:to>
      <xdr:col>6</xdr:col>
      <xdr:colOff>113057</xdr:colOff>
      <xdr:row>14</xdr:row>
      <xdr:rowOff>200147</xdr:rowOff>
    </xdr:to>
    <xdr:sp macro="" textlink="$U$6">
      <xdr:nvSpPr>
        <xdr:cNvPr id="7" name="TextBox 64">
          <a:extLst>
            <a:ext uri="{FF2B5EF4-FFF2-40B4-BE49-F238E27FC236}">
              <a16:creationId xmlns:a16="http://schemas.microsoft.com/office/drawing/2014/main" id="{00000000-0008-0000-2300-000007000000}"/>
            </a:ext>
          </a:extLst>
        </xdr:cNvPr>
        <xdr:cNvSpPr txBox="1"/>
      </xdr:nvSpPr>
      <xdr:spPr>
        <a:xfrm>
          <a:off x="5020277" y="6259287"/>
          <a:ext cx="1855530" cy="3498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5580F7-5886-4D87-935A-58F1AC9C91E3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10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156408</xdr:colOff>
      <xdr:row>1</xdr:row>
      <xdr:rowOff>769524</xdr:rowOff>
    </xdr:from>
    <xdr:to>
      <xdr:col>28</xdr:col>
      <xdr:colOff>314890</xdr:colOff>
      <xdr:row>2</xdr:row>
      <xdr:rowOff>147024</xdr:rowOff>
    </xdr:to>
    <xdr:sp macro="" textlink="$P$8">
      <xdr:nvSpPr>
        <xdr:cNvPr id="8" name="TextBox 64">
          <a:extLst>
            <a:ext uri="{FF2B5EF4-FFF2-40B4-BE49-F238E27FC236}">
              <a16:creationId xmlns:a16="http://schemas.microsoft.com/office/drawing/2014/main" id="{00000000-0008-0000-2300-000008000000}"/>
            </a:ext>
          </a:extLst>
        </xdr:cNvPr>
        <xdr:cNvSpPr txBox="1"/>
      </xdr:nvSpPr>
      <xdr:spPr>
        <a:xfrm>
          <a:off x="28864758" y="1036224"/>
          <a:ext cx="1692007" cy="2728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28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1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510666</xdr:colOff>
      <xdr:row>10</xdr:row>
      <xdr:rowOff>296153</xdr:rowOff>
    </xdr:from>
    <xdr:to>
      <xdr:col>29</xdr:col>
      <xdr:colOff>537881</xdr:colOff>
      <xdr:row>11</xdr:row>
      <xdr:rowOff>198183</xdr:rowOff>
    </xdr:to>
    <xdr:sp macro="" textlink="$P$13">
      <xdr:nvSpPr>
        <xdr:cNvPr id="9" name="TextBox 64">
          <a:extLst>
            <a:ext uri="{FF2B5EF4-FFF2-40B4-BE49-F238E27FC236}">
              <a16:creationId xmlns:a16="http://schemas.microsoft.com/office/drawing/2014/main" id="{00000000-0008-0000-2300-000009000000}"/>
            </a:ext>
          </a:extLst>
        </xdr:cNvPr>
        <xdr:cNvSpPr txBox="1"/>
      </xdr:nvSpPr>
      <xdr:spPr>
        <a:xfrm>
          <a:off x="29219016" y="4896728"/>
          <a:ext cx="2398940" cy="3401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1-RB9 มม.รัดรอบ </a:t>
          </a:fld>
          <a:endParaRPr lang="th-TH" sz="8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224119</xdr:colOff>
      <xdr:row>7</xdr:row>
      <xdr:rowOff>125987</xdr:rowOff>
    </xdr:from>
    <xdr:to>
      <xdr:col>30</xdr:col>
      <xdr:colOff>336177</xdr:colOff>
      <xdr:row>7</xdr:row>
      <xdr:rowOff>427172</xdr:rowOff>
    </xdr:to>
    <xdr:sp macro="" textlink="$O$10">
      <xdr:nvSpPr>
        <xdr:cNvPr id="10" name="TextBox 64">
          <a:extLst>
            <a:ext uri="{FF2B5EF4-FFF2-40B4-BE49-F238E27FC236}">
              <a16:creationId xmlns:a16="http://schemas.microsoft.com/office/drawing/2014/main" id="{00000000-0008-0000-2300-00000A000000}"/>
            </a:ext>
          </a:extLst>
        </xdr:cNvPr>
        <xdr:cNvSpPr txBox="1"/>
      </xdr:nvSpPr>
      <xdr:spPr>
        <a:xfrm>
          <a:off x="30465994" y="3412112"/>
          <a:ext cx="1769408" cy="3011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705970</xdr:colOff>
      <xdr:row>14</xdr:row>
      <xdr:rowOff>363231</xdr:rowOff>
    </xdr:from>
    <xdr:to>
      <xdr:col>29</xdr:col>
      <xdr:colOff>885265</xdr:colOff>
      <xdr:row>15</xdr:row>
      <xdr:rowOff>203375</xdr:rowOff>
    </xdr:to>
    <xdr:sp macro="" textlink="$O$10">
      <xdr:nvSpPr>
        <xdr:cNvPr id="11" name="TextBox 64">
          <a:extLst>
            <a:ext uri="{FF2B5EF4-FFF2-40B4-BE49-F238E27FC236}">
              <a16:creationId xmlns:a16="http://schemas.microsoft.com/office/drawing/2014/main" id="{00000000-0008-0000-2300-00000B000000}"/>
            </a:ext>
          </a:extLst>
        </xdr:cNvPr>
        <xdr:cNvSpPr txBox="1"/>
      </xdr:nvSpPr>
      <xdr:spPr>
        <a:xfrm>
          <a:off x="29414320" y="6792606"/>
          <a:ext cx="2484345" cy="29734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714136</xdr:colOff>
      <xdr:row>9</xdr:row>
      <xdr:rowOff>321130</xdr:rowOff>
    </xdr:from>
    <xdr:to>
      <xdr:col>29</xdr:col>
      <xdr:colOff>683558</xdr:colOff>
      <xdr:row>10</xdr:row>
      <xdr:rowOff>183685</xdr:rowOff>
    </xdr:to>
    <xdr:sp macro="" textlink="$O$10">
      <xdr:nvSpPr>
        <xdr:cNvPr id="12" name="TextBox 64">
          <a:extLst>
            <a:ext uri="{FF2B5EF4-FFF2-40B4-BE49-F238E27FC236}">
              <a16:creationId xmlns:a16="http://schemas.microsoft.com/office/drawing/2014/main" id="{00000000-0008-0000-2300-00000C000000}"/>
            </a:ext>
          </a:extLst>
        </xdr:cNvPr>
        <xdr:cNvSpPr txBox="1"/>
      </xdr:nvSpPr>
      <xdr:spPr>
        <a:xfrm>
          <a:off x="29422486" y="4483555"/>
          <a:ext cx="2341147" cy="3007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526676</xdr:colOff>
      <xdr:row>3</xdr:row>
      <xdr:rowOff>100852</xdr:rowOff>
    </xdr:from>
    <xdr:to>
      <xdr:col>10</xdr:col>
      <xdr:colOff>493060</xdr:colOff>
      <xdr:row>3</xdr:row>
      <xdr:rowOff>408269</xdr:rowOff>
    </xdr:to>
    <xdr:sp macro="" textlink="">
      <xdr:nvSpPr>
        <xdr:cNvPr id="13" name="TextBox 14">
          <a:extLst>
            <a:ext uri="{FF2B5EF4-FFF2-40B4-BE49-F238E27FC236}">
              <a16:creationId xmlns:a16="http://schemas.microsoft.com/office/drawing/2014/main" id="{00000000-0008-0000-2300-00000D000000}"/>
            </a:ext>
          </a:extLst>
        </xdr:cNvPr>
        <xdr:cNvSpPr txBox="1"/>
      </xdr:nvSpPr>
      <xdr:spPr>
        <a:xfrm>
          <a:off x="8765801" y="1634377"/>
          <a:ext cx="1738034" cy="3074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/>
            <a:t>Ground + - 0.00</a:t>
          </a:r>
          <a:endParaRPr lang="th-TH" sz="1800"/>
        </a:p>
      </xdr:txBody>
    </xdr:sp>
    <xdr:clientData/>
  </xdr:twoCellAnchor>
  <xdr:twoCellAnchor>
    <xdr:from>
      <xdr:col>10</xdr:col>
      <xdr:colOff>772338</xdr:colOff>
      <xdr:row>9</xdr:row>
      <xdr:rowOff>79081</xdr:rowOff>
    </xdr:from>
    <xdr:to>
      <xdr:col>12</xdr:col>
      <xdr:colOff>403825</xdr:colOff>
      <xdr:row>9</xdr:row>
      <xdr:rowOff>416538</xdr:rowOff>
    </xdr:to>
    <xdr:sp macro="" textlink="$W$18">
      <xdr:nvSpPr>
        <xdr:cNvPr id="14" name="TextBox 64">
          <a:extLst>
            <a:ext uri="{FF2B5EF4-FFF2-40B4-BE49-F238E27FC236}">
              <a16:creationId xmlns:a16="http://schemas.microsoft.com/office/drawing/2014/main" id="{00000000-0008-0000-2300-00000E000000}"/>
            </a:ext>
          </a:extLst>
        </xdr:cNvPr>
        <xdr:cNvSpPr txBox="1"/>
      </xdr:nvSpPr>
      <xdr:spPr>
        <a:xfrm>
          <a:off x="11535588" y="4229260"/>
          <a:ext cx="2053558" cy="3374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0145ECF-A3B7-418A-8C8A-2B5944B821A8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3 way 6 DB25 มม. </a:t>
          </a:fld>
          <a:endParaRPr lang="th-TH" sz="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570973</xdr:colOff>
      <xdr:row>13</xdr:row>
      <xdr:rowOff>321544</xdr:rowOff>
    </xdr:from>
    <xdr:to>
      <xdr:col>35</xdr:col>
      <xdr:colOff>121227</xdr:colOff>
      <xdr:row>14</xdr:row>
      <xdr:rowOff>31976</xdr:rowOff>
    </xdr:to>
    <xdr:sp macro="" textlink="">
      <xdr:nvSpPr>
        <xdr:cNvPr id="15" name="TextBox 15">
          <a:extLst>
            <a:ext uri="{FF2B5EF4-FFF2-40B4-BE49-F238E27FC236}">
              <a16:creationId xmlns:a16="http://schemas.microsoft.com/office/drawing/2014/main" id="{00000000-0008-0000-2300-00000F000000}"/>
            </a:ext>
          </a:extLst>
        </xdr:cNvPr>
        <xdr:cNvSpPr txBox="1"/>
      </xdr:nvSpPr>
      <xdr:spPr>
        <a:xfrm>
          <a:off x="12312700" y="6209726"/>
          <a:ext cx="2269209" cy="195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Coarse sand</a:t>
          </a:r>
          <a:endParaRPr lang="th-TH" sz="1400"/>
        </a:p>
      </xdr:txBody>
    </xdr:sp>
    <xdr:clientData/>
  </xdr:twoCellAnchor>
  <xdr:twoCellAnchor>
    <xdr:from>
      <xdr:col>11</xdr:col>
      <xdr:colOff>548710</xdr:colOff>
      <xdr:row>12</xdr:row>
      <xdr:rowOff>450637</xdr:rowOff>
    </xdr:from>
    <xdr:to>
      <xdr:col>35</xdr:col>
      <xdr:colOff>173182</xdr:colOff>
      <xdr:row>13</xdr:row>
      <xdr:rowOff>304361</xdr:rowOff>
    </xdr:to>
    <xdr:sp macro="" textlink="">
      <xdr:nvSpPr>
        <xdr:cNvPr id="16" name="TextBox 12">
          <a:extLst>
            <a:ext uri="{FF2B5EF4-FFF2-40B4-BE49-F238E27FC236}">
              <a16:creationId xmlns:a16="http://schemas.microsoft.com/office/drawing/2014/main" id="{00000000-0008-0000-2300-000010000000}"/>
            </a:ext>
          </a:extLst>
        </xdr:cNvPr>
        <xdr:cNvSpPr txBox="1"/>
      </xdr:nvSpPr>
      <xdr:spPr>
        <a:xfrm>
          <a:off x="12290437" y="5871228"/>
          <a:ext cx="2343427" cy="3213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/>
            <a:t>Concrete</a:t>
          </a:r>
          <a:r>
            <a:rPr lang="en-US" sz="1200" baseline="0"/>
            <a:t> 1:3:5</a:t>
          </a:r>
          <a:endParaRPr lang="th-TH" sz="1200"/>
        </a:p>
      </xdr:txBody>
    </xdr:sp>
    <xdr:clientData/>
  </xdr:twoCellAnchor>
  <xdr:twoCellAnchor>
    <xdr:from>
      <xdr:col>5</xdr:col>
      <xdr:colOff>387527</xdr:colOff>
      <xdr:row>13</xdr:row>
      <xdr:rowOff>961</xdr:rowOff>
    </xdr:from>
    <xdr:to>
      <xdr:col>6</xdr:col>
      <xdr:colOff>152200</xdr:colOff>
      <xdr:row>13</xdr:row>
      <xdr:rowOff>335537</xdr:rowOff>
    </xdr:to>
    <xdr:sp macro="" textlink="$U$5">
      <xdr:nvSpPr>
        <xdr:cNvPr id="19" name="TextBox 64">
          <a:extLst>
            <a:ext uri="{FF2B5EF4-FFF2-40B4-BE49-F238E27FC236}">
              <a16:creationId xmlns:a16="http://schemas.microsoft.com/office/drawing/2014/main" id="{00000000-0008-0000-2300-000013000000}"/>
            </a:ext>
          </a:extLst>
        </xdr:cNvPr>
        <xdr:cNvSpPr txBox="1"/>
      </xdr:nvSpPr>
      <xdr:spPr>
        <a:xfrm>
          <a:off x="5272491" y="5920068"/>
          <a:ext cx="1642459" cy="33457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2149D3B-D42D-4D41-A94B-EF488ABC8AD7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0.05   m</a:t>
          </a:fld>
          <a:endParaRPr lang="th-TH" sz="1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1180482</xdr:colOff>
      <xdr:row>5</xdr:row>
      <xdr:rowOff>357790</xdr:rowOff>
    </xdr:from>
    <xdr:to>
      <xdr:col>7</xdr:col>
      <xdr:colOff>126978</xdr:colOff>
      <xdr:row>6</xdr:row>
      <xdr:rowOff>254941</xdr:rowOff>
    </xdr:to>
    <xdr:sp macro="" textlink="$W$6">
      <xdr:nvSpPr>
        <xdr:cNvPr id="20" name="TextBox 64">
          <a:extLst>
            <a:ext uri="{FF2B5EF4-FFF2-40B4-BE49-F238E27FC236}">
              <a16:creationId xmlns:a16="http://schemas.microsoft.com/office/drawing/2014/main" id="{00000000-0008-0000-2300-000014000000}"/>
            </a:ext>
          </a:extLst>
        </xdr:cNvPr>
        <xdr:cNvSpPr txBox="1"/>
      </xdr:nvSpPr>
      <xdr:spPr>
        <a:xfrm>
          <a:off x="6065446" y="2766254"/>
          <a:ext cx="1967282" cy="3325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50E885D-8DF6-4C39-A0B2-B07BB239FD84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0.45   m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1266870</xdr:colOff>
      <xdr:row>11</xdr:row>
      <xdr:rowOff>34776</xdr:rowOff>
    </xdr:from>
    <xdr:to>
      <xdr:col>6</xdr:col>
      <xdr:colOff>1139624</xdr:colOff>
      <xdr:row>11</xdr:row>
      <xdr:rowOff>294762</xdr:rowOff>
    </xdr:to>
    <xdr:sp macro="" textlink="$U$8">
      <xdr:nvSpPr>
        <xdr:cNvPr id="21" name="TextBox 64">
          <a:extLst>
            <a:ext uri="{FF2B5EF4-FFF2-40B4-BE49-F238E27FC236}">
              <a16:creationId xmlns:a16="http://schemas.microsoft.com/office/drawing/2014/main" id="{00000000-0008-0000-2300-000015000000}"/>
            </a:ext>
          </a:extLst>
        </xdr:cNvPr>
        <xdr:cNvSpPr txBox="1"/>
      </xdr:nvSpPr>
      <xdr:spPr>
        <a:xfrm>
          <a:off x="6167915" y="5022412"/>
          <a:ext cx="1743118" cy="2599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A02A40F-3BF5-413B-9FB0-FD151538ADAD}" type="TxLink">
            <a:rPr lang="en-US" sz="32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0.9   m</a:t>
          </a:fld>
          <a:endParaRPr lang="th-TH" sz="4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712372</xdr:colOff>
      <xdr:row>12</xdr:row>
      <xdr:rowOff>238525</xdr:rowOff>
    </xdr:from>
    <xdr:to>
      <xdr:col>9</xdr:col>
      <xdr:colOff>66433</xdr:colOff>
      <xdr:row>13</xdr:row>
      <xdr:rowOff>171290</xdr:rowOff>
    </xdr:to>
    <xdr:sp macro="" textlink="">
      <xdr:nvSpPr>
        <xdr:cNvPr id="23" name="TextBox 38">
          <a:extLst>
            <a:ext uri="{FF2B5EF4-FFF2-40B4-BE49-F238E27FC236}">
              <a16:creationId xmlns:a16="http://schemas.microsoft.com/office/drawing/2014/main" id="{00000000-0008-0000-2300-000017000000}"/>
            </a:ext>
          </a:extLst>
        </xdr:cNvPr>
        <xdr:cNvSpPr txBox="1"/>
      </xdr:nvSpPr>
      <xdr:spPr>
        <a:xfrm>
          <a:off x="8951497" y="5715400"/>
          <a:ext cx="535161" cy="3994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Pile</a:t>
          </a:r>
          <a:endParaRPr lang="th-TH" sz="1600"/>
        </a:p>
      </xdr:txBody>
    </xdr:sp>
    <xdr:clientData/>
  </xdr:twoCellAnchor>
  <xdr:twoCellAnchor>
    <xdr:from>
      <xdr:col>11</xdr:col>
      <xdr:colOff>225136</xdr:colOff>
      <xdr:row>15</xdr:row>
      <xdr:rowOff>48512</xdr:rowOff>
    </xdr:from>
    <xdr:to>
      <xdr:col>12</xdr:col>
      <xdr:colOff>1212273</xdr:colOff>
      <xdr:row>16</xdr:row>
      <xdr:rowOff>148441</xdr:rowOff>
    </xdr:to>
    <xdr:sp macro="" textlink="$X$73">
      <xdr:nvSpPr>
        <xdr:cNvPr id="25" name="TextBox 15">
          <a:extLst>
            <a:ext uri="{FF2B5EF4-FFF2-40B4-BE49-F238E27FC236}">
              <a16:creationId xmlns:a16="http://schemas.microsoft.com/office/drawing/2014/main" id="{00000000-0008-0000-2300-000019000000}"/>
            </a:ext>
          </a:extLst>
        </xdr:cNvPr>
        <xdr:cNvSpPr txBox="1"/>
      </xdr:nvSpPr>
      <xdr:spPr>
        <a:xfrm>
          <a:off x="11966863" y="6871876"/>
          <a:ext cx="2441865" cy="498247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61B9628F-0E21-4532-8156-6108E437E4C0}" type="TxLink">
            <a:rPr lang="en-US" sz="2000" b="1" i="0" u="none" strike="noStrike"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ctr"/>
            <a:t>  I-40  0.40x0.40x15  m.</a:t>
          </a:fld>
          <a:endParaRPr lang="th-TH" sz="11500" b="1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124574</xdr:colOff>
      <xdr:row>6</xdr:row>
      <xdr:rowOff>248631</xdr:rowOff>
    </xdr:from>
    <xdr:to>
      <xdr:col>6</xdr:col>
      <xdr:colOff>187328</xdr:colOff>
      <xdr:row>9</xdr:row>
      <xdr:rowOff>248639</xdr:rowOff>
    </xdr:to>
    <xdr:sp macro="" textlink="$U$7">
      <xdr:nvSpPr>
        <xdr:cNvPr id="26" name="TextBox 64">
          <a:extLst>
            <a:ext uri="{FF2B5EF4-FFF2-40B4-BE49-F238E27FC236}">
              <a16:creationId xmlns:a16="http://schemas.microsoft.com/office/drawing/2014/main" id="{00000000-0008-0000-2300-00001A000000}"/>
            </a:ext>
          </a:extLst>
        </xdr:cNvPr>
        <xdr:cNvSpPr txBox="1"/>
      </xdr:nvSpPr>
      <xdr:spPr>
        <a:xfrm>
          <a:off x="5025619" y="3071495"/>
          <a:ext cx="1933118" cy="129887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60C05DCC-A898-4A49-AFC4-6B8E1498600F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1.5   m</a:t>
          </a:fld>
          <a:endParaRPr lang="th-TH" sz="2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403416</xdr:colOff>
      <xdr:row>1</xdr:row>
      <xdr:rowOff>727364</xdr:rowOff>
    </xdr:from>
    <xdr:to>
      <xdr:col>37</xdr:col>
      <xdr:colOff>985391</xdr:colOff>
      <xdr:row>5</xdr:row>
      <xdr:rowOff>371277</xdr:rowOff>
    </xdr:to>
    <xdr:sp macro="" textlink="">
      <xdr:nvSpPr>
        <xdr:cNvPr id="31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300-00001F000000}"/>
            </a:ext>
          </a:extLst>
        </xdr:cNvPr>
        <xdr:cNvSpPr/>
      </xdr:nvSpPr>
      <xdr:spPr>
        <a:xfrm>
          <a:off x="13080325" y="987137"/>
          <a:ext cx="4305384" cy="1774049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398318</xdr:colOff>
      <xdr:row>6</xdr:row>
      <xdr:rowOff>329917</xdr:rowOff>
    </xdr:from>
    <xdr:to>
      <xdr:col>37</xdr:col>
      <xdr:colOff>1036493</xdr:colOff>
      <xdr:row>10</xdr:row>
      <xdr:rowOff>325725</xdr:rowOff>
    </xdr:to>
    <xdr:sp macro="" textlink="">
      <xdr:nvSpPr>
        <xdr:cNvPr id="32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300-000020000000}"/>
            </a:ext>
          </a:extLst>
        </xdr:cNvPr>
        <xdr:cNvSpPr/>
      </xdr:nvSpPr>
      <xdr:spPr>
        <a:xfrm>
          <a:off x="13075227" y="3152781"/>
          <a:ext cx="4361584" cy="1727626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419091</xdr:colOff>
      <xdr:row>11</xdr:row>
      <xdr:rowOff>213025</xdr:rowOff>
    </xdr:from>
    <xdr:to>
      <xdr:col>37</xdr:col>
      <xdr:colOff>1100760</xdr:colOff>
      <xdr:row>15</xdr:row>
      <xdr:rowOff>238478</xdr:rowOff>
    </xdr:to>
    <xdr:sp macro="" textlink="">
      <xdr:nvSpPr>
        <xdr:cNvPr id="33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300-000021000000}"/>
            </a:ext>
          </a:extLst>
        </xdr:cNvPr>
        <xdr:cNvSpPr/>
      </xdr:nvSpPr>
      <xdr:spPr>
        <a:xfrm>
          <a:off x="13096000" y="5200661"/>
          <a:ext cx="4405078" cy="1861181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425532</xdr:colOff>
      <xdr:row>16</xdr:row>
      <xdr:rowOff>152152</xdr:rowOff>
    </xdr:from>
    <xdr:to>
      <xdr:col>37</xdr:col>
      <xdr:colOff>1081150</xdr:colOff>
      <xdr:row>20</xdr:row>
      <xdr:rowOff>342653</xdr:rowOff>
    </xdr:to>
    <xdr:sp macro="" textlink="">
      <xdr:nvSpPr>
        <xdr:cNvPr id="34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2300-000022000000}"/>
            </a:ext>
          </a:extLst>
        </xdr:cNvPr>
        <xdr:cNvSpPr/>
      </xdr:nvSpPr>
      <xdr:spPr>
        <a:xfrm>
          <a:off x="13102441" y="7373834"/>
          <a:ext cx="4379027" cy="200891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8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3 pile  (</a:t>
          </a:r>
          <a:r>
            <a:rPr lang="th-TH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กรอกค่า)</a:t>
          </a:r>
          <a:endParaRPr lang="th-TH" sz="48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457510</xdr:colOff>
      <xdr:row>7</xdr:row>
      <xdr:rowOff>392900</xdr:rowOff>
    </xdr:from>
    <xdr:to>
      <xdr:col>2</xdr:col>
      <xdr:colOff>524838</xdr:colOff>
      <xdr:row>10</xdr:row>
      <xdr:rowOff>133597</xdr:rowOff>
    </xdr:to>
    <xdr:sp macro="" textlink="$U$24">
      <xdr:nvSpPr>
        <xdr:cNvPr id="35" name="TextBox 64">
          <a:extLst>
            <a:ext uri="{FF2B5EF4-FFF2-40B4-BE49-F238E27FC236}">
              <a16:creationId xmlns:a16="http://schemas.microsoft.com/office/drawing/2014/main" id="{00000000-0008-0000-2300-000023000000}"/>
            </a:ext>
          </a:extLst>
        </xdr:cNvPr>
        <xdr:cNvSpPr txBox="1"/>
      </xdr:nvSpPr>
      <xdr:spPr>
        <a:xfrm rot="10800000">
          <a:off x="1375374" y="3648718"/>
          <a:ext cx="1175691" cy="10395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AB45A9D0-0292-4643-BBE8-DDFF7549970C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1.17 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978282</xdr:colOff>
      <xdr:row>12</xdr:row>
      <xdr:rowOff>462567</xdr:rowOff>
    </xdr:from>
    <xdr:to>
      <xdr:col>4</xdr:col>
      <xdr:colOff>966074</xdr:colOff>
      <xdr:row>13</xdr:row>
      <xdr:rowOff>354313</xdr:rowOff>
    </xdr:to>
    <xdr:sp macro="" textlink="$W$2">
      <xdr:nvSpPr>
        <xdr:cNvPr id="40" name="TextBox 64">
          <a:extLst>
            <a:ext uri="{FF2B5EF4-FFF2-40B4-BE49-F238E27FC236}">
              <a16:creationId xmlns:a16="http://schemas.microsoft.com/office/drawing/2014/main" id="{00000000-0008-0000-2300-000028000000}"/>
            </a:ext>
          </a:extLst>
        </xdr:cNvPr>
        <xdr:cNvSpPr txBox="1"/>
      </xdr:nvSpPr>
      <xdr:spPr>
        <a:xfrm>
          <a:off x="3004509" y="5883158"/>
          <a:ext cx="1875474" cy="35933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F066322-27E3-4DEB-B645-9BED6EEBDEE3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1.35   m</a:t>
          </a:fld>
          <a:endParaRPr lang="th-TH" sz="18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970897</xdr:colOff>
      <xdr:row>14</xdr:row>
      <xdr:rowOff>93554</xdr:rowOff>
    </xdr:from>
    <xdr:to>
      <xdr:col>4</xdr:col>
      <xdr:colOff>958689</xdr:colOff>
      <xdr:row>15</xdr:row>
      <xdr:rowOff>3272</xdr:rowOff>
    </xdr:to>
    <xdr:sp macro="" textlink="$T$25">
      <xdr:nvSpPr>
        <xdr:cNvPr id="41" name="TextBox 64">
          <a:extLst>
            <a:ext uri="{FF2B5EF4-FFF2-40B4-BE49-F238E27FC236}">
              <a16:creationId xmlns:a16="http://schemas.microsoft.com/office/drawing/2014/main" id="{00000000-0008-0000-2300-000029000000}"/>
            </a:ext>
          </a:extLst>
        </xdr:cNvPr>
        <xdr:cNvSpPr txBox="1"/>
      </xdr:nvSpPr>
      <xdr:spPr>
        <a:xfrm>
          <a:off x="2997124" y="6466645"/>
          <a:ext cx="1875474" cy="3599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D9EF0E6-0A25-43D8-B934-0AB89CE3B778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1.82   m</a:t>
          </a:fld>
          <a:endParaRPr lang="th-TH" sz="32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208525</xdr:colOff>
      <xdr:row>17</xdr:row>
      <xdr:rowOff>394826</xdr:rowOff>
    </xdr:from>
    <xdr:to>
      <xdr:col>10</xdr:col>
      <xdr:colOff>305174</xdr:colOff>
      <xdr:row>18</xdr:row>
      <xdr:rowOff>304544</xdr:rowOff>
    </xdr:to>
    <xdr:sp macro="" textlink="$T$25">
      <xdr:nvSpPr>
        <xdr:cNvPr id="43" name="TextBox 64">
          <a:extLst>
            <a:ext uri="{FF2B5EF4-FFF2-40B4-BE49-F238E27FC236}">
              <a16:creationId xmlns:a16="http://schemas.microsoft.com/office/drawing/2014/main" id="{00000000-0008-0000-2300-00002B000000}"/>
            </a:ext>
          </a:extLst>
        </xdr:cNvPr>
        <xdr:cNvSpPr txBox="1"/>
      </xdr:nvSpPr>
      <xdr:spPr>
        <a:xfrm>
          <a:off x="8440846" y="8123683"/>
          <a:ext cx="1865578" cy="3723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D9EF0E6-0A25-43D8-B934-0AB89CE3B778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1.82   m</a:t>
          </a:fld>
          <a:endParaRPr lang="th-TH" sz="32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796353</xdr:colOff>
      <xdr:row>17</xdr:row>
      <xdr:rowOff>43761</xdr:rowOff>
    </xdr:from>
    <xdr:to>
      <xdr:col>9</xdr:col>
      <xdr:colOff>389538</xdr:colOff>
      <xdr:row>17</xdr:row>
      <xdr:rowOff>416122</xdr:rowOff>
    </xdr:to>
    <xdr:sp macro="" textlink="$Y$20">
      <xdr:nvSpPr>
        <xdr:cNvPr id="44" name="TextBox 64">
          <a:extLst>
            <a:ext uri="{FF2B5EF4-FFF2-40B4-BE49-F238E27FC236}">
              <a16:creationId xmlns:a16="http://schemas.microsoft.com/office/drawing/2014/main" id="{00000000-0008-0000-2300-00002C000000}"/>
            </a:ext>
          </a:extLst>
        </xdr:cNvPr>
        <xdr:cNvSpPr txBox="1"/>
      </xdr:nvSpPr>
      <xdr:spPr>
        <a:xfrm>
          <a:off x="7940103" y="7772618"/>
          <a:ext cx="1865578" cy="3723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FF7C868-09A1-4F79-A323-5C14FA4F13CB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0.675   m</a:t>
          </a:fld>
          <a:endParaRPr lang="th-TH" sz="44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812683</xdr:colOff>
      <xdr:row>17</xdr:row>
      <xdr:rowOff>46482</xdr:rowOff>
    </xdr:from>
    <xdr:to>
      <xdr:col>10</xdr:col>
      <xdr:colOff>909332</xdr:colOff>
      <xdr:row>17</xdr:row>
      <xdr:rowOff>418843</xdr:rowOff>
    </xdr:to>
    <xdr:sp macro="" textlink="$Y$20">
      <xdr:nvSpPr>
        <xdr:cNvPr id="45" name="TextBox 64">
          <a:extLst>
            <a:ext uri="{FF2B5EF4-FFF2-40B4-BE49-F238E27FC236}">
              <a16:creationId xmlns:a16="http://schemas.microsoft.com/office/drawing/2014/main" id="{00000000-0008-0000-2300-00002D000000}"/>
            </a:ext>
          </a:extLst>
        </xdr:cNvPr>
        <xdr:cNvSpPr txBox="1"/>
      </xdr:nvSpPr>
      <xdr:spPr>
        <a:xfrm>
          <a:off x="9045004" y="7775339"/>
          <a:ext cx="1865578" cy="3723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FFF7C868-09A1-4F79-A323-5C14FA4F13CB}" type="TxLink">
            <a:rPr lang="en-US" sz="1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0.675   m</a:t>
          </a:fld>
          <a:endParaRPr lang="th-TH" sz="44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948852</xdr:colOff>
      <xdr:row>7</xdr:row>
      <xdr:rowOff>396860</xdr:rowOff>
    </xdr:from>
    <xdr:to>
      <xdr:col>5</xdr:col>
      <xdr:colOff>1137407</xdr:colOff>
      <xdr:row>11</xdr:row>
      <xdr:rowOff>173182</xdr:rowOff>
    </xdr:to>
    <xdr:sp macro="" textlink="$Z$15">
      <xdr:nvSpPr>
        <xdr:cNvPr id="22" name="TextBox 64">
          <a:extLst>
            <a:ext uri="{FF2B5EF4-FFF2-40B4-BE49-F238E27FC236}">
              <a16:creationId xmlns:a16="http://schemas.microsoft.com/office/drawing/2014/main" id="{00000000-0008-0000-2300-000016000000}"/>
            </a:ext>
          </a:extLst>
        </xdr:cNvPr>
        <xdr:cNvSpPr txBox="1"/>
      </xdr:nvSpPr>
      <xdr:spPr>
        <a:xfrm>
          <a:off x="4862761" y="3652678"/>
          <a:ext cx="1175691" cy="15081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B97BD923-4BFC-4958-B137-F387B45AD69C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1.97   m</a:t>
          </a:fld>
          <a:endParaRPr lang="th-TH" sz="8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1078728</xdr:colOff>
      <xdr:row>4</xdr:row>
      <xdr:rowOff>264890</xdr:rowOff>
    </xdr:from>
    <xdr:to>
      <xdr:col>5</xdr:col>
      <xdr:colOff>79384</xdr:colOff>
      <xdr:row>5</xdr:row>
      <xdr:rowOff>183851</xdr:rowOff>
    </xdr:to>
    <xdr:sp macro="" textlink="$T$26">
      <xdr:nvSpPr>
        <xdr:cNvPr id="24" name="TextBox 64">
          <a:extLst>
            <a:ext uri="{FF2B5EF4-FFF2-40B4-BE49-F238E27FC236}">
              <a16:creationId xmlns:a16="http://schemas.microsoft.com/office/drawing/2014/main" id="{00000000-0008-0000-2300-000018000000}"/>
            </a:ext>
          </a:extLst>
        </xdr:cNvPr>
        <xdr:cNvSpPr txBox="1"/>
      </xdr:nvSpPr>
      <xdr:spPr>
        <a:xfrm>
          <a:off x="3104955" y="2221845"/>
          <a:ext cx="1875474" cy="3519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57303348-FFE3-4863-83A9-B8BF04ADFC50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0.47   m</a:t>
          </a:fld>
          <a:endParaRPr lang="th-TH" sz="2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37</xdr:col>
      <xdr:colOff>1551215</xdr:colOff>
      <xdr:row>16</xdr:row>
      <xdr:rowOff>244930</xdr:rowOff>
    </xdr:from>
    <xdr:to>
      <xdr:col>41</xdr:col>
      <xdr:colOff>1545031</xdr:colOff>
      <xdr:row>21</xdr:row>
      <xdr:rowOff>286988</xdr:rowOff>
    </xdr:to>
    <xdr:sp macro="" textlink="">
      <xdr:nvSpPr>
        <xdr:cNvPr id="28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2300-00001C000000}"/>
            </a:ext>
          </a:extLst>
        </xdr:cNvPr>
        <xdr:cNvSpPr/>
      </xdr:nvSpPr>
      <xdr:spPr>
        <a:xfrm>
          <a:off x="18451286" y="7511144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1</xdr:col>
      <xdr:colOff>512401</xdr:colOff>
      <xdr:row>10</xdr:row>
      <xdr:rowOff>23752</xdr:rowOff>
    </xdr:from>
    <xdr:to>
      <xdr:col>2</xdr:col>
      <xdr:colOff>450054</xdr:colOff>
      <xdr:row>12</xdr:row>
      <xdr:rowOff>183324</xdr:rowOff>
    </xdr:to>
    <xdr:sp macro="" textlink="$U$25">
      <xdr:nvSpPr>
        <xdr:cNvPr id="27" name="TextBox 64">
          <a:extLst>
            <a:ext uri="{FF2B5EF4-FFF2-40B4-BE49-F238E27FC236}">
              <a16:creationId xmlns:a16="http://schemas.microsoft.com/office/drawing/2014/main" id="{00000000-0008-0000-2300-00001B000000}"/>
            </a:ext>
          </a:extLst>
        </xdr:cNvPr>
        <xdr:cNvSpPr txBox="1"/>
      </xdr:nvSpPr>
      <xdr:spPr>
        <a:xfrm rot="10800000">
          <a:off x="1430265" y="4578434"/>
          <a:ext cx="1046016" cy="102548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6AEF0779-D75B-4A9A-86B8-0689E561F03B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4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526255</xdr:colOff>
      <xdr:row>5</xdr:row>
      <xdr:rowOff>176153</xdr:rowOff>
    </xdr:from>
    <xdr:to>
      <xdr:col>2</xdr:col>
      <xdr:colOff>463908</xdr:colOff>
      <xdr:row>7</xdr:row>
      <xdr:rowOff>335725</xdr:rowOff>
    </xdr:to>
    <xdr:sp macro="" textlink="$U$25">
      <xdr:nvSpPr>
        <xdr:cNvPr id="29" name="TextBox 64">
          <a:extLst>
            <a:ext uri="{FF2B5EF4-FFF2-40B4-BE49-F238E27FC236}">
              <a16:creationId xmlns:a16="http://schemas.microsoft.com/office/drawing/2014/main" id="{00000000-0008-0000-2300-00001D000000}"/>
            </a:ext>
          </a:extLst>
        </xdr:cNvPr>
        <xdr:cNvSpPr txBox="1"/>
      </xdr:nvSpPr>
      <xdr:spPr>
        <a:xfrm rot="10800000">
          <a:off x="1444119" y="2566062"/>
          <a:ext cx="1046016" cy="102548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6AEF0779-D75B-4A9A-86B8-0689E561F03B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4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858797</xdr:colOff>
      <xdr:row>7</xdr:row>
      <xdr:rowOff>12397</xdr:rowOff>
    </xdr:from>
    <xdr:to>
      <xdr:col>2</xdr:col>
      <xdr:colOff>8261</xdr:colOff>
      <xdr:row>10</xdr:row>
      <xdr:rowOff>221673</xdr:rowOff>
    </xdr:to>
    <xdr:sp macro="" textlink="$Z$15">
      <xdr:nvSpPr>
        <xdr:cNvPr id="30" name="TextBox 64">
          <a:extLst>
            <a:ext uri="{FF2B5EF4-FFF2-40B4-BE49-F238E27FC236}">
              <a16:creationId xmlns:a16="http://schemas.microsoft.com/office/drawing/2014/main" id="{00000000-0008-0000-2300-00001E000000}"/>
            </a:ext>
          </a:extLst>
        </xdr:cNvPr>
        <xdr:cNvSpPr txBox="1"/>
      </xdr:nvSpPr>
      <xdr:spPr>
        <a:xfrm rot="10800000">
          <a:off x="858797" y="3268215"/>
          <a:ext cx="1175691" cy="15081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" wrap="square" rtlCol="0" anchor="ctr"/>
        <a:lstStyle/>
        <a:p>
          <a:pPr algn="l"/>
          <a:fld id="{B97BD923-4BFC-4958-B137-F387B45AD69C}" type="TxLink">
            <a:rPr lang="en-US" sz="2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1.97   m</a:t>
          </a:fld>
          <a:endParaRPr lang="th-TH" sz="8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212818</xdr:colOff>
      <xdr:row>13</xdr:row>
      <xdr:rowOff>43468</xdr:rowOff>
    </xdr:from>
    <xdr:to>
      <xdr:col>4</xdr:col>
      <xdr:colOff>200610</xdr:colOff>
      <xdr:row>13</xdr:row>
      <xdr:rowOff>402805</xdr:rowOff>
    </xdr:to>
    <xdr:sp macro="" textlink="$T$21">
      <xdr:nvSpPr>
        <xdr:cNvPr id="36" name="TextBox 64">
          <a:extLst>
            <a:ext uri="{FF2B5EF4-FFF2-40B4-BE49-F238E27FC236}">
              <a16:creationId xmlns:a16="http://schemas.microsoft.com/office/drawing/2014/main" id="{00000000-0008-0000-2300-000024000000}"/>
            </a:ext>
          </a:extLst>
        </xdr:cNvPr>
        <xdr:cNvSpPr txBox="1"/>
      </xdr:nvSpPr>
      <xdr:spPr>
        <a:xfrm>
          <a:off x="2239045" y="5931650"/>
          <a:ext cx="1875474" cy="35933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C04DCA5-AC30-454F-95F5-0F8A5CD8BAE8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0.24   m</a:t>
          </a:fld>
          <a:endParaRPr lang="th-TH" sz="20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226672</xdr:colOff>
      <xdr:row>13</xdr:row>
      <xdr:rowOff>40005</xdr:rowOff>
    </xdr:from>
    <xdr:to>
      <xdr:col>5</xdr:col>
      <xdr:colOff>1115010</xdr:colOff>
      <xdr:row>13</xdr:row>
      <xdr:rowOff>399342</xdr:rowOff>
    </xdr:to>
    <xdr:sp macro="" textlink="$T$21">
      <xdr:nvSpPr>
        <xdr:cNvPr id="37" name="TextBox 64">
          <a:extLst>
            <a:ext uri="{FF2B5EF4-FFF2-40B4-BE49-F238E27FC236}">
              <a16:creationId xmlns:a16="http://schemas.microsoft.com/office/drawing/2014/main" id="{00000000-0008-0000-2300-000025000000}"/>
            </a:ext>
          </a:extLst>
        </xdr:cNvPr>
        <xdr:cNvSpPr txBox="1"/>
      </xdr:nvSpPr>
      <xdr:spPr>
        <a:xfrm>
          <a:off x="4140581" y="5928187"/>
          <a:ext cx="1875474" cy="35933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C04DCA5-AC30-454F-95F5-0F8A5CD8BAE8}" type="TxLink">
            <a:rPr lang="en-US" sz="14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0.24   m</a:t>
          </a:fld>
          <a:endParaRPr lang="th-TH" sz="20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86590</xdr:colOff>
      <xdr:row>2</xdr:row>
      <xdr:rowOff>259773</xdr:rowOff>
    </xdr:from>
    <xdr:to>
      <xdr:col>4</xdr:col>
      <xdr:colOff>709073</xdr:colOff>
      <xdr:row>14</xdr:row>
      <xdr:rowOff>346364</xdr:rowOff>
    </xdr:to>
    <xdr:pic>
      <xdr:nvPicPr>
        <xdr:cNvPr id="43" name="รูปภาพ 42">
          <a:extLst>
            <a:ext uri="{FF2B5EF4-FFF2-40B4-BE49-F238E27FC236}">
              <a16:creationId xmlns:a16="http://schemas.microsoft.com/office/drawing/2014/main" id="{00000000-0008-0000-24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4454" y="1420091"/>
          <a:ext cx="5055937" cy="5299364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 editAs="oneCell">
    <xdr:from>
      <xdr:col>5</xdr:col>
      <xdr:colOff>51955</xdr:colOff>
      <xdr:row>2</xdr:row>
      <xdr:rowOff>225137</xdr:rowOff>
    </xdr:from>
    <xdr:to>
      <xdr:col>12</xdr:col>
      <xdr:colOff>668570</xdr:colOff>
      <xdr:row>17</xdr:row>
      <xdr:rowOff>381000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0410" y="1385455"/>
          <a:ext cx="9067888" cy="6684818"/>
        </a:xfrm>
        <a:prstGeom prst="rect">
          <a:avLst/>
        </a:prstGeom>
      </xdr:spPr>
    </xdr:pic>
    <xdr:clientData/>
  </xdr:twoCellAnchor>
  <xdr:twoCellAnchor>
    <xdr:from>
      <xdr:col>28</xdr:col>
      <xdr:colOff>178976</xdr:colOff>
      <xdr:row>3</xdr:row>
      <xdr:rowOff>316646</xdr:rowOff>
    </xdr:from>
    <xdr:to>
      <xdr:col>30</xdr:col>
      <xdr:colOff>246530</xdr:colOff>
      <xdr:row>4</xdr:row>
      <xdr:rowOff>237725</xdr:rowOff>
    </xdr:to>
    <xdr:sp macro="" textlink="">
      <xdr:nvSpPr>
        <xdr:cNvPr id="5" name="TextBox 64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SpPr txBox="1"/>
      </xdr:nvSpPr>
      <xdr:spPr>
        <a:xfrm>
          <a:off x="12887325" y="1850171"/>
          <a:ext cx="0" cy="3592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4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RB</a:t>
          </a:r>
          <a:r>
            <a:rPr lang="en-US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9  </a:t>
          </a:r>
          <a:r>
            <a:rPr lang="th-TH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มม. </a:t>
          </a:r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t>@0.20</a:t>
          </a:r>
        </a:p>
      </xdr:txBody>
    </xdr:sp>
    <xdr:clientData/>
  </xdr:twoCellAnchor>
  <xdr:twoCellAnchor>
    <xdr:from>
      <xdr:col>28</xdr:col>
      <xdr:colOff>44024</xdr:colOff>
      <xdr:row>11</xdr:row>
      <xdr:rowOff>433827</xdr:rowOff>
    </xdr:from>
    <xdr:to>
      <xdr:col>29</xdr:col>
      <xdr:colOff>16008</xdr:colOff>
      <xdr:row>12</xdr:row>
      <xdr:rowOff>447434</xdr:rowOff>
    </xdr:to>
    <xdr:sp macro="" textlink="$S$4">
      <xdr:nvSpPr>
        <xdr:cNvPr id="6" name="TextBox 64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SpPr txBox="1"/>
      </xdr:nvSpPr>
      <xdr:spPr>
        <a:xfrm>
          <a:off x="12887325" y="5472552"/>
          <a:ext cx="0" cy="4517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134074</xdr:colOff>
      <xdr:row>12</xdr:row>
      <xdr:rowOff>316563</xdr:rowOff>
    </xdr:from>
    <xdr:to>
      <xdr:col>6</xdr:col>
      <xdr:colOff>119241</xdr:colOff>
      <xdr:row>13</xdr:row>
      <xdr:rowOff>119741</xdr:rowOff>
    </xdr:to>
    <xdr:sp macro="" textlink="$U$6">
      <xdr:nvSpPr>
        <xdr:cNvPr id="7" name="TextBox 64">
          <a:extLst>
            <a:ext uri="{FF2B5EF4-FFF2-40B4-BE49-F238E27FC236}">
              <a16:creationId xmlns:a16="http://schemas.microsoft.com/office/drawing/2014/main" id="{00000000-0008-0000-2400-000007000000}"/>
            </a:ext>
          </a:extLst>
        </xdr:cNvPr>
        <xdr:cNvSpPr txBox="1"/>
      </xdr:nvSpPr>
      <xdr:spPr>
        <a:xfrm>
          <a:off x="6472529" y="5737154"/>
          <a:ext cx="1093530" cy="2707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5580F7-5886-4D87-935A-58F1AC9C91E3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1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156408</xdr:colOff>
      <xdr:row>1</xdr:row>
      <xdr:rowOff>769524</xdr:rowOff>
    </xdr:from>
    <xdr:to>
      <xdr:col>28</xdr:col>
      <xdr:colOff>314890</xdr:colOff>
      <xdr:row>2</xdr:row>
      <xdr:rowOff>147024</xdr:rowOff>
    </xdr:to>
    <xdr:sp macro="" textlink="$P$8">
      <xdr:nvSpPr>
        <xdr:cNvPr id="8" name="TextBox 64">
          <a:extLst>
            <a:ext uri="{FF2B5EF4-FFF2-40B4-BE49-F238E27FC236}">
              <a16:creationId xmlns:a16="http://schemas.microsoft.com/office/drawing/2014/main" id="{00000000-0008-0000-2400-000008000000}"/>
            </a:ext>
          </a:extLst>
        </xdr:cNvPr>
        <xdr:cNvSpPr txBox="1"/>
      </xdr:nvSpPr>
      <xdr:spPr>
        <a:xfrm>
          <a:off x="12887325" y="1036224"/>
          <a:ext cx="0" cy="2728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28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75   m</a:t>
          </a:fld>
          <a:endParaRPr lang="th-TH" sz="1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510666</xdr:colOff>
      <xdr:row>10</xdr:row>
      <xdr:rowOff>296153</xdr:rowOff>
    </xdr:from>
    <xdr:to>
      <xdr:col>29</xdr:col>
      <xdr:colOff>537881</xdr:colOff>
      <xdr:row>11</xdr:row>
      <xdr:rowOff>198183</xdr:rowOff>
    </xdr:to>
    <xdr:sp macro="" textlink="$P$13">
      <xdr:nvSpPr>
        <xdr:cNvPr id="9" name="TextBox 64">
          <a:extLst>
            <a:ext uri="{FF2B5EF4-FFF2-40B4-BE49-F238E27FC236}">
              <a16:creationId xmlns:a16="http://schemas.microsoft.com/office/drawing/2014/main" id="{00000000-0008-0000-2400-000009000000}"/>
            </a:ext>
          </a:extLst>
        </xdr:cNvPr>
        <xdr:cNvSpPr txBox="1"/>
      </xdr:nvSpPr>
      <xdr:spPr>
        <a:xfrm>
          <a:off x="12887325" y="4896728"/>
          <a:ext cx="0" cy="3401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1  RB9 มม.รัดรอบ </a:t>
          </a:fld>
          <a:endParaRPr lang="th-TH" sz="8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224119</xdr:colOff>
      <xdr:row>7</xdr:row>
      <xdr:rowOff>125987</xdr:rowOff>
    </xdr:from>
    <xdr:to>
      <xdr:col>30</xdr:col>
      <xdr:colOff>336177</xdr:colOff>
      <xdr:row>7</xdr:row>
      <xdr:rowOff>427172</xdr:rowOff>
    </xdr:to>
    <xdr:sp macro="" textlink="$O$10">
      <xdr:nvSpPr>
        <xdr:cNvPr id="10" name="TextBox 64">
          <a:extLst>
            <a:ext uri="{FF2B5EF4-FFF2-40B4-BE49-F238E27FC236}">
              <a16:creationId xmlns:a16="http://schemas.microsoft.com/office/drawing/2014/main" id="{00000000-0008-0000-2400-00000A000000}"/>
            </a:ext>
          </a:extLst>
        </xdr:cNvPr>
        <xdr:cNvSpPr txBox="1"/>
      </xdr:nvSpPr>
      <xdr:spPr>
        <a:xfrm>
          <a:off x="12887325" y="3412112"/>
          <a:ext cx="0" cy="3011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705970</xdr:colOff>
      <xdr:row>14</xdr:row>
      <xdr:rowOff>363231</xdr:rowOff>
    </xdr:from>
    <xdr:to>
      <xdr:col>29</xdr:col>
      <xdr:colOff>885265</xdr:colOff>
      <xdr:row>15</xdr:row>
      <xdr:rowOff>203375</xdr:rowOff>
    </xdr:to>
    <xdr:sp macro="" textlink="$O$10">
      <xdr:nvSpPr>
        <xdr:cNvPr id="11" name="TextBox 64">
          <a:extLst>
            <a:ext uri="{FF2B5EF4-FFF2-40B4-BE49-F238E27FC236}">
              <a16:creationId xmlns:a16="http://schemas.microsoft.com/office/drawing/2014/main" id="{00000000-0008-0000-2400-00000B000000}"/>
            </a:ext>
          </a:extLst>
        </xdr:cNvPr>
        <xdr:cNvSpPr txBox="1"/>
      </xdr:nvSpPr>
      <xdr:spPr>
        <a:xfrm>
          <a:off x="12887325" y="6792606"/>
          <a:ext cx="0" cy="29734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714136</xdr:colOff>
      <xdr:row>9</xdr:row>
      <xdr:rowOff>321130</xdr:rowOff>
    </xdr:from>
    <xdr:to>
      <xdr:col>29</xdr:col>
      <xdr:colOff>683558</xdr:colOff>
      <xdr:row>10</xdr:row>
      <xdr:rowOff>183685</xdr:rowOff>
    </xdr:to>
    <xdr:sp macro="" textlink="$O$10">
      <xdr:nvSpPr>
        <xdr:cNvPr id="12" name="TextBox 64">
          <a:extLst>
            <a:ext uri="{FF2B5EF4-FFF2-40B4-BE49-F238E27FC236}">
              <a16:creationId xmlns:a16="http://schemas.microsoft.com/office/drawing/2014/main" id="{00000000-0008-0000-2400-00000C000000}"/>
            </a:ext>
          </a:extLst>
        </xdr:cNvPr>
        <xdr:cNvSpPr txBox="1"/>
      </xdr:nvSpPr>
      <xdr:spPr>
        <a:xfrm>
          <a:off x="12887325" y="4483555"/>
          <a:ext cx="0" cy="3007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1170170</xdr:colOff>
      <xdr:row>7</xdr:row>
      <xdr:rowOff>324884</xdr:rowOff>
    </xdr:from>
    <xdr:to>
      <xdr:col>12</xdr:col>
      <xdr:colOff>1326029</xdr:colOff>
      <xdr:row>8</xdr:row>
      <xdr:rowOff>226912</xdr:rowOff>
    </xdr:to>
    <xdr:sp macro="" textlink="$W$18">
      <xdr:nvSpPr>
        <xdr:cNvPr id="14" name="TextBox 64">
          <a:extLst>
            <a:ext uri="{FF2B5EF4-FFF2-40B4-BE49-F238E27FC236}">
              <a16:creationId xmlns:a16="http://schemas.microsoft.com/office/drawing/2014/main" id="{00000000-0008-0000-2400-00000E000000}"/>
            </a:ext>
          </a:extLst>
        </xdr:cNvPr>
        <xdr:cNvSpPr txBox="1"/>
      </xdr:nvSpPr>
      <xdr:spPr>
        <a:xfrm>
          <a:off x="14056935" y="3574590"/>
          <a:ext cx="2546447" cy="33158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0145ECF-A3B7-418A-8C8A-2B5944B821A8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6 DB25 มม. 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12</xdr:col>
      <xdr:colOff>51429</xdr:colOff>
      <xdr:row>12</xdr:row>
      <xdr:rowOff>349996</xdr:rowOff>
    </xdr:from>
    <xdr:to>
      <xdr:col>14</xdr:col>
      <xdr:colOff>144787</xdr:colOff>
      <xdr:row>13</xdr:row>
      <xdr:rowOff>82694</xdr:rowOff>
    </xdr:to>
    <xdr:sp macro="" textlink="">
      <xdr:nvSpPr>
        <xdr:cNvPr id="15" name="TextBox 15">
          <a:extLst>
            <a:ext uri="{FF2B5EF4-FFF2-40B4-BE49-F238E27FC236}">
              <a16:creationId xmlns:a16="http://schemas.microsoft.com/office/drawing/2014/main" id="{00000000-0008-0000-2400-00000F000000}"/>
            </a:ext>
          </a:extLst>
        </xdr:cNvPr>
        <xdr:cNvSpPr txBox="1"/>
      </xdr:nvSpPr>
      <xdr:spPr>
        <a:xfrm>
          <a:off x="14546747" y="5770587"/>
          <a:ext cx="1721267" cy="200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Coarse sand</a:t>
          </a:r>
          <a:endParaRPr lang="th-TH" sz="1400"/>
        </a:p>
      </xdr:txBody>
    </xdr:sp>
    <xdr:clientData/>
  </xdr:twoCellAnchor>
  <xdr:twoCellAnchor>
    <xdr:from>
      <xdr:col>12</xdr:col>
      <xdr:colOff>83592</xdr:colOff>
      <xdr:row>11</xdr:row>
      <xdr:rowOff>422185</xdr:rowOff>
    </xdr:from>
    <xdr:to>
      <xdr:col>14</xdr:col>
      <xdr:colOff>333832</xdr:colOff>
      <xdr:row>12</xdr:row>
      <xdr:rowOff>305597</xdr:rowOff>
    </xdr:to>
    <xdr:sp macro="" textlink="">
      <xdr:nvSpPr>
        <xdr:cNvPr id="16" name="TextBox 12">
          <a:extLst>
            <a:ext uri="{FF2B5EF4-FFF2-40B4-BE49-F238E27FC236}">
              <a16:creationId xmlns:a16="http://schemas.microsoft.com/office/drawing/2014/main" id="{00000000-0008-0000-2400-000010000000}"/>
            </a:ext>
          </a:extLst>
        </xdr:cNvPr>
        <xdr:cNvSpPr txBox="1"/>
      </xdr:nvSpPr>
      <xdr:spPr>
        <a:xfrm>
          <a:off x="14578910" y="5409821"/>
          <a:ext cx="1878149" cy="3163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Concrete</a:t>
          </a:r>
          <a:r>
            <a:rPr lang="en-US" sz="1400" baseline="0"/>
            <a:t> 1:3:5</a:t>
          </a:r>
          <a:endParaRPr lang="th-TH" sz="1400"/>
        </a:p>
      </xdr:txBody>
    </xdr:sp>
    <xdr:clientData/>
  </xdr:twoCellAnchor>
  <xdr:twoCellAnchor>
    <xdr:from>
      <xdr:col>5</xdr:col>
      <xdr:colOff>159917</xdr:colOff>
      <xdr:row>12</xdr:row>
      <xdr:rowOff>0</xdr:rowOff>
    </xdr:from>
    <xdr:to>
      <xdr:col>6</xdr:col>
      <xdr:colOff>155863</xdr:colOff>
      <xdr:row>12</xdr:row>
      <xdr:rowOff>338010</xdr:rowOff>
    </xdr:to>
    <xdr:sp macro="" textlink="$U$5">
      <xdr:nvSpPr>
        <xdr:cNvPr id="19" name="TextBox 64">
          <a:extLst>
            <a:ext uri="{FF2B5EF4-FFF2-40B4-BE49-F238E27FC236}">
              <a16:creationId xmlns:a16="http://schemas.microsoft.com/office/drawing/2014/main" id="{00000000-0008-0000-2400-000013000000}"/>
            </a:ext>
          </a:extLst>
        </xdr:cNvPr>
        <xdr:cNvSpPr txBox="1"/>
      </xdr:nvSpPr>
      <xdr:spPr>
        <a:xfrm>
          <a:off x="6498372" y="5420591"/>
          <a:ext cx="1104309" cy="33801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2149D3B-D42D-4D41-A94B-EF488ABC8AD7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0.05   m</a:t>
          </a:fld>
          <a:endParaRPr lang="th-TH" sz="1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879888</xdr:colOff>
      <xdr:row>6</xdr:row>
      <xdr:rowOff>126468</xdr:rowOff>
    </xdr:from>
    <xdr:to>
      <xdr:col>6</xdr:col>
      <xdr:colOff>969384</xdr:colOff>
      <xdr:row>7</xdr:row>
      <xdr:rowOff>23620</xdr:rowOff>
    </xdr:to>
    <xdr:sp macro="" textlink="$W$6">
      <xdr:nvSpPr>
        <xdr:cNvPr id="20" name="TextBox 64">
          <a:extLst>
            <a:ext uri="{FF2B5EF4-FFF2-40B4-BE49-F238E27FC236}">
              <a16:creationId xmlns:a16="http://schemas.microsoft.com/office/drawing/2014/main" id="{00000000-0008-0000-2400-000014000000}"/>
            </a:ext>
          </a:extLst>
        </xdr:cNvPr>
        <xdr:cNvSpPr txBox="1"/>
      </xdr:nvSpPr>
      <xdr:spPr>
        <a:xfrm>
          <a:off x="7218343" y="2949332"/>
          <a:ext cx="1197859" cy="3301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50E885D-8DF6-4C39-A0B2-B07BB239FD84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-0.85   m</a:t>
          </a:fld>
          <a:endParaRPr lang="th-TH" sz="2400" b="1" i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903188</xdr:colOff>
      <xdr:row>9</xdr:row>
      <xdr:rowOff>311728</xdr:rowOff>
    </xdr:from>
    <xdr:to>
      <xdr:col>6</xdr:col>
      <xdr:colOff>1056409</xdr:colOff>
      <xdr:row>10</xdr:row>
      <xdr:rowOff>89347</xdr:rowOff>
    </xdr:to>
    <xdr:sp macro="" textlink="$U$8">
      <xdr:nvSpPr>
        <xdr:cNvPr id="21" name="TextBox 64">
          <a:extLst>
            <a:ext uri="{FF2B5EF4-FFF2-40B4-BE49-F238E27FC236}">
              <a16:creationId xmlns:a16="http://schemas.microsoft.com/office/drawing/2014/main" id="{00000000-0008-0000-2400-000015000000}"/>
            </a:ext>
          </a:extLst>
        </xdr:cNvPr>
        <xdr:cNvSpPr txBox="1"/>
      </xdr:nvSpPr>
      <xdr:spPr>
        <a:xfrm>
          <a:off x="7241643" y="4433455"/>
          <a:ext cx="1261584" cy="21057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A02A40F-3BF5-413B-9FB0-FD151538ADAD}" type="TxLink">
            <a:rPr lang="en-US" sz="32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0.7   m</a:t>
          </a:fld>
          <a:endParaRPr lang="th-TH" sz="4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712372</xdr:colOff>
      <xdr:row>12</xdr:row>
      <xdr:rowOff>238525</xdr:rowOff>
    </xdr:from>
    <xdr:to>
      <xdr:col>9</xdr:col>
      <xdr:colOff>66433</xdr:colOff>
      <xdr:row>13</xdr:row>
      <xdr:rowOff>171290</xdr:rowOff>
    </xdr:to>
    <xdr:sp macro="" textlink="">
      <xdr:nvSpPr>
        <xdr:cNvPr id="23" name="TextBox 38">
          <a:extLst>
            <a:ext uri="{FF2B5EF4-FFF2-40B4-BE49-F238E27FC236}">
              <a16:creationId xmlns:a16="http://schemas.microsoft.com/office/drawing/2014/main" id="{00000000-0008-0000-2400-000017000000}"/>
            </a:ext>
          </a:extLst>
        </xdr:cNvPr>
        <xdr:cNvSpPr txBox="1"/>
      </xdr:nvSpPr>
      <xdr:spPr>
        <a:xfrm>
          <a:off x="8951497" y="5715400"/>
          <a:ext cx="535161" cy="3994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Pile</a:t>
          </a:r>
          <a:endParaRPr lang="th-TH" sz="1600"/>
        </a:p>
      </xdr:txBody>
    </xdr:sp>
    <xdr:clientData/>
  </xdr:twoCellAnchor>
  <xdr:twoCellAnchor>
    <xdr:from>
      <xdr:col>4</xdr:col>
      <xdr:colOff>365793</xdr:colOff>
      <xdr:row>6</xdr:row>
      <xdr:rowOff>403256</xdr:rowOff>
    </xdr:from>
    <xdr:to>
      <xdr:col>5</xdr:col>
      <xdr:colOff>549773</xdr:colOff>
      <xdr:row>9</xdr:row>
      <xdr:rowOff>363682</xdr:rowOff>
    </xdr:to>
    <xdr:sp macro="" textlink="$U$7">
      <xdr:nvSpPr>
        <xdr:cNvPr id="26" name="TextBox 64">
          <a:extLst>
            <a:ext uri="{FF2B5EF4-FFF2-40B4-BE49-F238E27FC236}">
              <a16:creationId xmlns:a16="http://schemas.microsoft.com/office/drawing/2014/main" id="{00000000-0008-0000-2400-00001A000000}"/>
            </a:ext>
          </a:extLst>
        </xdr:cNvPr>
        <xdr:cNvSpPr txBox="1"/>
      </xdr:nvSpPr>
      <xdr:spPr>
        <a:xfrm>
          <a:off x="5717111" y="3226120"/>
          <a:ext cx="1171117" cy="125928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60C05DCC-A898-4A49-AFC4-6B8E1498600F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   m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835838</xdr:colOff>
      <xdr:row>5</xdr:row>
      <xdr:rowOff>3015</xdr:rowOff>
    </xdr:from>
    <xdr:to>
      <xdr:col>8</xdr:col>
      <xdr:colOff>1350818</xdr:colOff>
      <xdr:row>5</xdr:row>
      <xdr:rowOff>381000</xdr:rowOff>
    </xdr:to>
    <xdr:sp macro="" textlink="$S$2">
      <xdr:nvSpPr>
        <xdr:cNvPr id="27" name="TextBox 64">
          <a:extLst>
            <a:ext uri="{FF2B5EF4-FFF2-40B4-BE49-F238E27FC236}">
              <a16:creationId xmlns:a16="http://schemas.microsoft.com/office/drawing/2014/main" id="{00000000-0008-0000-2400-00001B000000}"/>
            </a:ext>
          </a:extLst>
        </xdr:cNvPr>
        <xdr:cNvSpPr txBox="1"/>
      </xdr:nvSpPr>
      <xdr:spPr>
        <a:xfrm>
          <a:off x="9079293" y="2392924"/>
          <a:ext cx="2749025" cy="3779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33BF6B1-E8DD-4918-8A5D-D33F2CF15882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Column 60 x 60 m.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1281546</xdr:colOff>
      <xdr:row>13</xdr:row>
      <xdr:rowOff>226117</xdr:rowOff>
    </xdr:from>
    <xdr:to>
      <xdr:col>12</xdr:col>
      <xdr:colOff>1489364</xdr:colOff>
      <xdr:row>14</xdr:row>
      <xdr:rowOff>450272</xdr:rowOff>
    </xdr:to>
    <xdr:sp macro="" textlink="$X$73">
      <xdr:nvSpPr>
        <xdr:cNvPr id="30" name="TextBox 15">
          <a:extLst>
            <a:ext uri="{FF2B5EF4-FFF2-40B4-BE49-F238E27FC236}">
              <a16:creationId xmlns:a16="http://schemas.microsoft.com/office/drawing/2014/main" id="{00000000-0008-0000-2400-00001E000000}"/>
            </a:ext>
          </a:extLst>
        </xdr:cNvPr>
        <xdr:cNvSpPr txBox="1"/>
      </xdr:nvSpPr>
      <xdr:spPr>
        <a:xfrm>
          <a:off x="13386955" y="6114299"/>
          <a:ext cx="2597727" cy="709064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61B9628F-0E21-4532-8156-6108E437E4C0}" type="TxLink">
            <a:rPr lang="en-US" sz="2800" b="1" i="0" u="none" strike="noStrike"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ctr"/>
            <a:t>  I-40  0.40x0.40x6  m.</a:t>
          </a:fld>
          <a:endParaRPr lang="th-TH" sz="16600" b="1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784417</xdr:colOff>
      <xdr:row>3</xdr:row>
      <xdr:rowOff>190500</xdr:rowOff>
    </xdr:from>
    <xdr:to>
      <xdr:col>37</xdr:col>
      <xdr:colOff>1470302</xdr:colOff>
      <xdr:row>7</xdr:row>
      <xdr:rowOff>232731</xdr:rowOff>
    </xdr:to>
    <xdr:sp macro="" textlink="">
      <xdr:nvSpPr>
        <xdr:cNvPr id="31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400-00001F000000}"/>
            </a:ext>
          </a:extLst>
        </xdr:cNvPr>
        <xdr:cNvSpPr/>
      </xdr:nvSpPr>
      <xdr:spPr>
        <a:xfrm>
          <a:off x="13461326" y="1714500"/>
          <a:ext cx="4305385" cy="1774049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35</xdr:col>
      <xdr:colOff>779319</xdr:colOff>
      <xdr:row>8</xdr:row>
      <xdr:rowOff>191371</xdr:rowOff>
    </xdr:from>
    <xdr:to>
      <xdr:col>37</xdr:col>
      <xdr:colOff>1521404</xdr:colOff>
      <xdr:row>12</xdr:row>
      <xdr:rowOff>187179</xdr:rowOff>
    </xdr:to>
    <xdr:sp macro="" textlink="">
      <xdr:nvSpPr>
        <xdr:cNvPr id="32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400-000020000000}"/>
            </a:ext>
          </a:extLst>
        </xdr:cNvPr>
        <xdr:cNvSpPr/>
      </xdr:nvSpPr>
      <xdr:spPr>
        <a:xfrm>
          <a:off x="13456228" y="3880144"/>
          <a:ext cx="4361585" cy="1727626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800092</xdr:colOff>
      <xdr:row>13</xdr:row>
      <xdr:rowOff>39842</xdr:rowOff>
    </xdr:from>
    <xdr:to>
      <xdr:col>37</xdr:col>
      <xdr:colOff>1585670</xdr:colOff>
      <xdr:row>17</xdr:row>
      <xdr:rowOff>99932</xdr:rowOff>
    </xdr:to>
    <xdr:sp macro="" textlink="">
      <xdr:nvSpPr>
        <xdr:cNvPr id="33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400-000021000000}"/>
            </a:ext>
          </a:extLst>
        </xdr:cNvPr>
        <xdr:cNvSpPr/>
      </xdr:nvSpPr>
      <xdr:spPr>
        <a:xfrm>
          <a:off x="13477001" y="5928024"/>
          <a:ext cx="4405078" cy="1878499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35</xdr:col>
      <xdr:colOff>806533</xdr:colOff>
      <xdr:row>17</xdr:row>
      <xdr:rowOff>411925</xdr:rowOff>
    </xdr:from>
    <xdr:to>
      <xdr:col>37</xdr:col>
      <xdr:colOff>1566060</xdr:colOff>
      <xdr:row>22</xdr:row>
      <xdr:rowOff>152152</xdr:rowOff>
    </xdr:to>
    <xdr:sp macro="" textlink="">
      <xdr:nvSpPr>
        <xdr:cNvPr id="34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2400-000022000000}"/>
            </a:ext>
          </a:extLst>
        </xdr:cNvPr>
        <xdr:cNvSpPr/>
      </xdr:nvSpPr>
      <xdr:spPr>
        <a:xfrm>
          <a:off x="13483442" y="8118516"/>
          <a:ext cx="4379027" cy="200890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8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4 pile  </a:t>
          </a:r>
          <a:endParaRPr lang="th-TH" sz="48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2580439</xdr:colOff>
      <xdr:row>8</xdr:row>
      <xdr:rowOff>206584</xdr:rowOff>
    </xdr:from>
    <xdr:to>
      <xdr:col>4</xdr:col>
      <xdr:colOff>489390</xdr:colOff>
      <xdr:row>9</xdr:row>
      <xdr:rowOff>147321</xdr:rowOff>
    </xdr:to>
    <xdr:sp macro="" textlink="$AA$21">
      <xdr:nvSpPr>
        <xdr:cNvPr id="38" name="TextBox 64">
          <a:extLst>
            <a:ext uri="{FF2B5EF4-FFF2-40B4-BE49-F238E27FC236}">
              <a16:creationId xmlns:a16="http://schemas.microsoft.com/office/drawing/2014/main" id="{00000000-0008-0000-2400-000026000000}"/>
            </a:ext>
          </a:extLst>
        </xdr:cNvPr>
        <xdr:cNvSpPr txBox="1"/>
      </xdr:nvSpPr>
      <xdr:spPr>
        <a:xfrm>
          <a:off x="4606666" y="3895357"/>
          <a:ext cx="1234042" cy="3736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B267FB3-C0D9-4539-86B8-EA4F63967160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0.6   m</a:t>
          </a:fld>
          <a:endParaRPr lang="th-TH" sz="7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1181152</xdr:colOff>
      <xdr:row>17</xdr:row>
      <xdr:rowOff>345050</xdr:rowOff>
    </xdr:from>
    <xdr:to>
      <xdr:col>10</xdr:col>
      <xdr:colOff>1277801</xdr:colOff>
      <xdr:row>18</xdr:row>
      <xdr:rowOff>254114</xdr:rowOff>
    </xdr:to>
    <xdr:sp macro="" textlink="$W$2">
      <xdr:nvSpPr>
        <xdr:cNvPr id="40" name="TextBox 64">
          <a:extLst>
            <a:ext uri="{FF2B5EF4-FFF2-40B4-BE49-F238E27FC236}">
              <a16:creationId xmlns:a16="http://schemas.microsoft.com/office/drawing/2014/main" id="{00000000-0008-0000-2400-000028000000}"/>
            </a:ext>
          </a:extLst>
        </xdr:cNvPr>
        <xdr:cNvSpPr txBox="1"/>
      </xdr:nvSpPr>
      <xdr:spPr>
        <a:xfrm>
          <a:off x="10862016" y="8051641"/>
          <a:ext cx="2521194" cy="35933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F066322-27E3-4DEB-B645-9BED6EEBDEE3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  m</a:t>
          </a:fld>
          <a:endParaRPr lang="th-TH" sz="28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10</xdr:col>
      <xdr:colOff>1170473</xdr:colOff>
      <xdr:row>9</xdr:row>
      <xdr:rowOff>51790</xdr:rowOff>
    </xdr:from>
    <xdr:to>
      <xdr:col>12</xdr:col>
      <xdr:colOff>1363382</xdr:colOff>
      <xdr:row>9</xdr:row>
      <xdr:rowOff>381414</xdr:rowOff>
    </xdr:to>
    <xdr:sp macro="" textlink="$W$18">
      <xdr:nvSpPr>
        <xdr:cNvPr id="42" name="TextBox 64">
          <a:extLst>
            <a:ext uri="{FF2B5EF4-FFF2-40B4-BE49-F238E27FC236}">
              <a16:creationId xmlns:a16="http://schemas.microsoft.com/office/drawing/2014/main" id="{00000000-0008-0000-2400-00002A000000}"/>
            </a:ext>
          </a:extLst>
        </xdr:cNvPr>
        <xdr:cNvSpPr txBox="1"/>
      </xdr:nvSpPr>
      <xdr:spPr>
        <a:xfrm>
          <a:off x="14057238" y="4160614"/>
          <a:ext cx="2583497" cy="32962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0145ECF-A3B7-418A-8C8A-2B5944B821A8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6 DB25 มม. 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1255620</xdr:colOff>
      <xdr:row>16</xdr:row>
      <xdr:rowOff>154798</xdr:rowOff>
    </xdr:from>
    <xdr:to>
      <xdr:col>10</xdr:col>
      <xdr:colOff>1352269</xdr:colOff>
      <xdr:row>17</xdr:row>
      <xdr:rowOff>45307</xdr:rowOff>
    </xdr:to>
    <xdr:sp macro="" textlink="$Y$2">
      <xdr:nvSpPr>
        <xdr:cNvPr id="48" name="TextBox 64">
          <a:extLst>
            <a:ext uri="{FF2B5EF4-FFF2-40B4-BE49-F238E27FC236}">
              <a16:creationId xmlns:a16="http://schemas.microsoft.com/office/drawing/2014/main" id="{00000000-0008-0000-2400-000030000000}"/>
            </a:ext>
          </a:extLst>
        </xdr:cNvPr>
        <xdr:cNvSpPr txBox="1"/>
      </xdr:nvSpPr>
      <xdr:spPr>
        <a:xfrm>
          <a:off x="10936484" y="7393798"/>
          <a:ext cx="2521194" cy="3581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7FCC072-7772-457C-A1CD-615F0DA1FBC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1.2   m</a:t>
          </a:fld>
          <a:endParaRPr lang="th-TH" sz="44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64104</xdr:colOff>
      <xdr:row>7</xdr:row>
      <xdr:rowOff>92997</xdr:rowOff>
    </xdr:from>
    <xdr:to>
      <xdr:col>1</xdr:col>
      <xdr:colOff>424678</xdr:colOff>
      <xdr:row>11</xdr:row>
      <xdr:rowOff>214387</xdr:rowOff>
    </xdr:to>
    <xdr:sp macro="" textlink="$X$3">
      <xdr:nvSpPr>
        <xdr:cNvPr id="50" name="TextBox 64">
          <a:extLst>
            <a:ext uri="{FF2B5EF4-FFF2-40B4-BE49-F238E27FC236}">
              <a16:creationId xmlns:a16="http://schemas.microsoft.com/office/drawing/2014/main" id="{00000000-0008-0000-2400-000032000000}"/>
            </a:ext>
          </a:extLst>
        </xdr:cNvPr>
        <xdr:cNvSpPr txBox="1"/>
      </xdr:nvSpPr>
      <xdr:spPr>
        <a:xfrm rot="16200000">
          <a:off x="235651" y="4095132"/>
          <a:ext cx="1853208" cy="36057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60C689B-9FF9-4136-8D46-A9059A278744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 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454370</xdr:colOff>
      <xdr:row>4</xdr:row>
      <xdr:rowOff>29792</xdr:rowOff>
    </xdr:from>
    <xdr:to>
      <xdr:col>1</xdr:col>
      <xdr:colOff>831656</xdr:colOff>
      <xdr:row>6</xdr:row>
      <xdr:rowOff>324730</xdr:rowOff>
    </xdr:to>
    <xdr:sp macro="" textlink="$U$25">
      <xdr:nvSpPr>
        <xdr:cNvPr id="53" name="TextBox 64">
          <a:extLst>
            <a:ext uri="{FF2B5EF4-FFF2-40B4-BE49-F238E27FC236}">
              <a16:creationId xmlns:a16="http://schemas.microsoft.com/office/drawing/2014/main" id="{00000000-0008-0000-2400-000035000000}"/>
            </a:ext>
          </a:extLst>
        </xdr:cNvPr>
        <xdr:cNvSpPr txBox="1"/>
      </xdr:nvSpPr>
      <xdr:spPr>
        <a:xfrm rot="16200000">
          <a:off x="980453" y="2378528"/>
          <a:ext cx="1160847" cy="3772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AEF0779-D75B-4A9A-86B8-0689E561F03B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4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442244</xdr:colOff>
      <xdr:row>9</xdr:row>
      <xdr:rowOff>414751</xdr:rowOff>
    </xdr:from>
    <xdr:to>
      <xdr:col>1</xdr:col>
      <xdr:colOff>819530</xdr:colOff>
      <xdr:row>12</xdr:row>
      <xdr:rowOff>284156</xdr:rowOff>
    </xdr:to>
    <xdr:sp macro="" textlink="$U$25">
      <xdr:nvSpPr>
        <xdr:cNvPr id="54" name="TextBox 64">
          <a:extLst>
            <a:ext uri="{FF2B5EF4-FFF2-40B4-BE49-F238E27FC236}">
              <a16:creationId xmlns:a16="http://schemas.microsoft.com/office/drawing/2014/main" id="{00000000-0008-0000-2400-000036000000}"/>
            </a:ext>
          </a:extLst>
        </xdr:cNvPr>
        <xdr:cNvSpPr txBox="1"/>
      </xdr:nvSpPr>
      <xdr:spPr>
        <a:xfrm rot="16200000">
          <a:off x="964616" y="4931970"/>
          <a:ext cx="1168269" cy="3772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AEF0779-D75B-4A9A-86B8-0689E561F03B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4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1373137</xdr:colOff>
      <xdr:row>2</xdr:row>
      <xdr:rowOff>49652</xdr:rowOff>
    </xdr:from>
    <xdr:to>
      <xdr:col>5</xdr:col>
      <xdr:colOff>373792</xdr:colOff>
      <xdr:row>3</xdr:row>
      <xdr:rowOff>37885</xdr:rowOff>
    </xdr:to>
    <xdr:sp macro="" textlink="$W$2">
      <xdr:nvSpPr>
        <xdr:cNvPr id="56" name="TextBox 64">
          <a:extLst>
            <a:ext uri="{FF2B5EF4-FFF2-40B4-BE49-F238E27FC236}">
              <a16:creationId xmlns:a16="http://schemas.microsoft.com/office/drawing/2014/main" id="{00000000-0008-0000-2400-000038000000}"/>
            </a:ext>
          </a:extLst>
        </xdr:cNvPr>
        <xdr:cNvSpPr txBox="1"/>
      </xdr:nvSpPr>
      <xdr:spPr>
        <a:xfrm>
          <a:off x="3399364" y="1209970"/>
          <a:ext cx="3312883" cy="3519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F066322-27E3-4DEB-B645-9BED6EEBDEE3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2   m</a:t>
          </a:fld>
          <a:endParaRPr lang="th-TH" sz="28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7</xdr:col>
      <xdr:colOff>65812</xdr:colOff>
      <xdr:row>70</xdr:row>
      <xdr:rowOff>256309</xdr:rowOff>
    </xdr:from>
    <xdr:to>
      <xdr:col>12</xdr:col>
      <xdr:colOff>294409</xdr:colOff>
      <xdr:row>72</xdr:row>
      <xdr:rowOff>735156</xdr:rowOff>
    </xdr:to>
    <xdr:pic>
      <xdr:nvPicPr>
        <xdr:cNvPr id="35" name="รูปภาพ 34">
          <a:extLst>
            <a:ext uri="{FF2B5EF4-FFF2-40B4-BE49-F238E27FC236}">
              <a16:creationId xmlns:a16="http://schemas.microsoft.com/office/drawing/2014/main" id="{00000000-0008-0000-24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69039" y="29091082"/>
          <a:ext cx="6134097" cy="2098963"/>
        </a:xfrm>
        <a:prstGeom prst="rect">
          <a:avLst/>
        </a:prstGeom>
        <a:ln w="381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79666</xdr:colOff>
      <xdr:row>70</xdr:row>
      <xdr:rowOff>287481</xdr:rowOff>
    </xdr:from>
    <xdr:to>
      <xdr:col>5</xdr:col>
      <xdr:colOff>420631</xdr:colOff>
      <xdr:row>72</xdr:row>
      <xdr:rowOff>735156</xdr:rowOff>
    </xdr:to>
    <xdr:pic>
      <xdr:nvPicPr>
        <xdr:cNvPr id="36" name="รูปภาพ 35">
          <a:extLst>
            <a:ext uri="{FF2B5EF4-FFF2-40B4-BE49-F238E27FC236}">
              <a16:creationId xmlns:a16="http://schemas.microsoft.com/office/drawing/2014/main" id="{00000000-0008-0000-24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97530" y="29122254"/>
          <a:ext cx="6263783" cy="2067791"/>
        </a:xfrm>
        <a:prstGeom prst="rect">
          <a:avLst/>
        </a:prstGeom>
        <a:ln w="38100">
          <a:solidFill>
            <a:schemeClr val="tx1"/>
          </a:solidFill>
        </a:ln>
      </xdr:spPr>
    </xdr:pic>
    <xdr:clientData/>
  </xdr:twoCellAnchor>
  <xdr:twoCellAnchor editAs="oneCell">
    <xdr:from>
      <xdr:col>3</xdr:col>
      <xdr:colOff>554182</xdr:colOff>
      <xdr:row>84</xdr:row>
      <xdr:rowOff>103909</xdr:rowOff>
    </xdr:from>
    <xdr:to>
      <xdr:col>8</xdr:col>
      <xdr:colOff>51955</xdr:colOff>
      <xdr:row>90</xdr:row>
      <xdr:rowOff>121830</xdr:rowOff>
    </xdr:to>
    <xdr:pic>
      <xdr:nvPicPr>
        <xdr:cNvPr id="39" name="รูปภาพ 38">
          <a:extLst>
            <a:ext uri="{FF2B5EF4-FFF2-40B4-BE49-F238E27FC236}">
              <a16:creationId xmlns:a16="http://schemas.microsoft.com/office/drawing/2014/main" id="{00000000-0008-0000-24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60818" y="38169273"/>
          <a:ext cx="5282046" cy="3117875"/>
        </a:xfrm>
        <a:prstGeom prst="rect">
          <a:avLst/>
        </a:prstGeom>
      </xdr:spPr>
    </xdr:pic>
    <xdr:clientData/>
  </xdr:twoCellAnchor>
  <xdr:twoCellAnchor>
    <xdr:from>
      <xdr:col>10</xdr:col>
      <xdr:colOff>860412</xdr:colOff>
      <xdr:row>6</xdr:row>
      <xdr:rowOff>117677</xdr:rowOff>
    </xdr:from>
    <xdr:to>
      <xdr:col>12</xdr:col>
      <xdr:colOff>1345437</xdr:colOff>
      <xdr:row>7</xdr:row>
      <xdr:rowOff>19706</xdr:rowOff>
    </xdr:to>
    <xdr:sp macro="" textlink="$P$13">
      <xdr:nvSpPr>
        <xdr:cNvPr id="41" name="TextBox 64">
          <a:extLst>
            <a:ext uri="{FF2B5EF4-FFF2-40B4-BE49-F238E27FC236}">
              <a16:creationId xmlns:a16="http://schemas.microsoft.com/office/drawing/2014/main" id="{00000000-0008-0000-2400-000029000000}"/>
            </a:ext>
          </a:extLst>
        </xdr:cNvPr>
        <xdr:cNvSpPr txBox="1"/>
      </xdr:nvSpPr>
      <xdr:spPr>
        <a:xfrm>
          <a:off x="12965821" y="2940541"/>
          <a:ext cx="2874934" cy="33498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3370F7A-1B0D-40E9-804A-EFB9D5F078BD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 1  RB9 มม.รัดรอบ </a:t>
          </a:fld>
          <a:endParaRPr lang="th-TH" sz="11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1252157</xdr:colOff>
      <xdr:row>13</xdr:row>
      <xdr:rowOff>376471</xdr:rowOff>
    </xdr:from>
    <xdr:to>
      <xdr:col>4</xdr:col>
      <xdr:colOff>448260</xdr:colOff>
      <xdr:row>14</xdr:row>
      <xdr:rowOff>249662</xdr:rowOff>
    </xdr:to>
    <xdr:sp macro="" textlink="$Y$2">
      <xdr:nvSpPr>
        <xdr:cNvPr id="44" name="TextBox 64">
          <a:extLst>
            <a:ext uri="{FF2B5EF4-FFF2-40B4-BE49-F238E27FC236}">
              <a16:creationId xmlns:a16="http://schemas.microsoft.com/office/drawing/2014/main" id="{00000000-0008-0000-2400-00002C000000}"/>
            </a:ext>
          </a:extLst>
        </xdr:cNvPr>
        <xdr:cNvSpPr txBox="1"/>
      </xdr:nvSpPr>
      <xdr:spPr>
        <a:xfrm>
          <a:off x="3278384" y="6264653"/>
          <a:ext cx="2521194" cy="3581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7FCC072-7772-457C-A1CD-615F0DA1FBC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1.2   m</a:t>
          </a:fld>
          <a:endParaRPr lang="th-TH" sz="44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909231</xdr:colOff>
      <xdr:row>3</xdr:row>
      <xdr:rowOff>193442</xdr:rowOff>
    </xdr:from>
    <xdr:to>
      <xdr:col>1</xdr:col>
      <xdr:colOff>351941</xdr:colOff>
      <xdr:row>7</xdr:row>
      <xdr:rowOff>314832</xdr:rowOff>
    </xdr:to>
    <xdr:sp macro="" textlink="$X$3">
      <xdr:nvSpPr>
        <xdr:cNvPr id="45" name="TextBox 64">
          <a:extLst>
            <a:ext uri="{FF2B5EF4-FFF2-40B4-BE49-F238E27FC236}">
              <a16:creationId xmlns:a16="http://schemas.microsoft.com/office/drawing/2014/main" id="{00000000-0008-0000-2400-00002D000000}"/>
            </a:ext>
          </a:extLst>
        </xdr:cNvPr>
        <xdr:cNvSpPr txBox="1"/>
      </xdr:nvSpPr>
      <xdr:spPr>
        <a:xfrm rot="16200000">
          <a:off x="162914" y="2463759"/>
          <a:ext cx="1853208" cy="36057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60C689B-9FF9-4136-8D46-A9059A278744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 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1364703</xdr:colOff>
      <xdr:row>10</xdr:row>
      <xdr:rowOff>272392</xdr:rowOff>
    </xdr:from>
    <xdr:to>
      <xdr:col>2</xdr:col>
      <xdr:colOff>2598745</xdr:colOff>
      <xdr:row>11</xdr:row>
      <xdr:rowOff>213129</xdr:rowOff>
    </xdr:to>
    <xdr:sp macro="" textlink="$AA$22">
      <xdr:nvSpPr>
        <xdr:cNvPr id="46" name="TextBox 64">
          <a:extLst>
            <a:ext uri="{FF2B5EF4-FFF2-40B4-BE49-F238E27FC236}">
              <a16:creationId xmlns:a16="http://schemas.microsoft.com/office/drawing/2014/main" id="{00000000-0008-0000-2400-00002E000000}"/>
            </a:ext>
          </a:extLst>
        </xdr:cNvPr>
        <xdr:cNvSpPr txBox="1"/>
      </xdr:nvSpPr>
      <xdr:spPr>
        <a:xfrm>
          <a:off x="3390930" y="4827074"/>
          <a:ext cx="1234042" cy="3736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09C342BD-2147-450D-82EF-645866292B4E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0.6   m</a:t>
          </a:fld>
          <a:endParaRPr lang="th-TH" sz="8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38</xdr:col>
      <xdr:colOff>848591</xdr:colOff>
      <xdr:row>18</xdr:row>
      <xdr:rowOff>86591</xdr:rowOff>
    </xdr:from>
    <xdr:to>
      <xdr:col>41</xdr:col>
      <xdr:colOff>2701638</xdr:colOff>
      <xdr:row>22</xdr:row>
      <xdr:rowOff>69273</xdr:rowOff>
    </xdr:to>
    <xdr:sp macro="" textlink="">
      <xdr:nvSpPr>
        <xdr:cNvPr id="58" name="สี่เหลี่ยมผืนผ้ามุมมน 97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2400-00003A000000}"/>
            </a:ext>
          </a:extLst>
        </xdr:cNvPr>
        <xdr:cNvSpPr/>
      </xdr:nvSpPr>
      <xdr:spPr>
        <a:xfrm>
          <a:off x="22582909" y="8226136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69275</xdr:colOff>
      <xdr:row>3</xdr:row>
      <xdr:rowOff>329045</xdr:rowOff>
    </xdr:from>
    <xdr:to>
      <xdr:col>5</xdr:col>
      <xdr:colOff>266330</xdr:colOff>
      <xdr:row>13</xdr:row>
      <xdr:rowOff>346364</xdr:rowOff>
    </xdr:to>
    <xdr:pic>
      <xdr:nvPicPr>
        <xdr:cNvPr id="48" name="รูปภาพ 47">
          <a:extLst>
            <a:ext uri="{FF2B5EF4-FFF2-40B4-BE49-F238E27FC236}">
              <a16:creationId xmlns:a16="http://schemas.microsoft.com/office/drawing/2014/main" id="{00000000-0008-0000-25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7139" y="1853045"/>
          <a:ext cx="4180236" cy="4381501"/>
        </a:xfrm>
        <a:prstGeom prst="rect">
          <a:avLst/>
        </a:prstGeom>
        <a:solidFill>
          <a:schemeClr val="accent2"/>
        </a:solidFill>
      </xdr:spPr>
    </xdr:pic>
    <xdr:clientData/>
  </xdr:twoCellAnchor>
  <xdr:twoCellAnchor editAs="oneCell">
    <xdr:from>
      <xdr:col>5</xdr:col>
      <xdr:colOff>363682</xdr:colOff>
      <xdr:row>3</xdr:row>
      <xdr:rowOff>0</xdr:rowOff>
    </xdr:from>
    <xdr:to>
      <xdr:col>12</xdr:col>
      <xdr:colOff>1395936</xdr:colOff>
      <xdr:row>17</xdr:row>
      <xdr:rowOff>173182</xdr:rowOff>
    </xdr:to>
    <xdr:pic>
      <xdr:nvPicPr>
        <xdr:cNvPr id="49" name="รูปภาพ 48">
          <a:extLst>
            <a:ext uri="{FF2B5EF4-FFF2-40B4-BE49-F238E27FC236}">
              <a16:creationId xmlns:a16="http://schemas.microsoft.com/office/drawing/2014/main" id="{00000000-0008-0000-25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64727" y="1524000"/>
          <a:ext cx="8375164" cy="6355773"/>
        </a:xfrm>
        <a:prstGeom prst="rect">
          <a:avLst/>
        </a:prstGeom>
      </xdr:spPr>
    </xdr:pic>
    <xdr:clientData/>
  </xdr:twoCellAnchor>
  <xdr:twoCellAnchor>
    <xdr:from>
      <xdr:col>11</xdr:col>
      <xdr:colOff>635263</xdr:colOff>
      <xdr:row>6</xdr:row>
      <xdr:rowOff>26545</xdr:rowOff>
    </xdr:from>
    <xdr:to>
      <xdr:col>12</xdr:col>
      <xdr:colOff>1264903</xdr:colOff>
      <xdr:row>7</xdr:row>
      <xdr:rowOff>87829</xdr:rowOff>
    </xdr:to>
    <xdr:sp macro="" textlink="$P$13">
      <xdr:nvSpPr>
        <xdr:cNvPr id="4" name="TextBox 64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SpPr txBox="1"/>
      </xdr:nvSpPr>
      <xdr:spPr>
        <a:xfrm>
          <a:off x="11614990" y="2849409"/>
          <a:ext cx="1686049" cy="494238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FF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1-RB9 มม.รัดรอบ </a:t>
          </a:fld>
          <a:endParaRPr lang="th-TH" sz="8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178976</xdr:colOff>
      <xdr:row>3</xdr:row>
      <xdr:rowOff>316646</xdr:rowOff>
    </xdr:from>
    <xdr:to>
      <xdr:col>30</xdr:col>
      <xdr:colOff>246530</xdr:colOff>
      <xdr:row>4</xdr:row>
      <xdr:rowOff>237725</xdr:rowOff>
    </xdr:to>
    <xdr:sp macro="" textlink="">
      <xdr:nvSpPr>
        <xdr:cNvPr id="5" name="TextBox 64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SpPr txBox="1"/>
      </xdr:nvSpPr>
      <xdr:spPr>
        <a:xfrm>
          <a:off x="30125576" y="1850171"/>
          <a:ext cx="1734429" cy="35922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en-US" sz="2400" b="0" i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r>
            <a:rPr lang="en-US" sz="240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RB</a:t>
          </a:r>
          <a:r>
            <a:rPr lang="en-US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9  </a:t>
          </a:r>
          <a:r>
            <a:rPr lang="th-TH" sz="2400" baseline="0">
              <a:solidFill>
                <a:schemeClr val="dk1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มม. </a:t>
          </a:r>
          <a:r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t>@0.20</a:t>
          </a:r>
        </a:p>
      </xdr:txBody>
    </xdr:sp>
    <xdr:clientData/>
  </xdr:twoCellAnchor>
  <xdr:twoCellAnchor>
    <xdr:from>
      <xdr:col>28</xdr:col>
      <xdr:colOff>44024</xdr:colOff>
      <xdr:row>11</xdr:row>
      <xdr:rowOff>433827</xdr:rowOff>
    </xdr:from>
    <xdr:to>
      <xdr:col>29</xdr:col>
      <xdr:colOff>16008</xdr:colOff>
      <xdr:row>12</xdr:row>
      <xdr:rowOff>447434</xdr:rowOff>
    </xdr:to>
    <xdr:sp macro="" textlink="$S$4">
      <xdr:nvSpPr>
        <xdr:cNvPr id="6" name="TextBox 64">
          <a:extLst>
            <a:ext uri="{FF2B5EF4-FFF2-40B4-BE49-F238E27FC236}">
              <a16:creationId xmlns:a16="http://schemas.microsoft.com/office/drawing/2014/main" id="{00000000-0008-0000-2500-000006000000}"/>
            </a:ext>
          </a:extLst>
        </xdr:cNvPr>
        <xdr:cNvSpPr txBox="1"/>
      </xdr:nvSpPr>
      <xdr:spPr>
        <a:xfrm>
          <a:off x="29990624" y="5472552"/>
          <a:ext cx="800659" cy="45175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AB4CEFB-D4A9-4473-B34D-87315ACF3033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5</xdr:col>
      <xdr:colOff>532393</xdr:colOff>
      <xdr:row>12</xdr:row>
      <xdr:rowOff>247289</xdr:rowOff>
    </xdr:from>
    <xdr:to>
      <xdr:col>6</xdr:col>
      <xdr:colOff>517559</xdr:colOff>
      <xdr:row>13</xdr:row>
      <xdr:rowOff>50467</xdr:rowOff>
    </xdr:to>
    <xdr:sp macro="" textlink="$U$6">
      <xdr:nvSpPr>
        <xdr:cNvPr id="7" name="TextBox 64">
          <a:extLst>
            <a:ext uri="{FF2B5EF4-FFF2-40B4-BE49-F238E27FC236}">
              <a16:creationId xmlns:a16="http://schemas.microsoft.com/office/drawing/2014/main" id="{00000000-0008-0000-2500-000007000000}"/>
            </a:ext>
          </a:extLst>
        </xdr:cNvPr>
        <xdr:cNvSpPr txBox="1"/>
      </xdr:nvSpPr>
      <xdr:spPr>
        <a:xfrm>
          <a:off x="5433438" y="5667880"/>
          <a:ext cx="1093530" cy="2707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65580F7-5886-4D87-935A-58F1AC9C91E3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0.1   m</a:t>
          </a:fld>
          <a:endParaRPr lang="th-TH" sz="1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156408</xdr:colOff>
      <xdr:row>1</xdr:row>
      <xdr:rowOff>769524</xdr:rowOff>
    </xdr:from>
    <xdr:to>
      <xdr:col>28</xdr:col>
      <xdr:colOff>314890</xdr:colOff>
      <xdr:row>2</xdr:row>
      <xdr:rowOff>147024</xdr:rowOff>
    </xdr:to>
    <xdr:sp macro="" textlink="$P$8">
      <xdr:nvSpPr>
        <xdr:cNvPr id="8" name="TextBox 64">
          <a:extLst>
            <a:ext uri="{FF2B5EF4-FFF2-40B4-BE49-F238E27FC236}">
              <a16:creationId xmlns:a16="http://schemas.microsoft.com/office/drawing/2014/main" id="{00000000-0008-0000-2500-000008000000}"/>
            </a:ext>
          </a:extLst>
        </xdr:cNvPr>
        <xdr:cNvSpPr txBox="1"/>
      </xdr:nvSpPr>
      <xdr:spPr>
        <a:xfrm>
          <a:off x="28664733" y="1036224"/>
          <a:ext cx="1596757" cy="27285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DF616AD7-C793-47FC-A0A8-17732DF39765}" type="TxLink">
            <a:rPr lang="en-US" sz="28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10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510666</xdr:colOff>
      <xdr:row>10</xdr:row>
      <xdr:rowOff>296153</xdr:rowOff>
    </xdr:from>
    <xdr:to>
      <xdr:col>29</xdr:col>
      <xdr:colOff>537881</xdr:colOff>
      <xdr:row>11</xdr:row>
      <xdr:rowOff>198183</xdr:rowOff>
    </xdr:to>
    <xdr:sp macro="" textlink="$P$13">
      <xdr:nvSpPr>
        <xdr:cNvPr id="9" name="TextBox 64">
          <a:extLst>
            <a:ext uri="{FF2B5EF4-FFF2-40B4-BE49-F238E27FC236}">
              <a16:creationId xmlns:a16="http://schemas.microsoft.com/office/drawing/2014/main" id="{00000000-0008-0000-2500-000009000000}"/>
            </a:ext>
          </a:extLst>
        </xdr:cNvPr>
        <xdr:cNvSpPr txBox="1"/>
      </xdr:nvSpPr>
      <xdr:spPr>
        <a:xfrm>
          <a:off x="29018991" y="4896728"/>
          <a:ext cx="2294165" cy="3401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5809417-CDCB-4021-821B-2987D13B2CD3}" type="TxLink">
            <a:rPr lang="en-US" sz="20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 1-RB9 มม.รัดรอบ </a:t>
          </a:fld>
          <a:endParaRPr lang="th-TH" sz="8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28</xdr:col>
      <xdr:colOff>224119</xdr:colOff>
      <xdr:row>7</xdr:row>
      <xdr:rowOff>125987</xdr:rowOff>
    </xdr:from>
    <xdr:to>
      <xdr:col>30</xdr:col>
      <xdr:colOff>336177</xdr:colOff>
      <xdr:row>7</xdr:row>
      <xdr:rowOff>427172</xdr:rowOff>
    </xdr:to>
    <xdr:sp macro="" textlink="$O$10">
      <xdr:nvSpPr>
        <xdr:cNvPr id="10" name="TextBox 64">
          <a:extLst>
            <a:ext uri="{FF2B5EF4-FFF2-40B4-BE49-F238E27FC236}">
              <a16:creationId xmlns:a16="http://schemas.microsoft.com/office/drawing/2014/main" id="{00000000-0008-0000-2500-00000A000000}"/>
            </a:ext>
          </a:extLst>
        </xdr:cNvPr>
        <xdr:cNvSpPr txBox="1"/>
      </xdr:nvSpPr>
      <xdr:spPr>
        <a:xfrm>
          <a:off x="30170719" y="3412112"/>
          <a:ext cx="1778933" cy="30118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705970</xdr:colOff>
      <xdr:row>14</xdr:row>
      <xdr:rowOff>363231</xdr:rowOff>
    </xdr:from>
    <xdr:to>
      <xdr:col>29</xdr:col>
      <xdr:colOff>885265</xdr:colOff>
      <xdr:row>15</xdr:row>
      <xdr:rowOff>203375</xdr:rowOff>
    </xdr:to>
    <xdr:sp macro="" textlink="$O$10">
      <xdr:nvSpPr>
        <xdr:cNvPr id="11" name="TextBox 64">
          <a:extLst>
            <a:ext uri="{FF2B5EF4-FFF2-40B4-BE49-F238E27FC236}">
              <a16:creationId xmlns:a16="http://schemas.microsoft.com/office/drawing/2014/main" id="{00000000-0008-0000-2500-00000B000000}"/>
            </a:ext>
          </a:extLst>
        </xdr:cNvPr>
        <xdr:cNvSpPr txBox="1"/>
      </xdr:nvSpPr>
      <xdr:spPr>
        <a:xfrm>
          <a:off x="29214295" y="6792606"/>
          <a:ext cx="2398620" cy="306869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27</xdr:col>
      <xdr:colOff>714136</xdr:colOff>
      <xdr:row>9</xdr:row>
      <xdr:rowOff>321130</xdr:rowOff>
    </xdr:from>
    <xdr:to>
      <xdr:col>29</xdr:col>
      <xdr:colOff>683558</xdr:colOff>
      <xdr:row>10</xdr:row>
      <xdr:rowOff>183685</xdr:rowOff>
    </xdr:to>
    <xdr:sp macro="" textlink="$O$10">
      <xdr:nvSpPr>
        <xdr:cNvPr id="12" name="TextBox 64">
          <a:extLst>
            <a:ext uri="{FF2B5EF4-FFF2-40B4-BE49-F238E27FC236}">
              <a16:creationId xmlns:a16="http://schemas.microsoft.com/office/drawing/2014/main" id="{00000000-0008-0000-2500-00000C000000}"/>
            </a:ext>
          </a:extLst>
        </xdr:cNvPr>
        <xdr:cNvSpPr txBox="1"/>
      </xdr:nvSpPr>
      <xdr:spPr>
        <a:xfrm>
          <a:off x="29222461" y="4483555"/>
          <a:ext cx="2236372" cy="30070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D870B7D-1D6F-40B5-9DAA-789537E1BC85}" type="TxLink">
            <a:rPr lang="en-US" sz="2400" b="0" i="0" u="none" strike="noStrike">
              <a:ln>
                <a:noFill/>
              </a:ln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l"/>
            <a:t>#REF!</a:t>
          </a:fld>
          <a:endParaRPr lang="th-TH" sz="900">
            <a:ln>
              <a:noFill/>
            </a:ln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811922</xdr:colOff>
      <xdr:row>7</xdr:row>
      <xdr:rowOff>311641</xdr:rowOff>
    </xdr:from>
    <xdr:to>
      <xdr:col>12</xdr:col>
      <xdr:colOff>1816493</xdr:colOff>
      <xdr:row>8</xdr:row>
      <xdr:rowOff>213669</xdr:rowOff>
    </xdr:to>
    <xdr:sp macro="" textlink="$W$18">
      <xdr:nvSpPr>
        <xdr:cNvPr id="14" name="TextBox 64">
          <a:extLst>
            <a:ext uri="{FF2B5EF4-FFF2-40B4-BE49-F238E27FC236}">
              <a16:creationId xmlns:a16="http://schemas.microsoft.com/office/drawing/2014/main" id="{00000000-0008-0000-2500-00000E000000}"/>
            </a:ext>
          </a:extLst>
        </xdr:cNvPr>
        <xdr:cNvSpPr txBox="1"/>
      </xdr:nvSpPr>
      <xdr:spPr>
        <a:xfrm>
          <a:off x="11791649" y="3567459"/>
          <a:ext cx="2060980" cy="334983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0145ECF-A3B7-418A-8C8A-2B5944B821A8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7 DB12 มม. 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12</xdr:col>
      <xdr:colOff>934656</xdr:colOff>
      <xdr:row>12</xdr:row>
      <xdr:rowOff>211450</xdr:rowOff>
    </xdr:from>
    <xdr:to>
      <xdr:col>12</xdr:col>
      <xdr:colOff>2292241</xdr:colOff>
      <xdr:row>12</xdr:row>
      <xdr:rowOff>411739</xdr:rowOff>
    </xdr:to>
    <xdr:sp macro="" textlink="">
      <xdr:nvSpPr>
        <xdr:cNvPr id="15" name="TextBox 15">
          <a:extLst>
            <a:ext uri="{FF2B5EF4-FFF2-40B4-BE49-F238E27FC236}">
              <a16:creationId xmlns:a16="http://schemas.microsoft.com/office/drawing/2014/main" id="{00000000-0008-0000-2500-00000F000000}"/>
            </a:ext>
          </a:extLst>
        </xdr:cNvPr>
        <xdr:cNvSpPr txBox="1"/>
      </xdr:nvSpPr>
      <xdr:spPr>
        <a:xfrm>
          <a:off x="12970792" y="5632041"/>
          <a:ext cx="1357585" cy="2002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Coarse sand</a:t>
          </a:r>
          <a:endParaRPr lang="th-TH" sz="1400"/>
        </a:p>
      </xdr:txBody>
    </xdr:sp>
    <xdr:clientData/>
  </xdr:twoCellAnchor>
  <xdr:twoCellAnchor>
    <xdr:from>
      <xdr:col>12</xdr:col>
      <xdr:colOff>914865</xdr:colOff>
      <xdr:row>11</xdr:row>
      <xdr:rowOff>300958</xdr:rowOff>
    </xdr:from>
    <xdr:to>
      <xdr:col>13</xdr:col>
      <xdr:colOff>74059</xdr:colOff>
      <xdr:row>12</xdr:row>
      <xdr:rowOff>184370</xdr:rowOff>
    </xdr:to>
    <xdr:sp macro="" textlink="">
      <xdr:nvSpPr>
        <xdr:cNvPr id="16" name="TextBox 12">
          <a:extLst>
            <a:ext uri="{FF2B5EF4-FFF2-40B4-BE49-F238E27FC236}">
              <a16:creationId xmlns:a16="http://schemas.microsoft.com/office/drawing/2014/main" id="{00000000-0008-0000-2500-000010000000}"/>
            </a:ext>
          </a:extLst>
        </xdr:cNvPr>
        <xdr:cNvSpPr txBox="1"/>
      </xdr:nvSpPr>
      <xdr:spPr>
        <a:xfrm>
          <a:off x="12951001" y="5288594"/>
          <a:ext cx="1514467" cy="3163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400"/>
            <a:t>Concrete</a:t>
          </a:r>
          <a:r>
            <a:rPr lang="en-US" sz="1400" baseline="0"/>
            <a:t> 1:3:5</a:t>
          </a:r>
          <a:endParaRPr lang="th-TH" sz="1400"/>
        </a:p>
      </xdr:txBody>
    </xdr:sp>
    <xdr:clientData/>
  </xdr:twoCellAnchor>
  <xdr:twoCellAnchor>
    <xdr:from>
      <xdr:col>5</xdr:col>
      <xdr:colOff>592874</xdr:colOff>
      <xdr:row>11</xdr:row>
      <xdr:rowOff>317635</xdr:rowOff>
    </xdr:from>
    <xdr:to>
      <xdr:col>6</xdr:col>
      <xdr:colOff>519546</xdr:colOff>
      <xdr:row>12</xdr:row>
      <xdr:rowOff>225136</xdr:rowOff>
    </xdr:to>
    <xdr:sp macro="" textlink="$U$5">
      <xdr:nvSpPr>
        <xdr:cNvPr id="19" name="TextBox 64">
          <a:extLst>
            <a:ext uri="{FF2B5EF4-FFF2-40B4-BE49-F238E27FC236}">
              <a16:creationId xmlns:a16="http://schemas.microsoft.com/office/drawing/2014/main" id="{00000000-0008-0000-2500-000013000000}"/>
            </a:ext>
          </a:extLst>
        </xdr:cNvPr>
        <xdr:cNvSpPr txBox="1"/>
      </xdr:nvSpPr>
      <xdr:spPr>
        <a:xfrm>
          <a:off x="5493919" y="5305271"/>
          <a:ext cx="1035036" cy="34045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2149D3B-D42D-4D41-A94B-EF488ABC8AD7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0.05   m</a:t>
          </a:fld>
          <a:endParaRPr lang="th-TH" sz="1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169843</xdr:colOff>
      <xdr:row>5</xdr:row>
      <xdr:rowOff>386241</xdr:rowOff>
    </xdr:from>
    <xdr:to>
      <xdr:col>7</xdr:col>
      <xdr:colOff>224703</xdr:colOff>
      <xdr:row>6</xdr:row>
      <xdr:rowOff>283392</xdr:rowOff>
    </xdr:to>
    <xdr:sp macro="" textlink="$W$6">
      <xdr:nvSpPr>
        <xdr:cNvPr id="20" name="TextBox 64">
          <a:extLst>
            <a:ext uri="{FF2B5EF4-FFF2-40B4-BE49-F238E27FC236}">
              <a16:creationId xmlns:a16="http://schemas.microsoft.com/office/drawing/2014/main" id="{00000000-0008-0000-2500-000014000000}"/>
            </a:ext>
          </a:extLst>
        </xdr:cNvPr>
        <xdr:cNvSpPr txBox="1"/>
      </xdr:nvSpPr>
      <xdr:spPr>
        <a:xfrm>
          <a:off x="6179252" y="2776150"/>
          <a:ext cx="1197860" cy="33010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B50E885D-8DF6-4C39-A0B2-B07BB239FD84}" type="TxLink">
            <a:rPr lang="en-US" sz="18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1.1   m</a:t>
          </a:fld>
          <a:endParaRPr lang="th-TH" sz="2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6</xdr:col>
      <xdr:colOff>158506</xdr:colOff>
      <xdr:row>9</xdr:row>
      <xdr:rowOff>340317</xdr:rowOff>
    </xdr:from>
    <xdr:to>
      <xdr:col>7</xdr:col>
      <xdr:colOff>173182</xdr:colOff>
      <xdr:row>10</xdr:row>
      <xdr:rowOff>155864</xdr:rowOff>
    </xdr:to>
    <xdr:sp macro="" textlink="$U$8">
      <xdr:nvSpPr>
        <xdr:cNvPr id="21" name="TextBox 64">
          <a:extLst>
            <a:ext uri="{FF2B5EF4-FFF2-40B4-BE49-F238E27FC236}">
              <a16:creationId xmlns:a16="http://schemas.microsoft.com/office/drawing/2014/main" id="{00000000-0008-0000-2500-000015000000}"/>
            </a:ext>
          </a:extLst>
        </xdr:cNvPr>
        <xdr:cNvSpPr txBox="1"/>
      </xdr:nvSpPr>
      <xdr:spPr>
        <a:xfrm>
          <a:off x="6167915" y="4462044"/>
          <a:ext cx="1157676" cy="24850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7A02A40F-3BF5-413B-9FB0-FD151538ADAD}" type="TxLink">
            <a:rPr lang="en-US" sz="2800" b="1" i="0" u="none" strike="noStrike">
              <a:ln>
                <a:noFill/>
              </a:ln>
              <a:solidFill>
                <a:srgbClr val="FF0000"/>
              </a:solidFill>
              <a:latin typeface="TH SarabunPSK"/>
              <a:ea typeface="Tahoma"/>
              <a:cs typeface="TH SarabunPSK"/>
            </a:rPr>
            <a:pPr algn="l"/>
            <a:t>0.25   m</a:t>
          </a:fld>
          <a:endParaRPr lang="th-TH" sz="36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712372</xdr:colOff>
      <xdr:row>12</xdr:row>
      <xdr:rowOff>238525</xdr:rowOff>
    </xdr:from>
    <xdr:to>
      <xdr:col>9</xdr:col>
      <xdr:colOff>66433</xdr:colOff>
      <xdr:row>13</xdr:row>
      <xdr:rowOff>171290</xdr:rowOff>
    </xdr:to>
    <xdr:sp macro="" textlink="">
      <xdr:nvSpPr>
        <xdr:cNvPr id="23" name="TextBox 38">
          <a:extLst>
            <a:ext uri="{FF2B5EF4-FFF2-40B4-BE49-F238E27FC236}">
              <a16:creationId xmlns:a16="http://schemas.microsoft.com/office/drawing/2014/main" id="{00000000-0008-0000-2500-000017000000}"/>
            </a:ext>
          </a:extLst>
        </xdr:cNvPr>
        <xdr:cNvSpPr txBox="1"/>
      </xdr:nvSpPr>
      <xdr:spPr>
        <a:xfrm>
          <a:off x="8951497" y="5715400"/>
          <a:ext cx="535161" cy="3994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600"/>
            <a:t>Pile</a:t>
          </a:r>
          <a:endParaRPr lang="th-TH" sz="1600"/>
        </a:p>
      </xdr:txBody>
    </xdr:sp>
    <xdr:clientData/>
  </xdr:twoCellAnchor>
  <xdr:twoCellAnchor>
    <xdr:from>
      <xdr:col>4</xdr:col>
      <xdr:colOff>816065</xdr:colOff>
      <xdr:row>7</xdr:row>
      <xdr:rowOff>108848</xdr:rowOff>
    </xdr:from>
    <xdr:to>
      <xdr:col>5</xdr:col>
      <xdr:colOff>1000047</xdr:colOff>
      <xdr:row>9</xdr:row>
      <xdr:rowOff>294409</xdr:rowOff>
    </xdr:to>
    <xdr:sp macro="" textlink="$U$7">
      <xdr:nvSpPr>
        <xdr:cNvPr id="26" name="TextBox 64">
          <a:extLst>
            <a:ext uri="{FF2B5EF4-FFF2-40B4-BE49-F238E27FC236}">
              <a16:creationId xmlns:a16="http://schemas.microsoft.com/office/drawing/2014/main" id="{00000000-0008-0000-2500-00001A000000}"/>
            </a:ext>
          </a:extLst>
        </xdr:cNvPr>
        <xdr:cNvSpPr txBox="1"/>
      </xdr:nvSpPr>
      <xdr:spPr>
        <a:xfrm>
          <a:off x="4729974" y="3364666"/>
          <a:ext cx="1171118" cy="105147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vert270" wrap="square" rtlCol="0" anchor="ctr"/>
        <a:lstStyle/>
        <a:p>
          <a:pPr algn="l"/>
          <a:fld id="{60C05DCC-A898-4A49-AFC4-6B8E1498600F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1.5   m</a:t>
          </a:fld>
          <a:endParaRPr lang="th-TH" sz="2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7</xdr:col>
      <xdr:colOff>714611</xdr:colOff>
      <xdr:row>5</xdr:row>
      <xdr:rowOff>20333</xdr:rowOff>
    </xdr:from>
    <xdr:to>
      <xdr:col>9</xdr:col>
      <xdr:colOff>587605</xdr:colOff>
      <xdr:row>5</xdr:row>
      <xdr:rowOff>384007</xdr:rowOff>
    </xdr:to>
    <xdr:sp macro="" textlink="$S$2">
      <xdr:nvSpPr>
        <xdr:cNvPr id="27" name="TextBox 64">
          <a:extLst>
            <a:ext uri="{FF2B5EF4-FFF2-40B4-BE49-F238E27FC236}">
              <a16:creationId xmlns:a16="http://schemas.microsoft.com/office/drawing/2014/main" id="{00000000-0008-0000-2500-00001B000000}"/>
            </a:ext>
          </a:extLst>
        </xdr:cNvPr>
        <xdr:cNvSpPr txBox="1"/>
      </xdr:nvSpPr>
      <xdr:spPr>
        <a:xfrm>
          <a:off x="7867020" y="2410242"/>
          <a:ext cx="2141676" cy="36367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C633CF5F-3BBC-4A09-BE28-FBFFCE14623D}" type="TxLink">
            <a:rPr lang="en-US" sz="1600" b="0" i="0" u="none" strike="noStrike">
              <a:ln>
                <a:noFill/>
              </a:ln>
              <a:solidFill>
                <a:srgbClr val="000000"/>
              </a:solidFill>
              <a:latin typeface="TH SarabunPSK"/>
              <a:ea typeface="Tahoma"/>
              <a:cs typeface="TH SarabunPSK"/>
            </a:rPr>
            <a:pPr algn="l"/>
            <a:t>Column 40 x 40 m.</a:t>
          </a:fld>
          <a:endParaRPr lang="th-TH" sz="2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12</xdr:col>
      <xdr:colOff>109295</xdr:colOff>
      <xdr:row>13</xdr:row>
      <xdr:rowOff>260754</xdr:rowOff>
    </xdr:from>
    <xdr:to>
      <xdr:col>12</xdr:col>
      <xdr:colOff>1986643</xdr:colOff>
      <xdr:row>14</xdr:row>
      <xdr:rowOff>221425</xdr:rowOff>
    </xdr:to>
    <xdr:sp macro="" textlink="$X$73">
      <xdr:nvSpPr>
        <xdr:cNvPr id="30" name="TextBox 15">
          <a:extLst>
            <a:ext uri="{FF2B5EF4-FFF2-40B4-BE49-F238E27FC236}">
              <a16:creationId xmlns:a16="http://schemas.microsoft.com/office/drawing/2014/main" id="{00000000-0008-0000-2500-00001E000000}"/>
            </a:ext>
          </a:extLst>
        </xdr:cNvPr>
        <xdr:cNvSpPr txBox="1"/>
      </xdr:nvSpPr>
      <xdr:spPr>
        <a:xfrm>
          <a:off x="12145431" y="6148936"/>
          <a:ext cx="1877348" cy="44558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61B9628F-0E21-4532-8156-6108E437E4C0}" type="TxLink">
            <a:rPr lang="en-US" sz="1800" b="1" i="0" u="none" strike="noStrike">
              <a:solidFill>
                <a:srgbClr val="000000"/>
              </a:solidFill>
              <a:latin typeface="Angsana New" panose="02020603050405020304" pitchFamily="18" charset="-34"/>
              <a:ea typeface="Tahoma"/>
              <a:cs typeface="Angsana New" panose="02020603050405020304" pitchFamily="18" charset="-34"/>
            </a:rPr>
            <a:pPr algn="ctr"/>
            <a:t>  I-40  0.40x0.40x15  m.</a:t>
          </a:fld>
          <a:endParaRPr lang="th-TH" sz="9600" b="1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36</xdr:col>
      <xdr:colOff>126326</xdr:colOff>
      <xdr:row>4</xdr:row>
      <xdr:rowOff>259773</xdr:rowOff>
    </xdr:from>
    <xdr:to>
      <xdr:col>37</xdr:col>
      <xdr:colOff>1799347</xdr:colOff>
      <xdr:row>8</xdr:row>
      <xdr:rowOff>302004</xdr:rowOff>
    </xdr:to>
    <xdr:sp macro="" textlink="">
      <xdr:nvSpPr>
        <xdr:cNvPr id="31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500-00001F000000}"/>
            </a:ext>
          </a:extLst>
        </xdr:cNvPr>
        <xdr:cNvSpPr/>
      </xdr:nvSpPr>
      <xdr:spPr>
        <a:xfrm>
          <a:off x="13980871" y="2216728"/>
          <a:ext cx="4305385" cy="1774049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72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36</xdr:col>
      <xdr:colOff>121228</xdr:colOff>
      <xdr:row>9</xdr:row>
      <xdr:rowOff>260645</xdr:rowOff>
    </xdr:from>
    <xdr:to>
      <xdr:col>38</xdr:col>
      <xdr:colOff>49358</xdr:colOff>
      <xdr:row>13</xdr:row>
      <xdr:rowOff>221816</xdr:rowOff>
    </xdr:to>
    <xdr:sp macro="" textlink="">
      <xdr:nvSpPr>
        <xdr:cNvPr id="32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500-000020000000}"/>
            </a:ext>
          </a:extLst>
        </xdr:cNvPr>
        <xdr:cNvSpPr/>
      </xdr:nvSpPr>
      <xdr:spPr>
        <a:xfrm>
          <a:off x="13975773" y="4382372"/>
          <a:ext cx="4361585" cy="1727626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413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36</xdr:col>
      <xdr:colOff>142001</xdr:colOff>
      <xdr:row>14</xdr:row>
      <xdr:rowOff>57161</xdr:rowOff>
    </xdr:from>
    <xdr:to>
      <xdr:col>38</xdr:col>
      <xdr:colOff>113624</xdr:colOff>
      <xdr:row>18</xdr:row>
      <xdr:rowOff>151887</xdr:rowOff>
    </xdr:to>
    <xdr:sp macro="" textlink="">
      <xdr:nvSpPr>
        <xdr:cNvPr id="33" name="สี่เหลี่ยมผืนผ้ามุมมน 9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2500-000021000000}"/>
            </a:ext>
          </a:extLst>
        </xdr:cNvPr>
        <xdr:cNvSpPr/>
      </xdr:nvSpPr>
      <xdr:spPr>
        <a:xfrm>
          <a:off x="13996546" y="6430252"/>
          <a:ext cx="4405078" cy="1878499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344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36</xdr:col>
      <xdr:colOff>148442</xdr:colOff>
      <xdr:row>19</xdr:row>
      <xdr:rowOff>13608</xdr:rowOff>
    </xdr:from>
    <xdr:to>
      <xdr:col>38</xdr:col>
      <xdr:colOff>94014</xdr:colOff>
      <xdr:row>23</xdr:row>
      <xdr:rowOff>152152</xdr:rowOff>
    </xdr:to>
    <xdr:sp macro="" textlink="">
      <xdr:nvSpPr>
        <xdr:cNvPr id="34" name="สี่เหลี่ยมผืนผ้ามุมมน 97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2500-000022000000}"/>
            </a:ext>
          </a:extLst>
        </xdr:cNvPr>
        <xdr:cNvSpPr/>
      </xdr:nvSpPr>
      <xdr:spPr>
        <a:xfrm>
          <a:off x="14002987" y="8620744"/>
          <a:ext cx="4379027" cy="207818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48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4 pile  (</a:t>
          </a:r>
          <a:r>
            <a:rPr lang="th-TH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กรอกค่า)</a:t>
          </a:r>
          <a:endParaRPr lang="th-TH" sz="48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4</xdr:col>
      <xdr:colOff>103939</xdr:colOff>
      <xdr:row>8</xdr:row>
      <xdr:rowOff>206584</xdr:rowOff>
    </xdr:from>
    <xdr:to>
      <xdr:col>5</xdr:col>
      <xdr:colOff>160345</xdr:colOff>
      <xdr:row>9</xdr:row>
      <xdr:rowOff>147321</xdr:rowOff>
    </xdr:to>
    <xdr:sp macro="" textlink="$Y$16">
      <xdr:nvSpPr>
        <xdr:cNvPr id="36" name="TextBox 64">
          <a:extLst>
            <a:ext uri="{FF2B5EF4-FFF2-40B4-BE49-F238E27FC236}">
              <a16:creationId xmlns:a16="http://schemas.microsoft.com/office/drawing/2014/main" id="{00000000-0008-0000-2500-000024000000}"/>
            </a:ext>
          </a:extLst>
        </xdr:cNvPr>
        <xdr:cNvSpPr txBox="1"/>
      </xdr:nvSpPr>
      <xdr:spPr>
        <a:xfrm>
          <a:off x="4017848" y="3895357"/>
          <a:ext cx="1043542" cy="3736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E1611E-30D5-4335-808A-E6490D8C6AE4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6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9</xdr:col>
      <xdr:colOff>55470</xdr:colOff>
      <xdr:row>16</xdr:row>
      <xdr:rowOff>448959</xdr:rowOff>
    </xdr:from>
    <xdr:to>
      <xdr:col>11</xdr:col>
      <xdr:colOff>359937</xdr:colOff>
      <xdr:row>17</xdr:row>
      <xdr:rowOff>340705</xdr:rowOff>
    </xdr:to>
    <xdr:sp macro="" textlink="$W$2">
      <xdr:nvSpPr>
        <xdr:cNvPr id="37" name="TextBox 64">
          <a:extLst>
            <a:ext uri="{FF2B5EF4-FFF2-40B4-BE49-F238E27FC236}">
              <a16:creationId xmlns:a16="http://schemas.microsoft.com/office/drawing/2014/main" id="{00000000-0008-0000-2500-000025000000}"/>
            </a:ext>
          </a:extLst>
        </xdr:cNvPr>
        <xdr:cNvSpPr txBox="1"/>
      </xdr:nvSpPr>
      <xdr:spPr>
        <a:xfrm>
          <a:off x="9476561" y="7687959"/>
          <a:ext cx="1863103" cy="35933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F066322-27E3-4DEB-B645-9BED6EEBDEE3}" type="TxLink">
            <a:rPr lang="en-US" sz="32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1.2   m</a:t>
          </a:fld>
          <a:endParaRPr lang="th-TH" sz="32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11</xdr:col>
      <xdr:colOff>826826</xdr:colOff>
      <xdr:row>9</xdr:row>
      <xdr:rowOff>23945</xdr:rowOff>
    </xdr:from>
    <xdr:to>
      <xdr:col>12</xdr:col>
      <xdr:colOff>1836298</xdr:colOff>
      <xdr:row>9</xdr:row>
      <xdr:rowOff>356966</xdr:rowOff>
    </xdr:to>
    <xdr:sp macro="" textlink="$W$18">
      <xdr:nvSpPr>
        <xdr:cNvPr id="38" name="TextBox 64">
          <a:extLst>
            <a:ext uri="{FF2B5EF4-FFF2-40B4-BE49-F238E27FC236}">
              <a16:creationId xmlns:a16="http://schemas.microsoft.com/office/drawing/2014/main" id="{00000000-0008-0000-2500-000026000000}"/>
            </a:ext>
          </a:extLst>
        </xdr:cNvPr>
        <xdr:cNvSpPr txBox="1"/>
      </xdr:nvSpPr>
      <xdr:spPr>
        <a:xfrm>
          <a:off x="11806553" y="4145672"/>
          <a:ext cx="2065881" cy="33302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20145ECF-A3B7-418A-8C8A-2B5944B821A8}" type="TxLink">
            <a:rPr lang="en-US" sz="16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7 DB12 มม. </a:t>
          </a:fld>
          <a:endParaRPr lang="th-TH" sz="90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8</xdr:col>
      <xdr:colOff>1151711</xdr:colOff>
      <xdr:row>15</xdr:row>
      <xdr:rowOff>224070</xdr:rowOff>
    </xdr:from>
    <xdr:to>
      <xdr:col>11</xdr:col>
      <xdr:colOff>278542</xdr:colOff>
      <xdr:row>16</xdr:row>
      <xdr:rowOff>183852</xdr:rowOff>
    </xdr:to>
    <xdr:sp macro="" textlink="$Y$2">
      <xdr:nvSpPr>
        <xdr:cNvPr id="39" name="TextBox 64">
          <a:extLst>
            <a:ext uri="{FF2B5EF4-FFF2-40B4-BE49-F238E27FC236}">
              <a16:creationId xmlns:a16="http://schemas.microsoft.com/office/drawing/2014/main" id="{00000000-0008-0000-2500-000027000000}"/>
            </a:ext>
          </a:extLst>
        </xdr:cNvPr>
        <xdr:cNvSpPr txBox="1"/>
      </xdr:nvSpPr>
      <xdr:spPr>
        <a:xfrm>
          <a:off x="9395166" y="7064752"/>
          <a:ext cx="1863103" cy="3581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7FCC072-7772-457C-A1CD-615F0DA1FBC3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4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402411</xdr:colOff>
      <xdr:row>4</xdr:row>
      <xdr:rowOff>202974</xdr:rowOff>
    </xdr:from>
    <xdr:to>
      <xdr:col>1</xdr:col>
      <xdr:colOff>779697</xdr:colOff>
      <xdr:row>7</xdr:row>
      <xdr:rowOff>64958</xdr:rowOff>
    </xdr:to>
    <xdr:sp macro="" textlink="$AA$15">
      <xdr:nvSpPr>
        <xdr:cNvPr id="43" name="TextBox 64">
          <a:extLst>
            <a:ext uri="{FF2B5EF4-FFF2-40B4-BE49-F238E27FC236}">
              <a16:creationId xmlns:a16="http://schemas.microsoft.com/office/drawing/2014/main" id="{00000000-0008-0000-2500-00002B000000}"/>
            </a:ext>
          </a:extLst>
        </xdr:cNvPr>
        <xdr:cNvSpPr txBox="1"/>
      </xdr:nvSpPr>
      <xdr:spPr>
        <a:xfrm rot="16200000">
          <a:off x="928494" y="2551710"/>
          <a:ext cx="1160847" cy="3772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006A16F-EFFA-419D-9CAD-1E8F5C1AC625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4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992137</xdr:colOff>
      <xdr:row>2</xdr:row>
      <xdr:rowOff>344060</xdr:rowOff>
    </xdr:from>
    <xdr:to>
      <xdr:col>4</xdr:col>
      <xdr:colOff>979929</xdr:colOff>
      <xdr:row>3</xdr:row>
      <xdr:rowOff>332293</xdr:rowOff>
    </xdr:to>
    <xdr:sp macro="" textlink="$W$2">
      <xdr:nvSpPr>
        <xdr:cNvPr id="46" name="TextBox 64">
          <a:extLst>
            <a:ext uri="{FF2B5EF4-FFF2-40B4-BE49-F238E27FC236}">
              <a16:creationId xmlns:a16="http://schemas.microsoft.com/office/drawing/2014/main" id="{00000000-0008-0000-2500-00002E000000}"/>
            </a:ext>
          </a:extLst>
        </xdr:cNvPr>
        <xdr:cNvSpPr txBox="1"/>
      </xdr:nvSpPr>
      <xdr:spPr>
        <a:xfrm>
          <a:off x="3018364" y="1504378"/>
          <a:ext cx="1875474" cy="3519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F066322-27E3-4DEB-B645-9BED6EEBDEE3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1.2   m</a:t>
          </a:fld>
          <a:endParaRPr lang="th-TH" sz="2800" b="0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836521</xdr:colOff>
      <xdr:row>13</xdr:row>
      <xdr:rowOff>307197</xdr:rowOff>
    </xdr:from>
    <xdr:to>
      <xdr:col>4</xdr:col>
      <xdr:colOff>811942</xdr:colOff>
      <xdr:row>14</xdr:row>
      <xdr:rowOff>180388</xdr:rowOff>
    </xdr:to>
    <xdr:sp macro="" textlink="$Y$2">
      <xdr:nvSpPr>
        <xdr:cNvPr id="50" name="TextBox 64">
          <a:extLst>
            <a:ext uri="{FF2B5EF4-FFF2-40B4-BE49-F238E27FC236}">
              <a16:creationId xmlns:a16="http://schemas.microsoft.com/office/drawing/2014/main" id="{00000000-0008-0000-2500-000032000000}"/>
            </a:ext>
          </a:extLst>
        </xdr:cNvPr>
        <xdr:cNvSpPr txBox="1"/>
      </xdr:nvSpPr>
      <xdr:spPr>
        <a:xfrm>
          <a:off x="2862748" y="6195379"/>
          <a:ext cx="1863103" cy="3581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47FCC072-7772-457C-A1CD-615F0DA1FBC3}" type="TxLink">
            <a:rPr lang="en-US" sz="2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4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879793</xdr:colOff>
      <xdr:row>10</xdr:row>
      <xdr:rowOff>237757</xdr:rowOff>
    </xdr:from>
    <xdr:to>
      <xdr:col>4</xdr:col>
      <xdr:colOff>35653</xdr:colOff>
      <xdr:row>11</xdr:row>
      <xdr:rowOff>178494</xdr:rowOff>
    </xdr:to>
    <xdr:sp macro="" textlink="$Y$16">
      <xdr:nvSpPr>
        <xdr:cNvPr id="51" name="TextBox 64">
          <a:extLst>
            <a:ext uri="{FF2B5EF4-FFF2-40B4-BE49-F238E27FC236}">
              <a16:creationId xmlns:a16="http://schemas.microsoft.com/office/drawing/2014/main" id="{00000000-0008-0000-2500-000033000000}"/>
            </a:ext>
          </a:extLst>
        </xdr:cNvPr>
        <xdr:cNvSpPr txBox="1"/>
      </xdr:nvSpPr>
      <xdr:spPr>
        <a:xfrm>
          <a:off x="2906020" y="4792439"/>
          <a:ext cx="1043542" cy="37369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E1611E-30D5-4335-808A-E6490D8C6AE4}" type="TxLink">
            <a:rPr lang="en-US" sz="16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60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416267</xdr:colOff>
      <xdr:row>9</xdr:row>
      <xdr:rowOff>216829</xdr:rowOff>
    </xdr:from>
    <xdr:to>
      <xdr:col>1</xdr:col>
      <xdr:colOff>793553</xdr:colOff>
      <xdr:row>12</xdr:row>
      <xdr:rowOff>78812</xdr:rowOff>
    </xdr:to>
    <xdr:sp macro="" textlink="$AA$15">
      <xdr:nvSpPr>
        <xdr:cNvPr id="52" name="TextBox 64">
          <a:extLst>
            <a:ext uri="{FF2B5EF4-FFF2-40B4-BE49-F238E27FC236}">
              <a16:creationId xmlns:a16="http://schemas.microsoft.com/office/drawing/2014/main" id="{00000000-0008-0000-2500-000034000000}"/>
            </a:ext>
          </a:extLst>
        </xdr:cNvPr>
        <xdr:cNvSpPr txBox="1"/>
      </xdr:nvSpPr>
      <xdr:spPr>
        <a:xfrm rot="16200000">
          <a:off x="942350" y="4730337"/>
          <a:ext cx="1160847" cy="3772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006A16F-EFFA-419D-9CAD-1E8F5C1AC625}" type="TxLink">
            <a:rPr lang="en-US" sz="14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0.4   m</a:t>
          </a:fld>
          <a:endParaRPr lang="th-TH" sz="4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226673</xdr:colOff>
      <xdr:row>4</xdr:row>
      <xdr:rowOff>46187</xdr:rowOff>
    </xdr:from>
    <xdr:to>
      <xdr:col>5</xdr:col>
      <xdr:colOff>647420</xdr:colOff>
      <xdr:row>4</xdr:row>
      <xdr:rowOff>398102</xdr:rowOff>
    </xdr:to>
    <xdr:sp macro="" textlink="$Y$4">
      <xdr:nvSpPr>
        <xdr:cNvPr id="53" name="TextBox 64">
          <a:extLst>
            <a:ext uri="{FF2B5EF4-FFF2-40B4-BE49-F238E27FC236}">
              <a16:creationId xmlns:a16="http://schemas.microsoft.com/office/drawing/2014/main" id="{00000000-0008-0000-2500-000035000000}"/>
            </a:ext>
          </a:extLst>
        </xdr:cNvPr>
        <xdr:cNvSpPr txBox="1"/>
      </xdr:nvSpPr>
      <xdr:spPr>
        <a:xfrm>
          <a:off x="3672991" y="2003142"/>
          <a:ext cx="1875474" cy="3519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6B3429D-7CAE-47E7-BCD1-127D5C5249C0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0.6   m</a:t>
          </a:fld>
          <a:endParaRPr lang="th-TH" sz="4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223210</xdr:colOff>
      <xdr:row>4</xdr:row>
      <xdr:rowOff>42724</xdr:rowOff>
    </xdr:from>
    <xdr:to>
      <xdr:col>4</xdr:col>
      <xdr:colOff>211002</xdr:colOff>
      <xdr:row>4</xdr:row>
      <xdr:rowOff>394639</xdr:rowOff>
    </xdr:to>
    <xdr:sp macro="" textlink="$Y$4">
      <xdr:nvSpPr>
        <xdr:cNvPr id="54" name="TextBox 64">
          <a:extLst>
            <a:ext uri="{FF2B5EF4-FFF2-40B4-BE49-F238E27FC236}">
              <a16:creationId xmlns:a16="http://schemas.microsoft.com/office/drawing/2014/main" id="{00000000-0008-0000-2500-000036000000}"/>
            </a:ext>
          </a:extLst>
        </xdr:cNvPr>
        <xdr:cNvSpPr txBox="1"/>
      </xdr:nvSpPr>
      <xdr:spPr>
        <a:xfrm>
          <a:off x="2249437" y="1999679"/>
          <a:ext cx="1875474" cy="35191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86B3429D-7CAE-47E7-BCD1-127D5C5249C0}" type="TxLink">
            <a:rPr lang="en-US" sz="2000" b="1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0.6   m</a:t>
          </a:fld>
          <a:endParaRPr lang="th-TH" sz="44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35267</xdr:colOff>
      <xdr:row>5</xdr:row>
      <xdr:rowOff>320738</xdr:rowOff>
    </xdr:from>
    <xdr:to>
      <xdr:col>1</xdr:col>
      <xdr:colOff>412553</xdr:colOff>
      <xdr:row>8</xdr:row>
      <xdr:rowOff>182721</xdr:rowOff>
    </xdr:to>
    <xdr:sp macro="" textlink="$Y$4">
      <xdr:nvSpPr>
        <xdr:cNvPr id="55" name="TextBox 64">
          <a:extLst>
            <a:ext uri="{FF2B5EF4-FFF2-40B4-BE49-F238E27FC236}">
              <a16:creationId xmlns:a16="http://schemas.microsoft.com/office/drawing/2014/main" id="{00000000-0008-0000-2500-000037000000}"/>
            </a:ext>
          </a:extLst>
        </xdr:cNvPr>
        <xdr:cNvSpPr txBox="1"/>
      </xdr:nvSpPr>
      <xdr:spPr>
        <a:xfrm rot="16200000">
          <a:off x="561350" y="3102428"/>
          <a:ext cx="1160847" cy="3772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4118FE-E1B9-4EF0-BA87-5F299A502248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0.6   m</a:t>
          </a:fld>
          <a:endParaRPr lang="th-TH" sz="8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31804</xdr:colOff>
      <xdr:row>8</xdr:row>
      <xdr:rowOff>369230</xdr:rowOff>
    </xdr:from>
    <xdr:to>
      <xdr:col>1</xdr:col>
      <xdr:colOff>409090</xdr:colOff>
      <xdr:row>11</xdr:row>
      <xdr:rowOff>231214</xdr:rowOff>
    </xdr:to>
    <xdr:sp macro="" textlink="$Y$4">
      <xdr:nvSpPr>
        <xdr:cNvPr id="56" name="TextBox 64">
          <a:extLst>
            <a:ext uri="{FF2B5EF4-FFF2-40B4-BE49-F238E27FC236}">
              <a16:creationId xmlns:a16="http://schemas.microsoft.com/office/drawing/2014/main" id="{00000000-0008-0000-2500-000038000000}"/>
            </a:ext>
          </a:extLst>
        </xdr:cNvPr>
        <xdr:cNvSpPr txBox="1"/>
      </xdr:nvSpPr>
      <xdr:spPr>
        <a:xfrm rot="16200000">
          <a:off x="557887" y="4449784"/>
          <a:ext cx="1160847" cy="377286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fld id="{684118FE-E1B9-4EF0-BA87-5F299A502248}" type="TxLink">
            <a:rPr lang="en-US" sz="2800" b="0" i="0" u="none" strike="noStrike">
              <a:ln>
                <a:noFill/>
              </a:ln>
              <a:solidFill>
                <a:srgbClr val="FF0000"/>
              </a:solidFill>
              <a:latin typeface="Tahoma"/>
              <a:ea typeface="Tahoma"/>
              <a:cs typeface="Tahoma"/>
            </a:rPr>
            <a:pPr algn="l"/>
            <a:t>0.6   m</a:t>
          </a:fld>
          <a:endParaRPr lang="th-TH" sz="8800" b="1">
            <a:ln>
              <a:noFill/>
            </a:ln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38</xdr:col>
      <xdr:colOff>710046</xdr:colOff>
      <xdr:row>18</xdr:row>
      <xdr:rowOff>380999</xdr:rowOff>
    </xdr:from>
    <xdr:to>
      <xdr:col>41</xdr:col>
      <xdr:colOff>2563093</xdr:colOff>
      <xdr:row>23</xdr:row>
      <xdr:rowOff>346363</xdr:rowOff>
    </xdr:to>
    <xdr:sp macro="" textlink="">
      <xdr:nvSpPr>
        <xdr:cNvPr id="57" name="สี่เหลี่ยมผืนผ้ามุมมน 9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2500-000039000000}"/>
            </a:ext>
          </a:extLst>
        </xdr:cNvPr>
        <xdr:cNvSpPr/>
      </xdr:nvSpPr>
      <xdr:spPr>
        <a:xfrm>
          <a:off x="19881273" y="8537863"/>
          <a:ext cx="4606638" cy="2355273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ข้อมูลการออกแบบ</a:t>
          </a:r>
          <a:endParaRPr lang="th-TH" sz="1990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235610</xdr:rowOff>
    </xdr:from>
    <xdr:to>
      <xdr:col>25</xdr:col>
      <xdr:colOff>2689412</xdr:colOff>
      <xdr:row>29</xdr:row>
      <xdr:rowOff>93383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/>
      </xdr:nvSpPr>
      <xdr:spPr>
        <a:xfrm>
          <a:off x="12739688" y="22119298"/>
          <a:ext cx="5308787" cy="3620148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354852</xdr:colOff>
      <xdr:row>24</xdr:row>
      <xdr:rowOff>187739</xdr:rowOff>
    </xdr:from>
    <xdr:to>
      <xdr:col>28</xdr:col>
      <xdr:colOff>1326029</xdr:colOff>
      <xdr:row>29</xdr:row>
      <xdr:rowOff>37352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SpPr/>
      </xdr:nvSpPr>
      <xdr:spPr>
        <a:xfrm>
          <a:off x="18738102" y="22071427"/>
          <a:ext cx="4995490" cy="3611988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472744</xdr:colOff>
      <xdr:row>24</xdr:row>
      <xdr:rowOff>109847</xdr:rowOff>
    </xdr:from>
    <xdr:to>
      <xdr:col>32</xdr:col>
      <xdr:colOff>37353</xdr:colOff>
      <xdr:row>29</xdr:row>
      <xdr:rowOff>205439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SpPr/>
      </xdr:nvSpPr>
      <xdr:spPr>
        <a:xfrm>
          <a:off x="24713869" y="21993535"/>
          <a:ext cx="5065297" cy="3857967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1195295</xdr:colOff>
      <xdr:row>24</xdr:row>
      <xdr:rowOff>56028</xdr:rowOff>
    </xdr:from>
    <xdr:to>
      <xdr:col>34</xdr:col>
      <xdr:colOff>1547813</xdr:colOff>
      <xdr:row>29</xdr:row>
      <xdr:rowOff>298824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600-000005000000}"/>
            </a:ext>
          </a:extLst>
        </xdr:cNvPr>
        <xdr:cNvSpPr/>
      </xdr:nvSpPr>
      <xdr:spPr>
        <a:xfrm>
          <a:off x="30556108" y="21939716"/>
          <a:ext cx="4829268" cy="4005171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 </a:t>
          </a:r>
          <a:endParaRPr lang="en-US" sz="48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(WSD)</a:t>
          </a:r>
          <a:endParaRPr lang="th-TH" sz="48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23813</xdr:colOff>
      <xdr:row>25</xdr:row>
      <xdr:rowOff>411513</xdr:rowOff>
    </xdr:from>
    <xdr:to>
      <xdr:col>25</xdr:col>
      <xdr:colOff>2606808</xdr:colOff>
      <xdr:row>30</xdr:row>
      <xdr:rowOff>554102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/>
      </xdr:nvSpPr>
      <xdr:spPr>
        <a:xfrm>
          <a:off x="50887313" y="20652138"/>
          <a:ext cx="4940433" cy="3238214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273649</xdr:colOff>
      <xdr:row>25</xdr:row>
      <xdr:rowOff>363642</xdr:rowOff>
    </xdr:from>
    <xdr:to>
      <xdr:col>28</xdr:col>
      <xdr:colOff>1254631</xdr:colOff>
      <xdr:row>30</xdr:row>
      <xdr:rowOff>498071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/>
      </xdr:nvSpPr>
      <xdr:spPr>
        <a:xfrm>
          <a:off x="56518774" y="20604267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398078</xdr:colOff>
      <xdr:row>25</xdr:row>
      <xdr:rowOff>285750</xdr:rowOff>
    </xdr:from>
    <xdr:to>
      <xdr:col>31</xdr:col>
      <xdr:colOff>1786445</xdr:colOff>
      <xdr:row>30</xdr:row>
      <xdr:rowOff>666158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SpPr/>
      </xdr:nvSpPr>
      <xdr:spPr>
        <a:xfrm>
          <a:off x="62501078" y="20526375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904875</xdr:colOff>
      <xdr:row>25</xdr:row>
      <xdr:rowOff>380998</xdr:rowOff>
    </xdr:from>
    <xdr:to>
      <xdr:col>34</xdr:col>
      <xdr:colOff>1500186</xdr:colOff>
      <xdr:row>30</xdr:row>
      <xdr:rowOff>666748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SpPr/>
      </xdr:nvSpPr>
      <xdr:spPr>
        <a:xfrm>
          <a:off x="68508563" y="20621623"/>
          <a:ext cx="5072061" cy="3381375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600" b="1">
            <a:solidFill>
              <a:schemeClr val="accent5">
                <a:lumMod val="75000"/>
              </a:schemeClr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th-TH" sz="6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6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(USD)</a:t>
          </a:r>
          <a:endParaRPr lang="th-TH" sz="48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119063</xdr:colOff>
      <xdr:row>25</xdr:row>
      <xdr:rowOff>119061</xdr:rowOff>
    </xdr:from>
    <xdr:to>
      <xdr:col>25</xdr:col>
      <xdr:colOff>2702058</xdr:colOff>
      <xdr:row>30</xdr:row>
      <xdr:rowOff>339789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/>
      </xdr:nvSpPr>
      <xdr:spPr>
        <a:xfrm>
          <a:off x="50982563" y="20359686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368899</xdr:colOff>
      <xdr:row>25</xdr:row>
      <xdr:rowOff>149330</xdr:rowOff>
    </xdr:from>
    <xdr:to>
      <xdr:col>28</xdr:col>
      <xdr:colOff>1349881</xdr:colOff>
      <xdr:row>30</xdr:row>
      <xdr:rowOff>283759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SpPr/>
      </xdr:nvSpPr>
      <xdr:spPr>
        <a:xfrm>
          <a:off x="56614024" y="20389955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493328</xdr:colOff>
      <xdr:row>25</xdr:row>
      <xdr:rowOff>71438</xdr:rowOff>
    </xdr:from>
    <xdr:to>
      <xdr:col>32</xdr:col>
      <xdr:colOff>48132</xdr:colOff>
      <xdr:row>30</xdr:row>
      <xdr:rowOff>451846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SpPr/>
      </xdr:nvSpPr>
      <xdr:spPr>
        <a:xfrm>
          <a:off x="62596328" y="20312063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1238249</xdr:colOff>
      <xdr:row>25</xdr:row>
      <xdr:rowOff>285748</xdr:rowOff>
    </xdr:from>
    <xdr:to>
      <xdr:col>34</xdr:col>
      <xdr:colOff>1833561</xdr:colOff>
      <xdr:row>30</xdr:row>
      <xdr:rowOff>357187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SpPr/>
      </xdr:nvSpPr>
      <xdr:spPr>
        <a:xfrm>
          <a:off x="68841937" y="20526373"/>
          <a:ext cx="5072062" cy="3167064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4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กรอกค่า</a:t>
          </a:r>
          <a:endParaRPr lang="th-TH" sz="4800">
            <a:solidFill>
              <a:sysClr val="windowText" lastClr="000000"/>
            </a:solidFill>
            <a:effectLst/>
          </a:endParaRPr>
        </a:p>
        <a:p>
          <a:pPr algn="ctr"/>
          <a:r>
            <a:rPr lang="en-US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CANTILEVER SLAB </a:t>
          </a:r>
          <a:r>
            <a:rPr lang="th-TH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</a:t>
          </a:r>
          <a:r>
            <a:rPr lang="en-US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r>
            <a:rPr lang="th-TH" sz="1600" b="1">
              <a:solidFill>
                <a:schemeClr val="accent1">
                  <a:lumMod val="7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endParaRPr lang="th-TH" sz="1600" b="1">
            <a:solidFill>
              <a:schemeClr val="accent1">
                <a:lumMod val="7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523875</xdr:colOff>
      <xdr:row>25</xdr:row>
      <xdr:rowOff>500060</xdr:rowOff>
    </xdr:from>
    <xdr:to>
      <xdr:col>26</xdr:col>
      <xdr:colOff>82683</xdr:colOff>
      <xdr:row>30</xdr:row>
      <xdr:rowOff>411226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/>
      </xdr:nvSpPr>
      <xdr:spPr>
        <a:xfrm>
          <a:off x="14144625" y="21478873"/>
          <a:ext cx="5392871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773711</xdr:colOff>
      <xdr:row>26</xdr:row>
      <xdr:rowOff>6454</xdr:rowOff>
    </xdr:from>
    <xdr:to>
      <xdr:col>28</xdr:col>
      <xdr:colOff>1754694</xdr:colOff>
      <xdr:row>30</xdr:row>
      <xdr:rowOff>355196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SpPr/>
      </xdr:nvSpPr>
      <xdr:spPr>
        <a:xfrm>
          <a:off x="20228524" y="21509142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898140</xdr:colOff>
      <xdr:row>25</xdr:row>
      <xdr:rowOff>452437</xdr:rowOff>
    </xdr:from>
    <xdr:to>
      <xdr:col>32</xdr:col>
      <xdr:colOff>452945</xdr:colOff>
      <xdr:row>30</xdr:row>
      <xdr:rowOff>523283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900-000004000000}"/>
            </a:ext>
          </a:extLst>
        </xdr:cNvPr>
        <xdr:cNvSpPr/>
      </xdr:nvSpPr>
      <xdr:spPr>
        <a:xfrm>
          <a:off x="26210828" y="21431250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523875</xdr:colOff>
      <xdr:row>30</xdr:row>
      <xdr:rowOff>300903</xdr:rowOff>
    </xdr:from>
    <xdr:to>
      <xdr:col>26</xdr:col>
      <xdr:colOff>32893</xdr:colOff>
      <xdr:row>36</xdr:row>
      <xdr:rowOff>396074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A00-000005000000}"/>
            </a:ext>
          </a:extLst>
        </xdr:cNvPr>
        <xdr:cNvSpPr/>
      </xdr:nvSpPr>
      <xdr:spPr>
        <a:xfrm>
          <a:off x="12120563" y="23803841"/>
          <a:ext cx="5319268" cy="3238421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717427</xdr:colOff>
      <xdr:row>30</xdr:row>
      <xdr:rowOff>331172</xdr:rowOff>
    </xdr:from>
    <xdr:to>
      <xdr:col>28</xdr:col>
      <xdr:colOff>1687586</xdr:colOff>
      <xdr:row>36</xdr:row>
      <xdr:rowOff>340044</xdr:rowOff>
    </xdr:to>
    <xdr:sp macro="" textlink="">
      <xdr:nvSpPr>
        <xdr:cNvPr id="6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A00-000006000000}"/>
            </a:ext>
          </a:extLst>
        </xdr:cNvPr>
        <xdr:cNvSpPr/>
      </xdr:nvSpPr>
      <xdr:spPr>
        <a:xfrm>
          <a:off x="18124365" y="23834110"/>
          <a:ext cx="4994471" cy="3152122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828868</xdr:colOff>
      <xdr:row>30</xdr:row>
      <xdr:rowOff>253280</xdr:rowOff>
    </xdr:from>
    <xdr:to>
      <xdr:col>32</xdr:col>
      <xdr:colOff>379343</xdr:colOff>
      <xdr:row>36</xdr:row>
      <xdr:rowOff>508131</xdr:rowOff>
    </xdr:to>
    <xdr:sp macro="" textlink="">
      <xdr:nvSpPr>
        <xdr:cNvPr id="7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A00-000007000000}"/>
            </a:ext>
          </a:extLst>
        </xdr:cNvPr>
        <xdr:cNvSpPr/>
      </xdr:nvSpPr>
      <xdr:spPr>
        <a:xfrm>
          <a:off x="24093681" y="23756218"/>
          <a:ext cx="5051162" cy="3398101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1441738</xdr:colOff>
      <xdr:row>30</xdr:row>
      <xdr:rowOff>305232</xdr:rowOff>
    </xdr:from>
    <xdr:to>
      <xdr:col>35</xdr:col>
      <xdr:colOff>211281</xdr:colOff>
      <xdr:row>36</xdr:row>
      <xdr:rowOff>461098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/>
      </xdr:nvSpPr>
      <xdr:spPr>
        <a:xfrm>
          <a:off x="30207238" y="23808170"/>
          <a:ext cx="5437043" cy="3299116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48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48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48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(WSD)</a:t>
          </a:r>
          <a:endParaRPr lang="th-TH" sz="48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500063</xdr:colOff>
      <xdr:row>30</xdr:row>
      <xdr:rowOff>166686</xdr:rowOff>
    </xdr:from>
    <xdr:to>
      <xdr:col>25</xdr:col>
      <xdr:colOff>2702058</xdr:colOff>
      <xdr:row>36</xdr:row>
      <xdr:rowOff>339789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/>
      </xdr:nvSpPr>
      <xdr:spPr>
        <a:xfrm>
          <a:off x="50792063" y="23979186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368899</xdr:colOff>
      <xdr:row>30</xdr:row>
      <xdr:rowOff>196955</xdr:rowOff>
    </xdr:from>
    <xdr:to>
      <xdr:col>28</xdr:col>
      <xdr:colOff>1349881</xdr:colOff>
      <xdr:row>36</xdr:row>
      <xdr:rowOff>283759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SpPr/>
      </xdr:nvSpPr>
      <xdr:spPr>
        <a:xfrm>
          <a:off x="56423524" y="24009455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493328</xdr:colOff>
      <xdr:row>30</xdr:row>
      <xdr:rowOff>119063</xdr:rowOff>
    </xdr:from>
    <xdr:to>
      <xdr:col>32</xdr:col>
      <xdr:colOff>48132</xdr:colOff>
      <xdr:row>36</xdr:row>
      <xdr:rowOff>451846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SpPr/>
      </xdr:nvSpPr>
      <xdr:spPr>
        <a:xfrm>
          <a:off x="62405828" y="23931563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928687</xdr:colOff>
      <xdr:row>30</xdr:row>
      <xdr:rowOff>119062</xdr:rowOff>
    </xdr:from>
    <xdr:to>
      <xdr:col>34</xdr:col>
      <xdr:colOff>1690686</xdr:colOff>
      <xdr:row>37</xdr:row>
      <xdr:rowOff>166687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SpPr/>
      </xdr:nvSpPr>
      <xdr:spPr>
        <a:xfrm>
          <a:off x="68341875" y="23931562"/>
          <a:ext cx="5048249" cy="371475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54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(USD)</a:t>
          </a:r>
          <a:endParaRPr lang="th-TH" sz="5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670560</xdr:colOff>
      <xdr:row>30</xdr:row>
      <xdr:rowOff>47623</xdr:rowOff>
    </xdr:from>
    <xdr:to>
      <xdr:col>25</xdr:col>
      <xdr:colOff>2702058</xdr:colOff>
      <xdr:row>36</xdr:row>
      <xdr:rowOff>220726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/>
      </xdr:nvSpPr>
      <xdr:spPr>
        <a:xfrm>
          <a:off x="26670000" y="23700103"/>
          <a:ext cx="5170938" cy="346494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368898</xdr:colOff>
      <xdr:row>30</xdr:row>
      <xdr:rowOff>77892</xdr:rowOff>
    </xdr:from>
    <xdr:to>
      <xdr:col>28</xdr:col>
      <xdr:colOff>1349881</xdr:colOff>
      <xdr:row>36</xdr:row>
      <xdr:rowOff>164696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SpPr/>
      </xdr:nvSpPr>
      <xdr:spPr>
        <a:xfrm>
          <a:off x="18275898" y="23580830"/>
          <a:ext cx="5005296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493327</xdr:colOff>
      <xdr:row>30</xdr:row>
      <xdr:rowOff>0</xdr:rowOff>
    </xdr:from>
    <xdr:to>
      <xdr:col>32</xdr:col>
      <xdr:colOff>48132</xdr:colOff>
      <xdr:row>36</xdr:row>
      <xdr:rowOff>332783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SpPr/>
      </xdr:nvSpPr>
      <xdr:spPr>
        <a:xfrm>
          <a:off x="24258202" y="23502938"/>
          <a:ext cx="5055493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690563</xdr:colOff>
      <xdr:row>30</xdr:row>
      <xdr:rowOff>71437</xdr:rowOff>
    </xdr:from>
    <xdr:to>
      <xdr:col>34</xdr:col>
      <xdr:colOff>1214438</xdr:colOff>
      <xdr:row>36</xdr:row>
      <xdr:rowOff>261936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C00-000005000000}"/>
            </a:ext>
          </a:extLst>
        </xdr:cNvPr>
        <xdr:cNvSpPr/>
      </xdr:nvSpPr>
      <xdr:spPr>
        <a:xfrm>
          <a:off x="29956126" y="23574375"/>
          <a:ext cx="5000625" cy="3333749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36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กรอกค่า</a:t>
          </a:r>
          <a:endParaRPr lang="en-US" sz="36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ONE WAY SLAB </a:t>
          </a:r>
          <a:r>
            <a:rPr lang="th-TH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5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95249</xdr:colOff>
      <xdr:row>30</xdr:row>
      <xdr:rowOff>71435</xdr:rowOff>
    </xdr:from>
    <xdr:to>
      <xdr:col>25</xdr:col>
      <xdr:colOff>2844932</xdr:colOff>
      <xdr:row>35</xdr:row>
      <xdr:rowOff>482663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/>
      </xdr:nvSpPr>
      <xdr:spPr>
        <a:xfrm>
          <a:off x="51315937" y="24169685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511773</xdr:colOff>
      <xdr:row>30</xdr:row>
      <xdr:rowOff>101704</xdr:rowOff>
    </xdr:from>
    <xdr:to>
      <xdr:col>28</xdr:col>
      <xdr:colOff>1492755</xdr:colOff>
      <xdr:row>35</xdr:row>
      <xdr:rowOff>426633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D00-000003000000}"/>
            </a:ext>
          </a:extLst>
        </xdr:cNvPr>
        <xdr:cNvSpPr/>
      </xdr:nvSpPr>
      <xdr:spPr>
        <a:xfrm>
          <a:off x="56947398" y="24199954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636202</xdr:colOff>
      <xdr:row>30</xdr:row>
      <xdr:rowOff>23812</xdr:rowOff>
    </xdr:from>
    <xdr:to>
      <xdr:col>32</xdr:col>
      <xdr:colOff>191006</xdr:colOff>
      <xdr:row>35</xdr:row>
      <xdr:rowOff>594720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D00-000004000000}"/>
            </a:ext>
          </a:extLst>
        </xdr:cNvPr>
        <xdr:cNvSpPr/>
      </xdr:nvSpPr>
      <xdr:spPr>
        <a:xfrm>
          <a:off x="62929702" y="24122062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190500</xdr:colOff>
      <xdr:row>30</xdr:row>
      <xdr:rowOff>404811</xdr:rowOff>
    </xdr:from>
    <xdr:to>
      <xdr:col>25</xdr:col>
      <xdr:colOff>2940183</xdr:colOff>
      <xdr:row>37</xdr:row>
      <xdr:rowOff>54039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/>
      </xdr:nvSpPr>
      <xdr:spPr>
        <a:xfrm>
          <a:off x="50458688" y="24431624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607024</xdr:colOff>
      <xdr:row>30</xdr:row>
      <xdr:rowOff>435080</xdr:rowOff>
    </xdr:from>
    <xdr:to>
      <xdr:col>28</xdr:col>
      <xdr:colOff>1588006</xdr:colOff>
      <xdr:row>36</xdr:row>
      <xdr:rowOff>521884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/>
      </xdr:nvSpPr>
      <xdr:spPr>
        <a:xfrm>
          <a:off x="56090149" y="24461893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731453</xdr:colOff>
      <xdr:row>30</xdr:row>
      <xdr:rowOff>357188</xdr:rowOff>
    </xdr:from>
    <xdr:to>
      <xdr:col>32</xdr:col>
      <xdr:colOff>286257</xdr:colOff>
      <xdr:row>37</xdr:row>
      <xdr:rowOff>166096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SpPr/>
      </xdr:nvSpPr>
      <xdr:spPr>
        <a:xfrm>
          <a:off x="62072453" y="24384001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1071563</xdr:colOff>
      <xdr:row>30</xdr:row>
      <xdr:rowOff>238123</xdr:rowOff>
    </xdr:from>
    <xdr:to>
      <xdr:col>34</xdr:col>
      <xdr:colOff>1881187</xdr:colOff>
      <xdr:row>37</xdr:row>
      <xdr:rowOff>142874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SpPr/>
      </xdr:nvSpPr>
      <xdr:spPr>
        <a:xfrm>
          <a:off x="67913251" y="24264936"/>
          <a:ext cx="5333999" cy="3571876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5400" b="1">
            <a:solidFill>
              <a:sysClr val="windowText" lastClr="000000"/>
            </a:solidFill>
            <a:effectLst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  <a:p>
          <a:pPr algn="ctr"/>
          <a:r>
            <a:rPr lang="en-US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(WSD) </a:t>
          </a:r>
          <a:endParaRPr lang="th-TH" sz="5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30</xdr:row>
      <xdr:rowOff>47623</xdr:rowOff>
    </xdr:from>
    <xdr:to>
      <xdr:col>25</xdr:col>
      <xdr:colOff>2749683</xdr:colOff>
      <xdr:row>36</xdr:row>
      <xdr:rowOff>220726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/>
      </xdr:nvSpPr>
      <xdr:spPr>
        <a:xfrm>
          <a:off x="49934813" y="25574623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416524</xdr:colOff>
      <xdr:row>30</xdr:row>
      <xdr:rowOff>77892</xdr:rowOff>
    </xdr:from>
    <xdr:to>
      <xdr:col>28</xdr:col>
      <xdr:colOff>1397506</xdr:colOff>
      <xdr:row>36</xdr:row>
      <xdr:rowOff>164696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F00-000003000000}"/>
            </a:ext>
          </a:extLst>
        </xdr:cNvPr>
        <xdr:cNvSpPr/>
      </xdr:nvSpPr>
      <xdr:spPr>
        <a:xfrm>
          <a:off x="55566274" y="25604892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540953</xdr:colOff>
      <xdr:row>30</xdr:row>
      <xdr:rowOff>0</xdr:rowOff>
    </xdr:from>
    <xdr:to>
      <xdr:col>32</xdr:col>
      <xdr:colOff>95757</xdr:colOff>
      <xdr:row>36</xdr:row>
      <xdr:rowOff>332783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SpPr/>
      </xdr:nvSpPr>
      <xdr:spPr>
        <a:xfrm>
          <a:off x="61548578" y="25527000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833436</xdr:colOff>
      <xdr:row>30</xdr:row>
      <xdr:rowOff>-1</xdr:rowOff>
    </xdr:from>
    <xdr:to>
      <xdr:col>34</xdr:col>
      <xdr:colOff>1357311</xdr:colOff>
      <xdr:row>36</xdr:row>
      <xdr:rowOff>333375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2F00-000005000000}"/>
            </a:ext>
          </a:extLst>
        </xdr:cNvPr>
        <xdr:cNvSpPr/>
      </xdr:nvSpPr>
      <xdr:spPr>
        <a:xfrm>
          <a:off x="67341749" y="25526999"/>
          <a:ext cx="4929187" cy="3476626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54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(USD) </a:t>
          </a:r>
          <a:endParaRPr lang="th-TH" sz="5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119062</xdr:colOff>
      <xdr:row>30</xdr:row>
      <xdr:rowOff>261935</xdr:rowOff>
    </xdr:from>
    <xdr:to>
      <xdr:col>25</xdr:col>
      <xdr:colOff>2868745</xdr:colOff>
      <xdr:row>36</xdr:row>
      <xdr:rowOff>435038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/>
      </xdr:nvSpPr>
      <xdr:spPr>
        <a:xfrm>
          <a:off x="50387250" y="24288748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535586</xdr:colOff>
      <xdr:row>30</xdr:row>
      <xdr:rowOff>292204</xdr:rowOff>
    </xdr:from>
    <xdr:to>
      <xdr:col>28</xdr:col>
      <xdr:colOff>1516568</xdr:colOff>
      <xdr:row>36</xdr:row>
      <xdr:rowOff>379008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SpPr/>
      </xdr:nvSpPr>
      <xdr:spPr>
        <a:xfrm>
          <a:off x="56018711" y="24319017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660015</xdr:colOff>
      <xdr:row>30</xdr:row>
      <xdr:rowOff>214312</xdr:rowOff>
    </xdr:from>
    <xdr:to>
      <xdr:col>32</xdr:col>
      <xdr:colOff>214819</xdr:colOff>
      <xdr:row>37</xdr:row>
      <xdr:rowOff>23220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SpPr/>
      </xdr:nvSpPr>
      <xdr:spPr>
        <a:xfrm>
          <a:off x="62001015" y="24241125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1404936</xdr:colOff>
      <xdr:row>30</xdr:row>
      <xdr:rowOff>285749</xdr:rowOff>
    </xdr:from>
    <xdr:to>
      <xdr:col>34</xdr:col>
      <xdr:colOff>1904998</xdr:colOff>
      <xdr:row>36</xdr:row>
      <xdr:rowOff>476248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3000-000005000000}"/>
            </a:ext>
          </a:extLst>
        </xdr:cNvPr>
        <xdr:cNvSpPr/>
      </xdr:nvSpPr>
      <xdr:spPr>
        <a:xfrm>
          <a:off x="68246624" y="24312562"/>
          <a:ext cx="5024437" cy="3333749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กรอกค่า</a:t>
          </a:r>
          <a:endParaRPr lang="en-US" sz="60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TWO WAY SLAB </a:t>
          </a:r>
          <a:r>
            <a:rPr lang="th-TH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5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23813</xdr:colOff>
      <xdr:row>29</xdr:row>
      <xdr:rowOff>309561</xdr:rowOff>
    </xdr:from>
    <xdr:to>
      <xdr:col>25</xdr:col>
      <xdr:colOff>2773496</xdr:colOff>
      <xdr:row>35</xdr:row>
      <xdr:rowOff>149289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/>
      </xdr:nvSpPr>
      <xdr:spPr>
        <a:xfrm>
          <a:off x="50292001" y="24122061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440337</xdr:colOff>
      <xdr:row>29</xdr:row>
      <xdr:rowOff>339830</xdr:rowOff>
    </xdr:from>
    <xdr:to>
      <xdr:col>28</xdr:col>
      <xdr:colOff>1421319</xdr:colOff>
      <xdr:row>35</xdr:row>
      <xdr:rowOff>93259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100-000003000000}"/>
            </a:ext>
          </a:extLst>
        </xdr:cNvPr>
        <xdr:cNvSpPr/>
      </xdr:nvSpPr>
      <xdr:spPr>
        <a:xfrm>
          <a:off x="55923462" y="24152330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564766</xdr:colOff>
      <xdr:row>29</xdr:row>
      <xdr:rowOff>261938</xdr:rowOff>
    </xdr:from>
    <xdr:to>
      <xdr:col>32</xdr:col>
      <xdr:colOff>119570</xdr:colOff>
      <xdr:row>35</xdr:row>
      <xdr:rowOff>261346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SpPr/>
      </xdr:nvSpPr>
      <xdr:spPr>
        <a:xfrm>
          <a:off x="61905766" y="24074438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47624</xdr:colOff>
      <xdr:row>25</xdr:row>
      <xdr:rowOff>357186</xdr:rowOff>
    </xdr:from>
    <xdr:to>
      <xdr:col>25</xdr:col>
      <xdr:colOff>3035432</xdr:colOff>
      <xdr:row>30</xdr:row>
      <xdr:rowOff>292164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/>
      </xdr:nvSpPr>
      <xdr:spPr>
        <a:xfrm>
          <a:off x="52316062" y="21335999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25</xdr:col>
      <xdr:colOff>3726460</xdr:colOff>
      <xdr:row>25</xdr:row>
      <xdr:rowOff>387455</xdr:rowOff>
    </xdr:from>
    <xdr:to>
      <xdr:col>28</xdr:col>
      <xdr:colOff>540255</xdr:colOff>
      <xdr:row>30</xdr:row>
      <xdr:rowOff>236134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SpPr/>
      </xdr:nvSpPr>
      <xdr:spPr>
        <a:xfrm>
          <a:off x="57947523" y="21366268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28</xdr:col>
      <xdr:colOff>1517264</xdr:colOff>
      <xdr:row>25</xdr:row>
      <xdr:rowOff>309563</xdr:rowOff>
    </xdr:from>
    <xdr:to>
      <xdr:col>31</xdr:col>
      <xdr:colOff>1072069</xdr:colOff>
      <xdr:row>30</xdr:row>
      <xdr:rowOff>404221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SpPr/>
      </xdr:nvSpPr>
      <xdr:spPr>
        <a:xfrm>
          <a:off x="63929827" y="21288376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285750</xdr:colOff>
      <xdr:row>25</xdr:row>
      <xdr:rowOff>452437</xdr:rowOff>
    </xdr:from>
    <xdr:to>
      <xdr:col>34</xdr:col>
      <xdr:colOff>1285874</xdr:colOff>
      <xdr:row>30</xdr:row>
      <xdr:rowOff>476249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3200-000005000000}"/>
            </a:ext>
          </a:extLst>
        </xdr:cNvPr>
        <xdr:cNvSpPr/>
      </xdr:nvSpPr>
      <xdr:spPr>
        <a:xfrm>
          <a:off x="70032563" y="21431250"/>
          <a:ext cx="5000624" cy="340518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8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8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(WSD)</a:t>
          </a:r>
          <a:endParaRPr lang="th-TH" sz="80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47625</xdr:colOff>
      <xdr:row>27</xdr:row>
      <xdr:rowOff>333373</xdr:rowOff>
    </xdr:from>
    <xdr:to>
      <xdr:col>25</xdr:col>
      <xdr:colOff>2797308</xdr:colOff>
      <xdr:row>33</xdr:row>
      <xdr:rowOff>30226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/>
      </xdr:nvSpPr>
      <xdr:spPr>
        <a:xfrm>
          <a:off x="51554063" y="21907498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25</xdr:col>
      <xdr:colOff>3488336</xdr:colOff>
      <xdr:row>27</xdr:row>
      <xdr:rowOff>363642</xdr:rowOff>
    </xdr:from>
    <xdr:to>
      <xdr:col>28</xdr:col>
      <xdr:colOff>349756</xdr:colOff>
      <xdr:row>32</xdr:row>
      <xdr:rowOff>498071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SpPr/>
      </xdr:nvSpPr>
      <xdr:spPr>
        <a:xfrm>
          <a:off x="57185524" y="21937767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28</xdr:col>
      <xdr:colOff>1326765</xdr:colOff>
      <xdr:row>27</xdr:row>
      <xdr:rowOff>285750</xdr:rowOff>
    </xdr:from>
    <xdr:to>
      <xdr:col>31</xdr:col>
      <xdr:colOff>667257</xdr:colOff>
      <xdr:row>33</xdr:row>
      <xdr:rowOff>142283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SpPr/>
      </xdr:nvSpPr>
      <xdr:spPr>
        <a:xfrm>
          <a:off x="63167828" y="21859875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31</xdr:col>
      <xdr:colOff>1619248</xdr:colOff>
      <xdr:row>27</xdr:row>
      <xdr:rowOff>309561</xdr:rowOff>
    </xdr:from>
    <xdr:to>
      <xdr:col>34</xdr:col>
      <xdr:colOff>380998</xdr:colOff>
      <xdr:row>33</xdr:row>
      <xdr:rowOff>142874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3300-000005000000}"/>
            </a:ext>
          </a:extLst>
        </xdr:cNvPr>
        <xdr:cNvSpPr/>
      </xdr:nvSpPr>
      <xdr:spPr>
        <a:xfrm>
          <a:off x="69175311" y="21883686"/>
          <a:ext cx="4929187" cy="345281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7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(USD)</a:t>
          </a:r>
          <a:endParaRPr lang="th-TH" sz="72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47625</xdr:colOff>
      <xdr:row>27</xdr:row>
      <xdr:rowOff>333373</xdr:rowOff>
    </xdr:from>
    <xdr:to>
      <xdr:col>25</xdr:col>
      <xdr:colOff>2797308</xdr:colOff>
      <xdr:row>33</xdr:row>
      <xdr:rowOff>30226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/>
      </xdr:nvSpPr>
      <xdr:spPr>
        <a:xfrm>
          <a:off x="52520850" y="21974173"/>
          <a:ext cx="4940433" cy="3497328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25</xdr:col>
      <xdr:colOff>3488336</xdr:colOff>
      <xdr:row>27</xdr:row>
      <xdr:rowOff>363642</xdr:rowOff>
    </xdr:from>
    <xdr:to>
      <xdr:col>28</xdr:col>
      <xdr:colOff>349756</xdr:colOff>
      <xdr:row>32</xdr:row>
      <xdr:rowOff>498071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SpPr/>
      </xdr:nvSpPr>
      <xdr:spPr>
        <a:xfrm>
          <a:off x="58152311" y="22004442"/>
          <a:ext cx="5014820" cy="340150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28</xdr:col>
      <xdr:colOff>1326765</xdr:colOff>
      <xdr:row>27</xdr:row>
      <xdr:rowOff>285750</xdr:rowOff>
    </xdr:from>
    <xdr:to>
      <xdr:col>31</xdr:col>
      <xdr:colOff>667257</xdr:colOff>
      <xdr:row>33</xdr:row>
      <xdr:rowOff>142283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SpPr/>
      </xdr:nvSpPr>
      <xdr:spPr>
        <a:xfrm>
          <a:off x="64144140" y="21926550"/>
          <a:ext cx="5074542" cy="3657008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31</xdr:col>
      <xdr:colOff>1571623</xdr:colOff>
      <xdr:row>27</xdr:row>
      <xdr:rowOff>47623</xdr:rowOff>
    </xdr:from>
    <xdr:to>
      <xdr:col>34</xdr:col>
      <xdr:colOff>333373</xdr:colOff>
      <xdr:row>33</xdr:row>
      <xdr:rowOff>142874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3400-000005000000}"/>
            </a:ext>
          </a:extLst>
        </xdr:cNvPr>
        <xdr:cNvSpPr/>
      </xdr:nvSpPr>
      <xdr:spPr>
        <a:xfrm>
          <a:off x="70103998" y="21693186"/>
          <a:ext cx="5119688" cy="3857626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6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6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(USD) </a:t>
          </a:r>
        </a:p>
        <a:p>
          <a:pPr algn="ctr"/>
          <a:r>
            <a:rPr lang="en-US" sz="6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Mu Vu</a:t>
          </a:r>
          <a:endParaRPr lang="th-TH" sz="60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1071562</xdr:colOff>
      <xdr:row>25</xdr:row>
      <xdr:rowOff>71436</xdr:rowOff>
    </xdr:from>
    <xdr:to>
      <xdr:col>25</xdr:col>
      <xdr:colOff>2963995</xdr:colOff>
      <xdr:row>30</xdr:row>
      <xdr:rowOff>6414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/>
      </xdr:nvSpPr>
      <xdr:spPr>
        <a:xfrm>
          <a:off x="52244625" y="21050249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25</xdr:col>
      <xdr:colOff>3655023</xdr:colOff>
      <xdr:row>25</xdr:row>
      <xdr:rowOff>101705</xdr:rowOff>
    </xdr:from>
    <xdr:to>
      <xdr:col>28</xdr:col>
      <xdr:colOff>468818</xdr:colOff>
      <xdr:row>29</xdr:row>
      <xdr:rowOff>474259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/>
      </xdr:nvSpPr>
      <xdr:spPr>
        <a:xfrm>
          <a:off x="57876086" y="21080518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28</xdr:col>
      <xdr:colOff>1445827</xdr:colOff>
      <xdr:row>25</xdr:row>
      <xdr:rowOff>23813</xdr:rowOff>
    </xdr:from>
    <xdr:to>
      <xdr:col>31</xdr:col>
      <xdr:colOff>1000632</xdr:colOff>
      <xdr:row>30</xdr:row>
      <xdr:rowOff>118471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/>
      </xdr:nvSpPr>
      <xdr:spPr>
        <a:xfrm>
          <a:off x="63858390" y="21002626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285749</xdr:colOff>
      <xdr:row>25</xdr:row>
      <xdr:rowOff>309562</xdr:rowOff>
    </xdr:from>
    <xdr:to>
      <xdr:col>34</xdr:col>
      <xdr:colOff>1785936</xdr:colOff>
      <xdr:row>30</xdr:row>
      <xdr:rowOff>23811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3500-000005000000}"/>
            </a:ext>
          </a:extLst>
        </xdr:cNvPr>
        <xdr:cNvSpPr/>
      </xdr:nvSpPr>
      <xdr:spPr>
        <a:xfrm>
          <a:off x="70032562" y="21288375"/>
          <a:ext cx="5500687" cy="3095624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6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กรอกค่า</a:t>
          </a:r>
        </a:p>
        <a:p>
          <a:pPr algn="ctr"/>
          <a:r>
            <a:rPr lang="en-US" sz="6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BEAM </a:t>
          </a:r>
          <a:r>
            <a:rPr lang="th-TH" sz="6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66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23812</xdr:colOff>
      <xdr:row>25</xdr:row>
      <xdr:rowOff>190498</xdr:rowOff>
    </xdr:from>
    <xdr:to>
      <xdr:col>25</xdr:col>
      <xdr:colOff>3011620</xdr:colOff>
      <xdr:row>29</xdr:row>
      <xdr:rowOff>649351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/>
      </xdr:nvSpPr>
      <xdr:spPr>
        <a:xfrm>
          <a:off x="52292250" y="21002623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25</xdr:col>
      <xdr:colOff>3702648</xdr:colOff>
      <xdr:row>25</xdr:row>
      <xdr:rowOff>220767</xdr:rowOff>
    </xdr:from>
    <xdr:to>
      <xdr:col>28</xdr:col>
      <xdr:colOff>516443</xdr:colOff>
      <xdr:row>29</xdr:row>
      <xdr:rowOff>593321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SpPr/>
      </xdr:nvSpPr>
      <xdr:spPr>
        <a:xfrm>
          <a:off x="57923711" y="21032892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28</xdr:col>
      <xdr:colOff>1493452</xdr:colOff>
      <xdr:row>25</xdr:row>
      <xdr:rowOff>142875</xdr:rowOff>
    </xdr:from>
    <xdr:to>
      <xdr:col>31</xdr:col>
      <xdr:colOff>1048257</xdr:colOff>
      <xdr:row>30</xdr:row>
      <xdr:rowOff>94658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600-000004000000}"/>
            </a:ext>
          </a:extLst>
        </xdr:cNvPr>
        <xdr:cNvSpPr/>
      </xdr:nvSpPr>
      <xdr:spPr>
        <a:xfrm>
          <a:off x="63906015" y="20955000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142875</xdr:colOff>
      <xdr:row>15</xdr:row>
      <xdr:rowOff>500061</xdr:rowOff>
    </xdr:from>
    <xdr:to>
      <xdr:col>25</xdr:col>
      <xdr:colOff>2892558</xdr:colOff>
      <xdr:row>20</xdr:row>
      <xdr:rowOff>268351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/>
      </xdr:nvSpPr>
      <xdr:spPr>
        <a:xfrm>
          <a:off x="46458188" y="12406311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559399</xdr:colOff>
      <xdr:row>15</xdr:row>
      <xdr:rowOff>530330</xdr:rowOff>
    </xdr:from>
    <xdr:to>
      <xdr:col>28</xdr:col>
      <xdr:colOff>1540381</xdr:colOff>
      <xdr:row>20</xdr:row>
      <xdr:rowOff>212321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SpPr/>
      </xdr:nvSpPr>
      <xdr:spPr>
        <a:xfrm>
          <a:off x="52089649" y="12436580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683828</xdr:colOff>
      <xdr:row>15</xdr:row>
      <xdr:rowOff>452438</xdr:rowOff>
    </xdr:from>
    <xdr:to>
      <xdr:col>32</xdr:col>
      <xdr:colOff>238632</xdr:colOff>
      <xdr:row>20</xdr:row>
      <xdr:rowOff>380408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SpPr/>
      </xdr:nvSpPr>
      <xdr:spPr>
        <a:xfrm>
          <a:off x="58071953" y="12358688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1190625</xdr:colOff>
      <xdr:row>15</xdr:row>
      <xdr:rowOff>476249</xdr:rowOff>
    </xdr:from>
    <xdr:to>
      <xdr:col>34</xdr:col>
      <xdr:colOff>1738313</xdr:colOff>
      <xdr:row>20</xdr:row>
      <xdr:rowOff>380999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3700-000005000000}"/>
            </a:ext>
          </a:extLst>
        </xdr:cNvPr>
        <xdr:cNvSpPr/>
      </xdr:nvSpPr>
      <xdr:spPr>
        <a:xfrm>
          <a:off x="64079438" y="12382499"/>
          <a:ext cx="5191125" cy="3452813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80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8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(WSD)</a:t>
          </a:r>
          <a:endParaRPr lang="th-TH" sz="80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95251</xdr:colOff>
      <xdr:row>15</xdr:row>
      <xdr:rowOff>428623</xdr:rowOff>
    </xdr:from>
    <xdr:to>
      <xdr:col>25</xdr:col>
      <xdr:colOff>2844934</xdr:colOff>
      <xdr:row>20</xdr:row>
      <xdr:rowOff>196914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/>
      </xdr:nvSpPr>
      <xdr:spPr>
        <a:xfrm>
          <a:off x="47720251" y="12787311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511774</xdr:colOff>
      <xdr:row>15</xdr:row>
      <xdr:rowOff>458892</xdr:rowOff>
    </xdr:from>
    <xdr:to>
      <xdr:col>28</xdr:col>
      <xdr:colOff>1492757</xdr:colOff>
      <xdr:row>20</xdr:row>
      <xdr:rowOff>140884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800-000003000000}"/>
            </a:ext>
          </a:extLst>
        </xdr:cNvPr>
        <xdr:cNvSpPr/>
      </xdr:nvSpPr>
      <xdr:spPr>
        <a:xfrm>
          <a:off x="53351712" y="12817580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636203</xdr:colOff>
      <xdr:row>15</xdr:row>
      <xdr:rowOff>381000</xdr:rowOff>
    </xdr:from>
    <xdr:to>
      <xdr:col>32</xdr:col>
      <xdr:colOff>191008</xdr:colOff>
      <xdr:row>20</xdr:row>
      <xdr:rowOff>308971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800-000004000000}"/>
            </a:ext>
          </a:extLst>
        </xdr:cNvPr>
        <xdr:cNvSpPr/>
      </xdr:nvSpPr>
      <xdr:spPr>
        <a:xfrm>
          <a:off x="59334016" y="12739688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976312</xdr:colOff>
      <xdr:row>15</xdr:row>
      <xdr:rowOff>452437</xdr:rowOff>
    </xdr:from>
    <xdr:to>
      <xdr:col>34</xdr:col>
      <xdr:colOff>1595436</xdr:colOff>
      <xdr:row>20</xdr:row>
      <xdr:rowOff>357187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3800-000005000000}"/>
            </a:ext>
          </a:extLst>
        </xdr:cNvPr>
        <xdr:cNvSpPr/>
      </xdr:nvSpPr>
      <xdr:spPr>
        <a:xfrm>
          <a:off x="65174812" y="12811125"/>
          <a:ext cx="5024437" cy="3452812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7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(USD)</a:t>
          </a:r>
          <a:endParaRPr lang="th-TH" sz="72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142875</xdr:colOff>
      <xdr:row>15</xdr:row>
      <xdr:rowOff>523873</xdr:rowOff>
    </xdr:from>
    <xdr:to>
      <xdr:col>25</xdr:col>
      <xdr:colOff>2892558</xdr:colOff>
      <xdr:row>20</xdr:row>
      <xdr:rowOff>292163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/>
      </xdr:nvSpPr>
      <xdr:spPr>
        <a:xfrm>
          <a:off x="46458188" y="12430123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559399</xdr:colOff>
      <xdr:row>15</xdr:row>
      <xdr:rowOff>554142</xdr:rowOff>
    </xdr:from>
    <xdr:to>
      <xdr:col>28</xdr:col>
      <xdr:colOff>1540381</xdr:colOff>
      <xdr:row>20</xdr:row>
      <xdr:rowOff>236133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SpPr/>
      </xdr:nvSpPr>
      <xdr:spPr>
        <a:xfrm>
          <a:off x="52089649" y="12460392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683828</xdr:colOff>
      <xdr:row>15</xdr:row>
      <xdr:rowOff>476250</xdr:rowOff>
    </xdr:from>
    <xdr:to>
      <xdr:col>32</xdr:col>
      <xdr:colOff>238632</xdr:colOff>
      <xdr:row>20</xdr:row>
      <xdr:rowOff>404220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SpPr/>
      </xdr:nvSpPr>
      <xdr:spPr>
        <a:xfrm>
          <a:off x="58071953" y="12382500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1000123</xdr:colOff>
      <xdr:row>15</xdr:row>
      <xdr:rowOff>547687</xdr:rowOff>
    </xdr:from>
    <xdr:to>
      <xdr:col>34</xdr:col>
      <xdr:colOff>1262061</xdr:colOff>
      <xdr:row>20</xdr:row>
      <xdr:rowOff>428624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3900-000005000000}"/>
            </a:ext>
          </a:extLst>
        </xdr:cNvPr>
        <xdr:cNvSpPr/>
      </xdr:nvSpPr>
      <xdr:spPr>
        <a:xfrm>
          <a:off x="63888936" y="12453937"/>
          <a:ext cx="4905375" cy="3429000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กรอกค่า</a:t>
          </a:r>
        </a:p>
        <a:p>
          <a:pPr algn="ctr"/>
          <a:r>
            <a:rPr lang="en-US" sz="6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STAIR </a:t>
          </a:r>
          <a:r>
            <a:rPr lang="th-TH" sz="6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60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166688</xdr:colOff>
      <xdr:row>15</xdr:row>
      <xdr:rowOff>428622</xdr:rowOff>
    </xdr:from>
    <xdr:to>
      <xdr:col>25</xdr:col>
      <xdr:colOff>2916371</xdr:colOff>
      <xdr:row>20</xdr:row>
      <xdr:rowOff>196913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46482001" y="12453935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583212</xdr:colOff>
      <xdr:row>15</xdr:row>
      <xdr:rowOff>458891</xdr:rowOff>
    </xdr:from>
    <xdr:to>
      <xdr:col>28</xdr:col>
      <xdr:colOff>1564194</xdr:colOff>
      <xdr:row>20</xdr:row>
      <xdr:rowOff>140883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A00-000003000000}"/>
            </a:ext>
          </a:extLst>
        </xdr:cNvPr>
        <xdr:cNvSpPr/>
      </xdr:nvSpPr>
      <xdr:spPr>
        <a:xfrm>
          <a:off x="52113462" y="12484204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707641</xdr:colOff>
      <xdr:row>15</xdr:row>
      <xdr:rowOff>380999</xdr:rowOff>
    </xdr:from>
    <xdr:to>
      <xdr:col>32</xdr:col>
      <xdr:colOff>262445</xdr:colOff>
      <xdr:row>20</xdr:row>
      <xdr:rowOff>308970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A00-000004000000}"/>
            </a:ext>
          </a:extLst>
        </xdr:cNvPr>
        <xdr:cNvSpPr/>
      </xdr:nvSpPr>
      <xdr:spPr>
        <a:xfrm>
          <a:off x="58095766" y="12406312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95250</xdr:colOff>
      <xdr:row>15</xdr:row>
      <xdr:rowOff>166686</xdr:rowOff>
    </xdr:from>
    <xdr:to>
      <xdr:col>25</xdr:col>
      <xdr:colOff>2844933</xdr:colOff>
      <xdr:row>19</xdr:row>
      <xdr:rowOff>458851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SpPr/>
      </xdr:nvSpPr>
      <xdr:spPr>
        <a:xfrm>
          <a:off x="47029688" y="12025311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511774</xdr:colOff>
      <xdr:row>15</xdr:row>
      <xdr:rowOff>196955</xdr:rowOff>
    </xdr:from>
    <xdr:to>
      <xdr:col>28</xdr:col>
      <xdr:colOff>1492756</xdr:colOff>
      <xdr:row>19</xdr:row>
      <xdr:rowOff>402821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SpPr/>
      </xdr:nvSpPr>
      <xdr:spPr>
        <a:xfrm>
          <a:off x="52661149" y="12055580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636203</xdr:colOff>
      <xdr:row>15</xdr:row>
      <xdr:rowOff>119063</xdr:rowOff>
    </xdr:from>
    <xdr:to>
      <xdr:col>32</xdr:col>
      <xdr:colOff>191007</xdr:colOff>
      <xdr:row>20</xdr:row>
      <xdr:rowOff>47033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B00-000004000000}"/>
            </a:ext>
          </a:extLst>
        </xdr:cNvPr>
        <xdr:cNvSpPr/>
      </xdr:nvSpPr>
      <xdr:spPr>
        <a:xfrm>
          <a:off x="58643453" y="11977688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928687</xdr:colOff>
      <xdr:row>15</xdr:row>
      <xdr:rowOff>190500</xdr:rowOff>
    </xdr:from>
    <xdr:to>
      <xdr:col>34</xdr:col>
      <xdr:colOff>1500187</xdr:colOff>
      <xdr:row>20</xdr:row>
      <xdr:rowOff>23811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3B00-000005000000}"/>
            </a:ext>
          </a:extLst>
        </xdr:cNvPr>
        <xdr:cNvSpPr/>
      </xdr:nvSpPr>
      <xdr:spPr>
        <a:xfrm>
          <a:off x="64436625" y="12049125"/>
          <a:ext cx="4976812" cy="3381374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7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(WSD) </a:t>
          </a:r>
          <a:endParaRPr lang="th-TH" sz="72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71438</xdr:colOff>
      <xdr:row>16</xdr:row>
      <xdr:rowOff>47623</xdr:rowOff>
    </xdr:from>
    <xdr:to>
      <xdr:col>25</xdr:col>
      <xdr:colOff>2821121</xdr:colOff>
      <xdr:row>20</xdr:row>
      <xdr:rowOff>577913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/>
      </xdr:nvSpPr>
      <xdr:spPr>
        <a:xfrm>
          <a:off x="47005876" y="12811123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487962</xdr:colOff>
      <xdr:row>16</xdr:row>
      <xdr:rowOff>77892</xdr:rowOff>
    </xdr:from>
    <xdr:to>
      <xdr:col>28</xdr:col>
      <xdr:colOff>1468944</xdr:colOff>
      <xdr:row>20</xdr:row>
      <xdr:rowOff>521883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C00-000003000000}"/>
            </a:ext>
          </a:extLst>
        </xdr:cNvPr>
        <xdr:cNvSpPr/>
      </xdr:nvSpPr>
      <xdr:spPr>
        <a:xfrm>
          <a:off x="52637337" y="12841392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612391</xdr:colOff>
      <xdr:row>16</xdr:row>
      <xdr:rowOff>0</xdr:rowOff>
    </xdr:from>
    <xdr:to>
      <xdr:col>32</xdr:col>
      <xdr:colOff>167195</xdr:colOff>
      <xdr:row>20</xdr:row>
      <xdr:rowOff>689970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SpPr/>
      </xdr:nvSpPr>
      <xdr:spPr>
        <a:xfrm>
          <a:off x="58619641" y="12763500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1023938</xdr:colOff>
      <xdr:row>16</xdr:row>
      <xdr:rowOff>119063</xdr:rowOff>
    </xdr:from>
    <xdr:to>
      <xdr:col>34</xdr:col>
      <xdr:colOff>1619250</xdr:colOff>
      <xdr:row>21</xdr:row>
      <xdr:rowOff>-1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SpPr/>
      </xdr:nvSpPr>
      <xdr:spPr>
        <a:xfrm>
          <a:off x="64531876" y="12882563"/>
          <a:ext cx="5000624" cy="3476624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6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66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6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(USD) </a:t>
          </a:r>
          <a:endParaRPr lang="th-TH" sz="66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47625</xdr:colOff>
      <xdr:row>16</xdr:row>
      <xdr:rowOff>309561</xdr:rowOff>
    </xdr:from>
    <xdr:to>
      <xdr:col>25</xdr:col>
      <xdr:colOff>2797308</xdr:colOff>
      <xdr:row>21</xdr:row>
      <xdr:rowOff>30226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SpPr/>
      </xdr:nvSpPr>
      <xdr:spPr>
        <a:xfrm>
          <a:off x="46982063" y="12930186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464149</xdr:colOff>
      <xdr:row>16</xdr:row>
      <xdr:rowOff>339830</xdr:rowOff>
    </xdr:from>
    <xdr:to>
      <xdr:col>28</xdr:col>
      <xdr:colOff>1445131</xdr:colOff>
      <xdr:row>20</xdr:row>
      <xdr:rowOff>783821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SpPr/>
      </xdr:nvSpPr>
      <xdr:spPr>
        <a:xfrm>
          <a:off x="52613524" y="12960455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588578</xdr:colOff>
      <xdr:row>16</xdr:row>
      <xdr:rowOff>261938</xdr:rowOff>
    </xdr:from>
    <xdr:to>
      <xdr:col>32</xdr:col>
      <xdr:colOff>143382</xdr:colOff>
      <xdr:row>21</xdr:row>
      <xdr:rowOff>132758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D00-000004000000}"/>
            </a:ext>
          </a:extLst>
        </xdr:cNvPr>
        <xdr:cNvSpPr/>
      </xdr:nvSpPr>
      <xdr:spPr>
        <a:xfrm>
          <a:off x="58595828" y="12882563"/>
          <a:ext cx="5055492" cy="3466508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928686</xdr:colOff>
      <xdr:row>16</xdr:row>
      <xdr:rowOff>261937</xdr:rowOff>
    </xdr:from>
    <xdr:to>
      <xdr:col>34</xdr:col>
      <xdr:colOff>1714499</xdr:colOff>
      <xdr:row>21</xdr:row>
      <xdr:rowOff>261936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3D00-000005000000}"/>
            </a:ext>
          </a:extLst>
        </xdr:cNvPr>
        <xdr:cNvSpPr/>
      </xdr:nvSpPr>
      <xdr:spPr>
        <a:xfrm>
          <a:off x="64436624" y="12882562"/>
          <a:ext cx="5191125" cy="3595687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กรอกค่า</a:t>
          </a:r>
        </a:p>
        <a:p>
          <a:pPr algn="ctr"/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Column </a:t>
          </a:r>
          <a:r>
            <a:rPr lang="th-TH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72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666751</xdr:colOff>
      <xdr:row>16</xdr:row>
      <xdr:rowOff>238123</xdr:rowOff>
    </xdr:from>
    <xdr:to>
      <xdr:col>25</xdr:col>
      <xdr:colOff>2678246</xdr:colOff>
      <xdr:row>20</xdr:row>
      <xdr:rowOff>768414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SpPr/>
      </xdr:nvSpPr>
      <xdr:spPr>
        <a:xfrm>
          <a:off x="46863001" y="13073061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345087</xdr:colOff>
      <xdr:row>16</xdr:row>
      <xdr:rowOff>268392</xdr:rowOff>
    </xdr:from>
    <xdr:to>
      <xdr:col>28</xdr:col>
      <xdr:colOff>1326069</xdr:colOff>
      <xdr:row>20</xdr:row>
      <xdr:rowOff>712384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E00-000003000000}"/>
            </a:ext>
          </a:extLst>
        </xdr:cNvPr>
        <xdr:cNvSpPr/>
      </xdr:nvSpPr>
      <xdr:spPr>
        <a:xfrm>
          <a:off x="52494462" y="13103330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469516</xdr:colOff>
      <xdr:row>16</xdr:row>
      <xdr:rowOff>190500</xdr:rowOff>
    </xdr:from>
    <xdr:to>
      <xdr:col>32</xdr:col>
      <xdr:colOff>24320</xdr:colOff>
      <xdr:row>21</xdr:row>
      <xdr:rowOff>70846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E00-000004000000}"/>
            </a:ext>
          </a:extLst>
        </xdr:cNvPr>
        <xdr:cNvSpPr/>
      </xdr:nvSpPr>
      <xdr:spPr>
        <a:xfrm>
          <a:off x="58476766" y="13025438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976312</xdr:colOff>
      <xdr:row>21</xdr:row>
      <xdr:rowOff>523873</xdr:rowOff>
    </xdr:from>
    <xdr:to>
      <xdr:col>25</xdr:col>
      <xdr:colOff>2702058</xdr:colOff>
      <xdr:row>25</xdr:row>
      <xdr:rowOff>554101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SpPr/>
      </xdr:nvSpPr>
      <xdr:spPr>
        <a:xfrm>
          <a:off x="48291750" y="18716623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368898</xdr:colOff>
      <xdr:row>21</xdr:row>
      <xdr:rowOff>554142</xdr:rowOff>
    </xdr:from>
    <xdr:to>
      <xdr:col>28</xdr:col>
      <xdr:colOff>1349881</xdr:colOff>
      <xdr:row>25</xdr:row>
      <xdr:rowOff>498071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F00-000003000000}"/>
            </a:ext>
          </a:extLst>
        </xdr:cNvPr>
        <xdr:cNvSpPr/>
      </xdr:nvSpPr>
      <xdr:spPr>
        <a:xfrm>
          <a:off x="53923211" y="18746892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493327</xdr:colOff>
      <xdr:row>21</xdr:row>
      <xdr:rowOff>476250</xdr:rowOff>
    </xdr:from>
    <xdr:to>
      <xdr:col>32</xdr:col>
      <xdr:colOff>48132</xdr:colOff>
      <xdr:row>25</xdr:row>
      <xdr:rowOff>666158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3F00-000004000000}"/>
            </a:ext>
          </a:extLst>
        </xdr:cNvPr>
        <xdr:cNvSpPr/>
      </xdr:nvSpPr>
      <xdr:spPr>
        <a:xfrm>
          <a:off x="59905515" y="18669000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1071561</xdr:colOff>
      <xdr:row>21</xdr:row>
      <xdr:rowOff>595313</xdr:rowOff>
    </xdr:from>
    <xdr:to>
      <xdr:col>34</xdr:col>
      <xdr:colOff>2095500</xdr:colOff>
      <xdr:row>26</xdr:row>
      <xdr:rowOff>23812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3F00-000005000000}"/>
            </a:ext>
          </a:extLst>
        </xdr:cNvPr>
        <xdr:cNvSpPr/>
      </xdr:nvSpPr>
      <xdr:spPr>
        <a:xfrm>
          <a:off x="65984436" y="19383376"/>
          <a:ext cx="5405439" cy="3381374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2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54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(WSD)</a:t>
          </a:r>
          <a:r>
            <a:rPr lang="en-US" sz="2000" b="1">
              <a:solidFill>
                <a:schemeClr val="tx1">
                  <a:lumMod val="85000"/>
                  <a:lumOff val="1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</a:t>
          </a:r>
          <a:endParaRPr lang="th-TH" sz="2000" b="1">
            <a:solidFill>
              <a:schemeClr val="tx1">
                <a:lumMod val="85000"/>
                <a:lumOff val="1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214313</xdr:colOff>
      <xdr:row>22</xdr:row>
      <xdr:rowOff>690560</xdr:rowOff>
    </xdr:from>
    <xdr:to>
      <xdr:col>25</xdr:col>
      <xdr:colOff>2963996</xdr:colOff>
      <xdr:row>26</xdr:row>
      <xdr:rowOff>863663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SpPr/>
      </xdr:nvSpPr>
      <xdr:spPr>
        <a:xfrm>
          <a:off x="46791563" y="18978560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630836</xdr:colOff>
      <xdr:row>22</xdr:row>
      <xdr:rowOff>720829</xdr:rowOff>
    </xdr:from>
    <xdr:to>
      <xdr:col>28</xdr:col>
      <xdr:colOff>1611819</xdr:colOff>
      <xdr:row>26</xdr:row>
      <xdr:rowOff>807633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000-000003000000}"/>
            </a:ext>
          </a:extLst>
        </xdr:cNvPr>
        <xdr:cNvSpPr/>
      </xdr:nvSpPr>
      <xdr:spPr>
        <a:xfrm>
          <a:off x="52423024" y="19008829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755265</xdr:colOff>
      <xdr:row>22</xdr:row>
      <xdr:rowOff>642937</xdr:rowOff>
    </xdr:from>
    <xdr:to>
      <xdr:col>32</xdr:col>
      <xdr:colOff>310070</xdr:colOff>
      <xdr:row>26</xdr:row>
      <xdr:rowOff>975720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000-000004000000}"/>
            </a:ext>
          </a:extLst>
        </xdr:cNvPr>
        <xdr:cNvSpPr/>
      </xdr:nvSpPr>
      <xdr:spPr>
        <a:xfrm>
          <a:off x="58405328" y="18930937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1404938</xdr:colOff>
      <xdr:row>22</xdr:row>
      <xdr:rowOff>714375</xdr:rowOff>
    </xdr:from>
    <xdr:to>
      <xdr:col>34</xdr:col>
      <xdr:colOff>2024062</xdr:colOff>
      <xdr:row>27</xdr:row>
      <xdr:rowOff>23811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4000-000005000000}"/>
            </a:ext>
          </a:extLst>
        </xdr:cNvPr>
        <xdr:cNvSpPr/>
      </xdr:nvSpPr>
      <xdr:spPr>
        <a:xfrm>
          <a:off x="64555688" y="19454813"/>
          <a:ext cx="5000624" cy="3500436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54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(USD)</a:t>
          </a:r>
          <a:endParaRPr lang="th-TH" sz="5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23812</xdr:colOff>
      <xdr:row>21</xdr:row>
      <xdr:rowOff>404810</xdr:rowOff>
    </xdr:from>
    <xdr:to>
      <xdr:col>25</xdr:col>
      <xdr:colOff>2773495</xdr:colOff>
      <xdr:row>25</xdr:row>
      <xdr:rowOff>435038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100-000002000000}"/>
            </a:ext>
          </a:extLst>
        </xdr:cNvPr>
        <xdr:cNvSpPr/>
      </xdr:nvSpPr>
      <xdr:spPr>
        <a:xfrm>
          <a:off x="48363187" y="18597560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440335</xdr:colOff>
      <xdr:row>21</xdr:row>
      <xdr:rowOff>435079</xdr:rowOff>
    </xdr:from>
    <xdr:to>
      <xdr:col>28</xdr:col>
      <xdr:colOff>1421318</xdr:colOff>
      <xdr:row>25</xdr:row>
      <xdr:rowOff>379008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100-000003000000}"/>
            </a:ext>
          </a:extLst>
        </xdr:cNvPr>
        <xdr:cNvSpPr/>
      </xdr:nvSpPr>
      <xdr:spPr>
        <a:xfrm>
          <a:off x="53994648" y="18627829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564764</xdr:colOff>
      <xdr:row>21</xdr:row>
      <xdr:rowOff>357187</xdr:rowOff>
    </xdr:from>
    <xdr:to>
      <xdr:col>32</xdr:col>
      <xdr:colOff>119569</xdr:colOff>
      <xdr:row>25</xdr:row>
      <xdr:rowOff>547095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100-000004000000}"/>
            </a:ext>
          </a:extLst>
        </xdr:cNvPr>
        <xdr:cNvSpPr/>
      </xdr:nvSpPr>
      <xdr:spPr>
        <a:xfrm>
          <a:off x="59976952" y="18549937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904874</xdr:colOff>
      <xdr:row>21</xdr:row>
      <xdr:rowOff>452437</xdr:rowOff>
    </xdr:from>
    <xdr:to>
      <xdr:col>34</xdr:col>
      <xdr:colOff>1404936</xdr:colOff>
      <xdr:row>26</xdr:row>
      <xdr:rowOff>119062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4100-000005000000}"/>
            </a:ext>
          </a:extLst>
        </xdr:cNvPr>
        <xdr:cNvSpPr/>
      </xdr:nvSpPr>
      <xdr:spPr>
        <a:xfrm>
          <a:off x="65817749" y="18645187"/>
          <a:ext cx="4881562" cy="3619500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กรอกค่า</a:t>
          </a:r>
        </a:p>
        <a:p>
          <a:pPr algn="ctr"/>
          <a:r>
            <a:rPr lang="en-US" sz="6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Spread footings </a:t>
          </a:r>
          <a:r>
            <a:rPr lang="th-TH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endParaRPr lang="th-TH" sz="5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47625</xdr:colOff>
      <xdr:row>21</xdr:row>
      <xdr:rowOff>190498</xdr:rowOff>
    </xdr:from>
    <xdr:to>
      <xdr:col>25</xdr:col>
      <xdr:colOff>2797308</xdr:colOff>
      <xdr:row>25</xdr:row>
      <xdr:rowOff>220726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200-000002000000}"/>
            </a:ext>
          </a:extLst>
        </xdr:cNvPr>
        <xdr:cNvSpPr/>
      </xdr:nvSpPr>
      <xdr:spPr>
        <a:xfrm>
          <a:off x="48387000" y="18835686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464148</xdr:colOff>
      <xdr:row>21</xdr:row>
      <xdr:rowOff>220767</xdr:rowOff>
    </xdr:from>
    <xdr:to>
      <xdr:col>28</xdr:col>
      <xdr:colOff>1445131</xdr:colOff>
      <xdr:row>25</xdr:row>
      <xdr:rowOff>164696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SpPr/>
      </xdr:nvSpPr>
      <xdr:spPr>
        <a:xfrm>
          <a:off x="54018461" y="18865955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588577</xdr:colOff>
      <xdr:row>21</xdr:row>
      <xdr:rowOff>142875</xdr:rowOff>
    </xdr:from>
    <xdr:to>
      <xdr:col>32</xdr:col>
      <xdr:colOff>143382</xdr:colOff>
      <xdr:row>25</xdr:row>
      <xdr:rowOff>332783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200-000004000000}"/>
            </a:ext>
          </a:extLst>
        </xdr:cNvPr>
        <xdr:cNvSpPr/>
      </xdr:nvSpPr>
      <xdr:spPr>
        <a:xfrm>
          <a:off x="60000765" y="18788063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238125</xdr:colOff>
      <xdr:row>31</xdr:row>
      <xdr:rowOff>523873</xdr:rowOff>
    </xdr:from>
    <xdr:to>
      <xdr:col>25</xdr:col>
      <xdr:colOff>2987808</xdr:colOff>
      <xdr:row>35</xdr:row>
      <xdr:rowOff>268351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300-000002000000}"/>
            </a:ext>
          </a:extLst>
        </xdr:cNvPr>
        <xdr:cNvSpPr/>
      </xdr:nvSpPr>
      <xdr:spPr>
        <a:xfrm>
          <a:off x="48434625" y="28027311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654648</xdr:colOff>
      <xdr:row>31</xdr:row>
      <xdr:rowOff>554142</xdr:rowOff>
    </xdr:from>
    <xdr:to>
      <xdr:col>28</xdr:col>
      <xdr:colOff>1635631</xdr:colOff>
      <xdr:row>35</xdr:row>
      <xdr:rowOff>212321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300-000003000000}"/>
            </a:ext>
          </a:extLst>
        </xdr:cNvPr>
        <xdr:cNvSpPr/>
      </xdr:nvSpPr>
      <xdr:spPr>
        <a:xfrm>
          <a:off x="54066086" y="28057580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779077</xdr:colOff>
      <xdr:row>31</xdr:row>
      <xdr:rowOff>476250</xdr:rowOff>
    </xdr:from>
    <xdr:to>
      <xdr:col>32</xdr:col>
      <xdr:colOff>333882</xdr:colOff>
      <xdr:row>35</xdr:row>
      <xdr:rowOff>380408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300-000004000000}"/>
            </a:ext>
          </a:extLst>
        </xdr:cNvPr>
        <xdr:cNvSpPr/>
      </xdr:nvSpPr>
      <xdr:spPr>
        <a:xfrm>
          <a:off x="60048390" y="27979688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1381125</xdr:colOff>
      <xdr:row>31</xdr:row>
      <xdr:rowOff>500063</xdr:rowOff>
    </xdr:from>
    <xdr:to>
      <xdr:col>34</xdr:col>
      <xdr:colOff>2047875</xdr:colOff>
      <xdr:row>35</xdr:row>
      <xdr:rowOff>333375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4300-000005000000}"/>
            </a:ext>
          </a:extLst>
        </xdr:cNvPr>
        <xdr:cNvSpPr/>
      </xdr:nvSpPr>
      <xdr:spPr>
        <a:xfrm>
          <a:off x="66151125" y="28003501"/>
          <a:ext cx="5048250" cy="340518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7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1 pile  </a:t>
          </a:r>
          <a:endParaRPr lang="th-TH" sz="72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142875</xdr:colOff>
      <xdr:row>31</xdr:row>
      <xdr:rowOff>523873</xdr:rowOff>
    </xdr:from>
    <xdr:to>
      <xdr:col>25</xdr:col>
      <xdr:colOff>2892558</xdr:colOff>
      <xdr:row>35</xdr:row>
      <xdr:rowOff>268351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400-000002000000}"/>
            </a:ext>
          </a:extLst>
        </xdr:cNvPr>
        <xdr:cNvSpPr/>
      </xdr:nvSpPr>
      <xdr:spPr>
        <a:xfrm>
          <a:off x="57554813" y="28027311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559399</xdr:colOff>
      <xdr:row>31</xdr:row>
      <xdr:rowOff>554142</xdr:rowOff>
    </xdr:from>
    <xdr:to>
      <xdr:col>28</xdr:col>
      <xdr:colOff>1540381</xdr:colOff>
      <xdr:row>35</xdr:row>
      <xdr:rowOff>212321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400-000003000000}"/>
            </a:ext>
          </a:extLst>
        </xdr:cNvPr>
        <xdr:cNvSpPr/>
      </xdr:nvSpPr>
      <xdr:spPr>
        <a:xfrm>
          <a:off x="63186274" y="28057580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683828</xdr:colOff>
      <xdr:row>31</xdr:row>
      <xdr:rowOff>476250</xdr:rowOff>
    </xdr:from>
    <xdr:to>
      <xdr:col>32</xdr:col>
      <xdr:colOff>238632</xdr:colOff>
      <xdr:row>35</xdr:row>
      <xdr:rowOff>380408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400-000004000000}"/>
            </a:ext>
          </a:extLst>
        </xdr:cNvPr>
        <xdr:cNvSpPr/>
      </xdr:nvSpPr>
      <xdr:spPr>
        <a:xfrm>
          <a:off x="69168578" y="27979688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1285874</xdr:colOff>
      <xdr:row>31</xdr:row>
      <xdr:rowOff>476249</xdr:rowOff>
    </xdr:from>
    <xdr:to>
      <xdr:col>34</xdr:col>
      <xdr:colOff>1976435</xdr:colOff>
      <xdr:row>35</xdr:row>
      <xdr:rowOff>357187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4400-000005000000}"/>
            </a:ext>
          </a:extLst>
        </xdr:cNvPr>
        <xdr:cNvSpPr/>
      </xdr:nvSpPr>
      <xdr:spPr>
        <a:xfrm>
          <a:off x="75271312" y="27979687"/>
          <a:ext cx="5072061" cy="3452813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54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กรอกค่า</a:t>
          </a:r>
        </a:p>
        <a:p>
          <a:pPr algn="ctr"/>
          <a:r>
            <a:rPr lang="en-US" sz="66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1 pile </a:t>
          </a:r>
          <a:r>
            <a:rPr lang="th-TH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r>
            <a:rPr lang="en-US" sz="54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54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23812</xdr:colOff>
      <xdr:row>31</xdr:row>
      <xdr:rowOff>47623</xdr:rowOff>
    </xdr:from>
    <xdr:to>
      <xdr:col>25</xdr:col>
      <xdr:colOff>2773495</xdr:colOff>
      <xdr:row>34</xdr:row>
      <xdr:rowOff>720789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500-000002000000}"/>
            </a:ext>
          </a:extLst>
        </xdr:cNvPr>
        <xdr:cNvSpPr/>
      </xdr:nvSpPr>
      <xdr:spPr>
        <a:xfrm>
          <a:off x="57435750" y="27551061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440336</xdr:colOff>
      <xdr:row>31</xdr:row>
      <xdr:rowOff>77892</xdr:rowOff>
    </xdr:from>
    <xdr:to>
      <xdr:col>28</xdr:col>
      <xdr:colOff>1421318</xdr:colOff>
      <xdr:row>34</xdr:row>
      <xdr:rowOff>664759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500-000003000000}"/>
            </a:ext>
          </a:extLst>
        </xdr:cNvPr>
        <xdr:cNvSpPr/>
      </xdr:nvSpPr>
      <xdr:spPr>
        <a:xfrm>
          <a:off x="63067211" y="27581330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564765</xdr:colOff>
      <xdr:row>31</xdr:row>
      <xdr:rowOff>0</xdr:rowOff>
    </xdr:from>
    <xdr:to>
      <xdr:col>32</xdr:col>
      <xdr:colOff>119569</xdr:colOff>
      <xdr:row>34</xdr:row>
      <xdr:rowOff>832846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500-000004000000}"/>
            </a:ext>
          </a:extLst>
        </xdr:cNvPr>
        <xdr:cNvSpPr/>
      </xdr:nvSpPr>
      <xdr:spPr>
        <a:xfrm>
          <a:off x="69049515" y="27503438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95250</xdr:colOff>
      <xdr:row>31</xdr:row>
      <xdr:rowOff>214311</xdr:rowOff>
    </xdr:from>
    <xdr:to>
      <xdr:col>25</xdr:col>
      <xdr:colOff>2844933</xdr:colOff>
      <xdr:row>34</xdr:row>
      <xdr:rowOff>887476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600-000002000000}"/>
            </a:ext>
          </a:extLst>
        </xdr:cNvPr>
        <xdr:cNvSpPr/>
      </xdr:nvSpPr>
      <xdr:spPr>
        <a:xfrm>
          <a:off x="49649063" y="27884436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511774</xdr:colOff>
      <xdr:row>31</xdr:row>
      <xdr:rowOff>244580</xdr:rowOff>
    </xdr:from>
    <xdr:to>
      <xdr:col>28</xdr:col>
      <xdr:colOff>1492756</xdr:colOff>
      <xdr:row>34</xdr:row>
      <xdr:rowOff>831446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600-000003000000}"/>
            </a:ext>
          </a:extLst>
        </xdr:cNvPr>
        <xdr:cNvSpPr/>
      </xdr:nvSpPr>
      <xdr:spPr>
        <a:xfrm>
          <a:off x="55280524" y="27914705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636203</xdr:colOff>
      <xdr:row>31</xdr:row>
      <xdr:rowOff>166688</xdr:rowOff>
    </xdr:from>
    <xdr:to>
      <xdr:col>32</xdr:col>
      <xdr:colOff>191007</xdr:colOff>
      <xdr:row>35</xdr:row>
      <xdr:rowOff>70846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600-000004000000}"/>
            </a:ext>
          </a:extLst>
        </xdr:cNvPr>
        <xdr:cNvSpPr/>
      </xdr:nvSpPr>
      <xdr:spPr>
        <a:xfrm>
          <a:off x="61262828" y="27836813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952500</xdr:colOff>
      <xdr:row>31</xdr:row>
      <xdr:rowOff>190500</xdr:rowOff>
    </xdr:from>
    <xdr:to>
      <xdr:col>34</xdr:col>
      <xdr:colOff>1547812</xdr:colOff>
      <xdr:row>35</xdr:row>
      <xdr:rowOff>23812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4600-000005000000}"/>
            </a:ext>
          </a:extLst>
        </xdr:cNvPr>
        <xdr:cNvSpPr/>
      </xdr:nvSpPr>
      <xdr:spPr>
        <a:xfrm>
          <a:off x="67079813" y="27860625"/>
          <a:ext cx="4976812" cy="340518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7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2 pile  </a:t>
          </a:r>
          <a:endParaRPr lang="th-TH" sz="72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142875</xdr:colOff>
      <xdr:row>31</xdr:row>
      <xdr:rowOff>714373</xdr:rowOff>
    </xdr:from>
    <xdr:to>
      <xdr:col>25</xdr:col>
      <xdr:colOff>2892558</xdr:colOff>
      <xdr:row>35</xdr:row>
      <xdr:rowOff>458851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700-000002000000}"/>
            </a:ext>
          </a:extLst>
        </xdr:cNvPr>
        <xdr:cNvSpPr/>
      </xdr:nvSpPr>
      <xdr:spPr>
        <a:xfrm>
          <a:off x="49696688" y="28384498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559399</xdr:colOff>
      <xdr:row>31</xdr:row>
      <xdr:rowOff>744642</xdr:rowOff>
    </xdr:from>
    <xdr:to>
      <xdr:col>28</xdr:col>
      <xdr:colOff>1540381</xdr:colOff>
      <xdr:row>35</xdr:row>
      <xdr:rowOff>402821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700-000003000000}"/>
            </a:ext>
          </a:extLst>
        </xdr:cNvPr>
        <xdr:cNvSpPr/>
      </xdr:nvSpPr>
      <xdr:spPr>
        <a:xfrm>
          <a:off x="55328149" y="28414767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683828</xdr:colOff>
      <xdr:row>31</xdr:row>
      <xdr:rowOff>666750</xdr:rowOff>
    </xdr:from>
    <xdr:to>
      <xdr:col>32</xdr:col>
      <xdr:colOff>238632</xdr:colOff>
      <xdr:row>35</xdr:row>
      <xdr:rowOff>570908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700-000004000000}"/>
            </a:ext>
          </a:extLst>
        </xdr:cNvPr>
        <xdr:cNvSpPr/>
      </xdr:nvSpPr>
      <xdr:spPr>
        <a:xfrm>
          <a:off x="61310453" y="28336875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1119186</xdr:colOff>
      <xdr:row>31</xdr:row>
      <xdr:rowOff>690562</xdr:rowOff>
    </xdr:from>
    <xdr:to>
      <xdr:col>34</xdr:col>
      <xdr:colOff>1643061</xdr:colOff>
      <xdr:row>36</xdr:row>
      <xdr:rowOff>23812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4700-000005000000}"/>
            </a:ext>
          </a:extLst>
        </xdr:cNvPr>
        <xdr:cNvSpPr/>
      </xdr:nvSpPr>
      <xdr:spPr>
        <a:xfrm>
          <a:off x="67246499" y="28360687"/>
          <a:ext cx="4905375" cy="3667125"/>
        </a:xfrm>
        <a:prstGeom prst="roundRect">
          <a:avLst/>
        </a:prstGeom>
        <a:solidFill>
          <a:srgbClr val="F9E7F6"/>
        </a:solidFill>
        <a:ln w="38100">
          <a:solidFill>
            <a:schemeClr val="accent5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6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กรอกค่า</a:t>
          </a:r>
        </a:p>
        <a:p>
          <a:pPr algn="ctr"/>
          <a:r>
            <a:rPr lang="en-US" sz="6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2 pile </a:t>
          </a:r>
          <a:r>
            <a:rPr lang="th-TH" sz="6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(กรอกค่า)</a:t>
          </a:r>
          <a:r>
            <a:rPr lang="en-US" sz="60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</a:t>
          </a:r>
          <a:endParaRPr lang="th-TH" sz="60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190499</xdr:colOff>
      <xdr:row>31</xdr:row>
      <xdr:rowOff>71435</xdr:rowOff>
    </xdr:from>
    <xdr:to>
      <xdr:col>25</xdr:col>
      <xdr:colOff>2940182</xdr:colOff>
      <xdr:row>34</xdr:row>
      <xdr:rowOff>577913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800-000002000000}"/>
            </a:ext>
          </a:extLst>
        </xdr:cNvPr>
        <xdr:cNvSpPr/>
      </xdr:nvSpPr>
      <xdr:spPr>
        <a:xfrm>
          <a:off x="49744312" y="28193998"/>
          <a:ext cx="4940433" cy="3316353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607023</xdr:colOff>
      <xdr:row>31</xdr:row>
      <xdr:rowOff>101704</xdr:rowOff>
    </xdr:from>
    <xdr:to>
      <xdr:col>28</xdr:col>
      <xdr:colOff>1588005</xdr:colOff>
      <xdr:row>34</xdr:row>
      <xdr:rowOff>521883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800-000003000000}"/>
            </a:ext>
          </a:extLst>
        </xdr:cNvPr>
        <xdr:cNvSpPr/>
      </xdr:nvSpPr>
      <xdr:spPr>
        <a:xfrm>
          <a:off x="55375773" y="28224267"/>
          <a:ext cx="5005295" cy="3230054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731452</xdr:colOff>
      <xdr:row>31</xdr:row>
      <xdr:rowOff>23812</xdr:rowOff>
    </xdr:from>
    <xdr:to>
      <xdr:col>32</xdr:col>
      <xdr:colOff>286256</xdr:colOff>
      <xdr:row>34</xdr:row>
      <xdr:rowOff>689970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800-000004000000}"/>
            </a:ext>
          </a:extLst>
        </xdr:cNvPr>
        <xdr:cNvSpPr/>
      </xdr:nvSpPr>
      <xdr:spPr>
        <a:xfrm>
          <a:off x="61358077" y="28146375"/>
          <a:ext cx="5055492" cy="347603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95250</xdr:colOff>
      <xdr:row>31</xdr:row>
      <xdr:rowOff>214311</xdr:rowOff>
    </xdr:from>
    <xdr:to>
      <xdr:col>25</xdr:col>
      <xdr:colOff>2844933</xdr:colOff>
      <xdr:row>34</xdr:row>
      <xdr:rowOff>887476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900-000002000000}"/>
            </a:ext>
          </a:extLst>
        </xdr:cNvPr>
        <xdr:cNvSpPr/>
      </xdr:nvSpPr>
      <xdr:spPr>
        <a:xfrm>
          <a:off x="14116050" y="27884436"/>
          <a:ext cx="4940433" cy="3292540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511774</xdr:colOff>
      <xdr:row>31</xdr:row>
      <xdr:rowOff>244580</xdr:rowOff>
    </xdr:from>
    <xdr:to>
      <xdr:col>28</xdr:col>
      <xdr:colOff>1492756</xdr:colOff>
      <xdr:row>34</xdr:row>
      <xdr:rowOff>831446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900-000003000000}"/>
            </a:ext>
          </a:extLst>
        </xdr:cNvPr>
        <xdr:cNvSpPr/>
      </xdr:nvSpPr>
      <xdr:spPr>
        <a:xfrm>
          <a:off x="19752274" y="27914705"/>
          <a:ext cx="5010057" cy="3206241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636203</xdr:colOff>
      <xdr:row>31</xdr:row>
      <xdr:rowOff>166688</xdr:rowOff>
    </xdr:from>
    <xdr:to>
      <xdr:col>32</xdr:col>
      <xdr:colOff>191007</xdr:colOff>
      <xdr:row>35</xdr:row>
      <xdr:rowOff>70846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900-000004000000}"/>
            </a:ext>
          </a:extLst>
        </xdr:cNvPr>
        <xdr:cNvSpPr/>
      </xdr:nvSpPr>
      <xdr:spPr>
        <a:xfrm>
          <a:off x="25744103" y="27836813"/>
          <a:ext cx="5069779" cy="345698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952500</xdr:colOff>
      <xdr:row>31</xdr:row>
      <xdr:rowOff>190500</xdr:rowOff>
    </xdr:from>
    <xdr:to>
      <xdr:col>34</xdr:col>
      <xdr:colOff>1547812</xdr:colOff>
      <xdr:row>35</xdr:row>
      <xdr:rowOff>23812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4900-000005000000}"/>
            </a:ext>
          </a:extLst>
        </xdr:cNvPr>
        <xdr:cNvSpPr/>
      </xdr:nvSpPr>
      <xdr:spPr>
        <a:xfrm>
          <a:off x="31575375" y="27860625"/>
          <a:ext cx="5500687" cy="338613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7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3 pile  </a:t>
          </a:r>
          <a:endParaRPr lang="th-TH" sz="72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95250</xdr:colOff>
      <xdr:row>31</xdr:row>
      <xdr:rowOff>214311</xdr:rowOff>
    </xdr:from>
    <xdr:to>
      <xdr:col>25</xdr:col>
      <xdr:colOff>2844933</xdr:colOff>
      <xdr:row>34</xdr:row>
      <xdr:rowOff>887476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A00-000002000000}"/>
            </a:ext>
          </a:extLst>
        </xdr:cNvPr>
        <xdr:cNvSpPr/>
      </xdr:nvSpPr>
      <xdr:spPr>
        <a:xfrm>
          <a:off x="13896975" y="27884436"/>
          <a:ext cx="4940433" cy="3292540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511774</xdr:colOff>
      <xdr:row>31</xdr:row>
      <xdr:rowOff>244580</xdr:rowOff>
    </xdr:from>
    <xdr:to>
      <xdr:col>28</xdr:col>
      <xdr:colOff>1492756</xdr:colOff>
      <xdr:row>34</xdr:row>
      <xdr:rowOff>831446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A00-000003000000}"/>
            </a:ext>
          </a:extLst>
        </xdr:cNvPr>
        <xdr:cNvSpPr/>
      </xdr:nvSpPr>
      <xdr:spPr>
        <a:xfrm>
          <a:off x="19533199" y="27914705"/>
          <a:ext cx="5010057" cy="3206241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636203</xdr:colOff>
      <xdr:row>31</xdr:row>
      <xdr:rowOff>166688</xdr:rowOff>
    </xdr:from>
    <xdr:to>
      <xdr:col>32</xdr:col>
      <xdr:colOff>191007</xdr:colOff>
      <xdr:row>35</xdr:row>
      <xdr:rowOff>70846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A00-000004000000}"/>
            </a:ext>
          </a:extLst>
        </xdr:cNvPr>
        <xdr:cNvSpPr/>
      </xdr:nvSpPr>
      <xdr:spPr>
        <a:xfrm>
          <a:off x="25525028" y="27836813"/>
          <a:ext cx="5069779" cy="345698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952500</xdr:colOff>
      <xdr:row>31</xdr:row>
      <xdr:rowOff>190500</xdr:rowOff>
    </xdr:from>
    <xdr:to>
      <xdr:col>34</xdr:col>
      <xdr:colOff>1547812</xdr:colOff>
      <xdr:row>35</xdr:row>
      <xdr:rowOff>23812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4A00-000005000000}"/>
            </a:ext>
          </a:extLst>
        </xdr:cNvPr>
        <xdr:cNvSpPr/>
      </xdr:nvSpPr>
      <xdr:spPr>
        <a:xfrm>
          <a:off x="31356300" y="27860625"/>
          <a:ext cx="6300787" cy="338613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7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3 pile (</a:t>
          </a:r>
          <a:r>
            <a:rPr lang="th-TH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กรอกค่า</a:t>
          </a:r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) </a:t>
          </a:r>
          <a:endParaRPr lang="th-TH" sz="72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95250</xdr:colOff>
      <xdr:row>31</xdr:row>
      <xdr:rowOff>214311</xdr:rowOff>
    </xdr:from>
    <xdr:to>
      <xdr:col>25</xdr:col>
      <xdr:colOff>2844933</xdr:colOff>
      <xdr:row>34</xdr:row>
      <xdr:rowOff>887476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B00-000002000000}"/>
            </a:ext>
          </a:extLst>
        </xdr:cNvPr>
        <xdr:cNvSpPr/>
      </xdr:nvSpPr>
      <xdr:spPr>
        <a:xfrm>
          <a:off x="50634900" y="27884436"/>
          <a:ext cx="4940433" cy="3292540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511774</xdr:colOff>
      <xdr:row>31</xdr:row>
      <xdr:rowOff>244580</xdr:rowOff>
    </xdr:from>
    <xdr:to>
      <xdr:col>28</xdr:col>
      <xdr:colOff>1492756</xdr:colOff>
      <xdr:row>34</xdr:row>
      <xdr:rowOff>831446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B00-000003000000}"/>
            </a:ext>
          </a:extLst>
        </xdr:cNvPr>
        <xdr:cNvSpPr/>
      </xdr:nvSpPr>
      <xdr:spPr>
        <a:xfrm>
          <a:off x="56271124" y="27914705"/>
          <a:ext cx="5010057" cy="3206241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636203</xdr:colOff>
      <xdr:row>31</xdr:row>
      <xdr:rowOff>166688</xdr:rowOff>
    </xdr:from>
    <xdr:to>
      <xdr:col>32</xdr:col>
      <xdr:colOff>191007</xdr:colOff>
      <xdr:row>35</xdr:row>
      <xdr:rowOff>70846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B00-000004000000}"/>
            </a:ext>
          </a:extLst>
        </xdr:cNvPr>
        <xdr:cNvSpPr/>
      </xdr:nvSpPr>
      <xdr:spPr>
        <a:xfrm>
          <a:off x="62262953" y="27836813"/>
          <a:ext cx="5069779" cy="345698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95250</xdr:colOff>
      <xdr:row>31</xdr:row>
      <xdr:rowOff>214311</xdr:rowOff>
    </xdr:from>
    <xdr:to>
      <xdr:col>25</xdr:col>
      <xdr:colOff>2844933</xdr:colOff>
      <xdr:row>34</xdr:row>
      <xdr:rowOff>887476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C00-000002000000}"/>
            </a:ext>
          </a:extLst>
        </xdr:cNvPr>
        <xdr:cNvSpPr/>
      </xdr:nvSpPr>
      <xdr:spPr>
        <a:xfrm>
          <a:off x="48891825" y="27884436"/>
          <a:ext cx="4940433" cy="3292540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511774</xdr:colOff>
      <xdr:row>31</xdr:row>
      <xdr:rowOff>244580</xdr:rowOff>
    </xdr:from>
    <xdr:to>
      <xdr:col>28</xdr:col>
      <xdr:colOff>1492756</xdr:colOff>
      <xdr:row>34</xdr:row>
      <xdr:rowOff>831446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C00-000003000000}"/>
            </a:ext>
          </a:extLst>
        </xdr:cNvPr>
        <xdr:cNvSpPr/>
      </xdr:nvSpPr>
      <xdr:spPr>
        <a:xfrm>
          <a:off x="54528049" y="27914705"/>
          <a:ext cx="5010057" cy="3206241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636203</xdr:colOff>
      <xdr:row>31</xdr:row>
      <xdr:rowOff>166688</xdr:rowOff>
    </xdr:from>
    <xdr:to>
      <xdr:col>32</xdr:col>
      <xdr:colOff>191007</xdr:colOff>
      <xdr:row>35</xdr:row>
      <xdr:rowOff>70846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C00-000004000000}"/>
            </a:ext>
          </a:extLst>
        </xdr:cNvPr>
        <xdr:cNvSpPr/>
      </xdr:nvSpPr>
      <xdr:spPr>
        <a:xfrm>
          <a:off x="60519878" y="27836813"/>
          <a:ext cx="5069779" cy="345698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952500</xdr:colOff>
      <xdr:row>31</xdr:row>
      <xdr:rowOff>190500</xdr:rowOff>
    </xdr:from>
    <xdr:to>
      <xdr:col>34</xdr:col>
      <xdr:colOff>1547812</xdr:colOff>
      <xdr:row>35</xdr:row>
      <xdr:rowOff>23812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4C00-000005000000}"/>
            </a:ext>
          </a:extLst>
        </xdr:cNvPr>
        <xdr:cNvSpPr/>
      </xdr:nvSpPr>
      <xdr:spPr>
        <a:xfrm>
          <a:off x="66351150" y="27860625"/>
          <a:ext cx="5500687" cy="338613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7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</a:t>
          </a:r>
          <a:r>
            <a:rPr lang="th-TH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4</a:t>
          </a:r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pile  </a:t>
          </a:r>
          <a:endParaRPr lang="th-TH" sz="72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95250</xdr:colOff>
      <xdr:row>31</xdr:row>
      <xdr:rowOff>214311</xdr:rowOff>
    </xdr:from>
    <xdr:to>
      <xdr:col>25</xdr:col>
      <xdr:colOff>2844933</xdr:colOff>
      <xdr:row>34</xdr:row>
      <xdr:rowOff>887476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D00-000002000000}"/>
            </a:ext>
          </a:extLst>
        </xdr:cNvPr>
        <xdr:cNvSpPr/>
      </xdr:nvSpPr>
      <xdr:spPr>
        <a:xfrm>
          <a:off x="48891825" y="27884436"/>
          <a:ext cx="4940433" cy="3292540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511774</xdr:colOff>
      <xdr:row>31</xdr:row>
      <xdr:rowOff>244580</xdr:rowOff>
    </xdr:from>
    <xdr:to>
      <xdr:col>28</xdr:col>
      <xdr:colOff>1492756</xdr:colOff>
      <xdr:row>34</xdr:row>
      <xdr:rowOff>831446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D00-000003000000}"/>
            </a:ext>
          </a:extLst>
        </xdr:cNvPr>
        <xdr:cNvSpPr/>
      </xdr:nvSpPr>
      <xdr:spPr>
        <a:xfrm>
          <a:off x="54528049" y="27914705"/>
          <a:ext cx="5010057" cy="3206241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636203</xdr:colOff>
      <xdr:row>31</xdr:row>
      <xdr:rowOff>166688</xdr:rowOff>
    </xdr:from>
    <xdr:to>
      <xdr:col>32</xdr:col>
      <xdr:colOff>191007</xdr:colOff>
      <xdr:row>35</xdr:row>
      <xdr:rowOff>70846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D00-000004000000}"/>
            </a:ext>
          </a:extLst>
        </xdr:cNvPr>
        <xdr:cNvSpPr/>
      </xdr:nvSpPr>
      <xdr:spPr>
        <a:xfrm>
          <a:off x="60519878" y="27836813"/>
          <a:ext cx="5069779" cy="345698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  <xdr:twoCellAnchor>
    <xdr:from>
      <xdr:col>32</xdr:col>
      <xdr:colOff>952500</xdr:colOff>
      <xdr:row>31</xdr:row>
      <xdr:rowOff>190500</xdr:rowOff>
    </xdr:from>
    <xdr:to>
      <xdr:col>34</xdr:col>
      <xdr:colOff>1547812</xdr:colOff>
      <xdr:row>35</xdr:row>
      <xdr:rowOff>23812</xdr:rowOff>
    </xdr:to>
    <xdr:sp macro="" textlink="">
      <xdr:nvSpPr>
        <xdr:cNvPr id="5" name="สี่เหลี่ยมผืนผ้ามุมมน 9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4D00-000005000000}"/>
            </a:ext>
          </a:extLst>
        </xdr:cNvPr>
        <xdr:cNvSpPr/>
      </xdr:nvSpPr>
      <xdr:spPr>
        <a:xfrm>
          <a:off x="66351150" y="27860625"/>
          <a:ext cx="5834062" cy="3386137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 w="38100">
          <a:solidFill>
            <a:schemeClr val="accent6">
              <a:lumMod val="7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ออกแบบ</a:t>
          </a:r>
          <a:endParaRPr lang="en-US" sz="7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Footings </a:t>
          </a:r>
          <a:r>
            <a:rPr lang="th-TH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4</a:t>
          </a:r>
          <a:r>
            <a:rPr lang="en-US" sz="7200" b="1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pile  </a:t>
          </a:r>
          <a:endParaRPr lang="th-TH" sz="7200" b="1">
            <a:solidFill>
              <a:sysClr val="windowText" lastClr="000000"/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95250</xdr:colOff>
      <xdr:row>31</xdr:row>
      <xdr:rowOff>214311</xdr:rowOff>
    </xdr:from>
    <xdr:to>
      <xdr:col>25</xdr:col>
      <xdr:colOff>2844933</xdr:colOff>
      <xdr:row>34</xdr:row>
      <xdr:rowOff>887476</xdr:rowOff>
    </xdr:to>
    <xdr:sp macro="" textlink="">
      <xdr:nvSpPr>
        <xdr:cNvPr id="2" name="สี่เหลี่ยมผืนผ้ามุมมน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4E00-000002000000}"/>
            </a:ext>
          </a:extLst>
        </xdr:cNvPr>
        <xdr:cNvSpPr/>
      </xdr:nvSpPr>
      <xdr:spPr>
        <a:xfrm>
          <a:off x="48891825" y="27884436"/>
          <a:ext cx="4940433" cy="3292540"/>
        </a:xfrm>
        <a:prstGeom prst="roundRect">
          <a:avLst/>
        </a:prstGeom>
        <a:solidFill>
          <a:srgbClr val="E5F07E"/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3800" b="1">
              <a:solidFill>
                <a:schemeClr val="tx2">
                  <a:lumMod val="75000"/>
                  <a:lumOff val="25000"/>
                </a:schemeClr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เมนูหลัก</a:t>
          </a:r>
          <a:endParaRPr lang="th-TH" sz="13800" b="1">
            <a:solidFill>
              <a:schemeClr val="tx2">
                <a:lumMod val="75000"/>
                <a:lumOff val="25000"/>
              </a:schemeClr>
            </a:solidFill>
            <a:effectLst/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26</xdr:col>
      <xdr:colOff>511774</xdr:colOff>
      <xdr:row>31</xdr:row>
      <xdr:rowOff>244580</xdr:rowOff>
    </xdr:from>
    <xdr:to>
      <xdr:col>28</xdr:col>
      <xdr:colOff>1492756</xdr:colOff>
      <xdr:row>34</xdr:row>
      <xdr:rowOff>831446</xdr:rowOff>
    </xdr:to>
    <xdr:sp macro="" textlink="">
      <xdr:nvSpPr>
        <xdr:cNvPr id="3" name="สี่เหลี่ยมผืนผ้ามุมมน 9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4E00-000003000000}"/>
            </a:ext>
          </a:extLst>
        </xdr:cNvPr>
        <xdr:cNvSpPr/>
      </xdr:nvSpPr>
      <xdr:spPr>
        <a:xfrm>
          <a:off x="54528049" y="27914705"/>
          <a:ext cx="5010057" cy="3206241"/>
        </a:xfrm>
        <a:prstGeom prst="roundRect">
          <a:avLst/>
        </a:prstGeom>
        <a:solidFill>
          <a:schemeClr val="accent2">
            <a:lumMod val="60000"/>
            <a:lumOff val="4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7200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ออกแบบ กรอกค่า</a:t>
          </a:r>
          <a:endParaRPr lang="th-TH" sz="71400">
            <a:solidFill>
              <a:schemeClr val="accent5">
                <a:lumMod val="75000"/>
              </a:schemeClr>
            </a:solidFill>
            <a:effectLst/>
          </a:endParaRPr>
        </a:p>
      </xdr:txBody>
    </xdr:sp>
    <xdr:clientData/>
  </xdr:twoCellAnchor>
  <xdr:twoCellAnchor>
    <xdr:from>
      <xdr:col>29</xdr:col>
      <xdr:colOff>636203</xdr:colOff>
      <xdr:row>31</xdr:row>
      <xdr:rowOff>166688</xdr:rowOff>
    </xdr:from>
    <xdr:to>
      <xdr:col>32</xdr:col>
      <xdr:colOff>191007</xdr:colOff>
      <xdr:row>35</xdr:row>
      <xdr:rowOff>70846</xdr:rowOff>
    </xdr:to>
    <xdr:sp macro="" textlink="">
      <xdr:nvSpPr>
        <xdr:cNvPr id="4" name="สี่เหลี่ยมผืนผ้ามุมมน 9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4E00-000004000000}"/>
            </a:ext>
          </a:extLst>
        </xdr:cNvPr>
        <xdr:cNvSpPr/>
      </xdr:nvSpPr>
      <xdr:spPr>
        <a:xfrm>
          <a:off x="60519878" y="27836813"/>
          <a:ext cx="5069779" cy="3456983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38100">
          <a:solidFill>
            <a:schemeClr val="tx1">
              <a:lumMod val="65000"/>
              <a:lumOff val="35000"/>
            </a:schemeClr>
          </a:solidFill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8000">
              <a:solidFill>
                <a:schemeClr val="tx2">
                  <a:lumMod val="75000"/>
                  <a:lumOff val="25000"/>
                </a:schemeClr>
              </a:solidFill>
              <a:effectLst/>
              <a:latin typeface="+mn-lt"/>
              <a:ea typeface="+mn-ea"/>
              <a:cs typeface="+mn-cs"/>
            </a:rPr>
            <a:t>ประมาณราคา</a:t>
          </a:r>
          <a:endParaRPr lang="th-TH" sz="85700">
            <a:solidFill>
              <a:schemeClr val="tx2">
                <a:lumMod val="75000"/>
                <a:lumOff val="25000"/>
              </a:schemeClr>
            </a:solidFill>
            <a:effectLst/>
          </a:endParaRPr>
        </a:p>
      </xdr:txBody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4">
  <rv s="0">
    <v>0</v>
    <v>4</v>
  </rv>
  <rv s="0">
    <v>1</v>
    <v>5</v>
  </rv>
  <rv s="0">
    <v>0</v>
    <v>5</v>
  </rv>
  <rv s="0">
    <v>2</v>
    <v>5</v>
  </rv>
  <rv s="0">
    <v>1</v>
    <v>4</v>
  </rv>
  <rv s="0">
    <v>3</v>
    <v>5</v>
  </rv>
  <rv s="0">
    <v>4</v>
    <v>5</v>
  </rv>
  <rv s="0">
    <v>4</v>
    <v>4</v>
  </rv>
  <rv s="0">
    <v>5</v>
    <v>5</v>
  </rv>
  <rv s="0">
    <v>5</v>
    <v>4</v>
  </rv>
  <rv s="0">
    <v>6</v>
    <v>5</v>
  </rv>
  <rv s="0">
    <v>7</v>
    <v>4</v>
  </rv>
  <rv s="0">
    <v>8</v>
    <v>5</v>
  </rv>
  <rv s="0">
    <v>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</richValueRel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4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21.xml"/><Relationship Id="rId5" Type="http://schemas.openxmlformats.org/officeDocument/2006/relationships/comments" Target="../comments13.xml"/><Relationship Id="rId4" Type="http://schemas.openxmlformats.org/officeDocument/2006/relationships/image" Target="../media/image20.wmf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25.xml"/><Relationship Id="rId5" Type="http://schemas.openxmlformats.org/officeDocument/2006/relationships/comments" Target="../comments17.xml"/><Relationship Id="rId4" Type="http://schemas.openxmlformats.org/officeDocument/2006/relationships/image" Target="../media/image23.wmf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18.xml"/><Relationship Id="rId5" Type="http://schemas.openxmlformats.org/officeDocument/2006/relationships/image" Target="../media/image23.wmf"/><Relationship Id="rId4" Type="http://schemas.openxmlformats.org/officeDocument/2006/relationships/oleObject" Target="../embeddings/oleObject3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20.vml"/><Relationship Id="rId1" Type="http://schemas.openxmlformats.org/officeDocument/2006/relationships/drawing" Target="../drawings/drawing28.xml"/><Relationship Id="rId5" Type="http://schemas.openxmlformats.org/officeDocument/2006/relationships/comments" Target="../comments20.xml"/><Relationship Id="rId4" Type="http://schemas.openxmlformats.org/officeDocument/2006/relationships/image" Target="../media/image23.wmf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22.vml"/><Relationship Id="rId1" Type="http://schemas.openxmlformats.org/officeDocument/2006/relationships/drawing" Target="../drawings/drawing30.xml"/><Relationship Id="rId5" Type="http://schemas.openxmlformats.org/officeDocument/2006/relationships/comments" Target="../comments22.xml"/><Relationship Id="rId4" Type="http://schemas.openxmlformats.org/officeDocument/2006/relationships/image" Target="../media/image29.wmf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2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1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2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3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14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15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16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17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18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19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20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21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22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23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24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25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26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27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28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29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30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31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32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33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34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35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36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37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38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39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40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41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42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43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44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45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46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47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48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49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50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B306A-56EA-438B-9CEC-BCA565E50600}">
  <sheetPr>
    <tabColor theme="8" tint="0.59999389629810485"/>
  </sheetPr>
  <dimension ref="B1:M18"/>
  <sheetViews>
    <sheetView showGridLines="0" zoomScale="81" zoomScaleNormal="81" workbookViewId="0"/>
  </sheetViews>
  <sheetFormatPr defaultColWidth="10.44140625" defaultRowHeight="35.25" customHeight="1"/>
  <sheetData>
    <row r="1" spans="2:13" ht="35.25" customHeight="1" thickBot="1"/>
    <row r="2" spans="2:13" ht="35.25" customHeight="1">
      <c r="B2" s="1287" t="s">
        <v>603</v>
      </c>
      <c r="C2" s="1288"/>
      <c r="D2" s="1288"/>
      <c r="E2" s="1288"/>
      <c r="F2" s="1288"/>
      <c r="G2" s="1288"/>
      <c r="H2" s="1288"/>
      <c r="I2" s="1288"/>
      <c r="J2" s="1288"/>
      <c r="K2" s="1288"/>
      <c r="L2" s="1288"/>
      <c r="M2" s="1289"/>
    </row>
    <row r="3" spans="2:13" ht="35.25" customHeight="1">
      <c r="B3" s="1290"/>
      <c r="C3" s="1291"/>
      <c r="D3" s="1291"/>
      <c r="E3" s="1291"/>
      <c r="F3" s="1291"/>
      <c r="G3" s="1291"/>
      <c r="H3" s="1291"/>
      <c r="I3" s="1291"/>
      <c r="J3" s="1291"/>
      <c r="K3" s="1291"/>
      <c r="L3" s="1291"/>
      <c r="M3" s="1292"/>
    </row>
    <row r="4" spans="2:13" ht="87.75" customHeight="1" thickBot="1">
      <c r="B4" s="1293"/>
      <c r="C4" s="1294"/>
      <c r="D4" s="1294"/>
      <c r="E4" s="1294"/>
      <c r="F4" s="1294"/>
      <c r="G4" s="1294"/>
      <c r="H4" s="1294"/>
      <c r="I4" s="1294"/>
      <c r="J4" s="1294"/>
      <c r="K4" s="1294"/>
      <c r="L4" s="1294"/>
      <c r="M4" s="1295"/>
    </row>
    <row r="5" spans="2:13" ht="35.25" customHeight="1">
      <c r="B5" s="1296"/>
      <c r="C5" s="1297"/>
      <c r="D5" s="1297"/>
      <c r="E5" s="1297"/>
      <c r="F5" s="1297"/>
      <c r="G5" s="1298"/>
      <c r="H5" s="1305"/>
      <c r="I5" s="1306"/>
      <c r="J5" s="1306"/>
      <c r="K5" s="1306"/>
      <c r="L5" s="1306"/>
      <c r="M5" s="1307"/>
    </row>
    <row r="6" spans="2:13" ht="35.25" customHeight="1">
      <c r="B6" s="1299"/>
      <c r="C6" s="1300"/>
      <c r="D6" s="1300"/>
      <c r="E6" s="1300"/>
      <c r="F6" s="1300"/>
      <c r="G6" s="1301"/>
      <c r="H6" s="1308"/>
      <c r="I6" s="1309"/>
      <c r="J6" s="1309"/>
      <c r="K6" s="1309"/>
      <c r="L6" s="1309"/>
      <c r="M6" s="1310"/>
    </row>
    <row r="7" spans="2:13" ht="35.25" customHeight="1" thickBot="1">
      <c r="B7" s="1302"/>
      <c r="C7" s="1303"/>
      <c r="D7" s="1303"/>
      <c r="E7" s="1303"/>
      <c r="F7" s="1303"/>
      <c r="G7" s="1304"/>
      <c r="H7" s="1311"/>
      <c r="I7" s="1312"/>
      <c r="J7" s="1312"/>
      <c r="K7" s="1312"/>
      <c r="L7" s="1312"/>
      <c r="M7" s="1313"/>
    </row>
    <row r="8" spans="2:13" ht="35.25" customHeight="1">
      <c r="B8" s="549"/>
      <c r="C8" s="20"/>
      <c r="D8" s="20"/>
      <c r="E8" s="20"/>
      <c r="F8" s="20"/>
      <c r="G8" s="44"/>
      <c r="M8" s="44"/>
    </row>
    <row r="9" spans="2:13" ht="35.25" customHeight="1">
      <c r="B9" s="549"/>
      <c r="C9" s="20"/>
      <c r="D9" s="20"/>
      <c r="E9" s="20"/>
      <c r="F9" s="20"/>
      <c r="G9" s="44"/>
      <c r="M9" s="44"/>
    </row>
    <row r="10" spans="2:13" ht="35.25" customHeight="1">
      <c r="B10" s="549"/>
      <c r="C10" s="20"/>
      <c r="D10" s="20"/>
      <c r="E10" s="20"/>
      <c r="F10" s="20"/>
      <c r="G10" s="44"/>
      <c r="M10" s="44"/>
    </row>
    <row r="11" spans="2:13" ht="35.25" customHeight="1">
      <c r="B11" s="37"/>
      <c r="G11" s="44"/>
      <c r="M11" s="44"/>
    </row>
    <row r="12" spans="2:13" ht="35.25" customHeight="1">
      <c r="B12" s="37"/>
      <c r="G12" s="44"/>
      <c r="M12" s="44"/>
    </row>
    <row r="13" spans="2:13" ht="35.25" customHeight="1">
      <c r="B13" s="37"/>
      <c r="G13" s="44"/>
      <c r="M13" s="44"/>
    </row>
    <row r="14" spans="2:13" ht="35.25" customHeight="1">
      <c r="B14" s="37"/>
      <c r="G14" s="44"/>
      <c r="M14" s="44"/>
    </row>
    <row r="15" spans="2:13" ht="35.25" customHeight="1">
      <c r="B15" s="37"/>
      <c r="G15" s="44"/>
      <c r="M15" s="44"/>
    </row>
    <row r="16" spans="2:13" ht="35.25" customHeight="1">
      <c r="B16" s="37"/>
      <c r="G16" s="44"/>
      <c r="M16" s="44"/>
    </row>
    <row r="17" spans="2:13" ht="35.25" customHeight="1">
      <c r="B17" s="37"/>
      <c r="G17" s="44"/>
      <c r="M17" s="44"/>
    </row>
    <row r="18" spans="2:13" ht="35.25" customHeight="1" thickBot="1">
      <c r="B18" s="236"/>
      <c r="C18" s="43"/>
      <c r="D18" s="43"/>
      <c r="E18" s="43"/>
      <c r="F18" s="43"/>
      <c r="G18" s="100"/>
      <c r="H18" s="43"/>
      <c r="I18" s="43"/>
      <c r="J18" s="43"/>
      <c r="K18" s="43"/>
      <c r="L18" s="43"/>
      <c r="M18" s="100"/>
    </row>
  </sheetData>
  <sheetProtection algorithmName="SHA-512" hashValue="dKtgjasqWSjgWUIpLTjbMMLqPhZDzSjkaTgprmjhrd3S2BCvhdb0Zx+JaHICQuKQk+GQKH/kCkWYYMDqVAyPvw==" saltValue="rAb4TNxKKyVrZUdfD+OAYw==" spinCount="100000" sheet="1" objects="1" scenarios="1"/>
  <mergeCells count="3">
    <mergeCell ref="B2:M4"/>
    <mergeCell ref="B5:G7"/>
    <mergeCell ref="H5:M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F2785-5F85-4BAA-A485-6CB16D61CD81}">
  <sheetPr>
    <tabColor theme="8" tint="0.59999389629810485"/>
  </sheetPr>
  <dimension ref="B1:M27"/>
  <sheetViews>
    <sheetView showGridLines="0" zoomScale="70" zoomScaleNormal="70" workbookViewId="0">
      <selection activeCell="U10" sqref="U10"/>
    </sheetView>
  </sheetViews>
  <sheetFormatPr defaultColWidth="10.44140625" defaultRowHeight="39.75" customHeight="1"/>
  <sheetData>
    <row r="1" spans="2:13" ht="39.75" customHeight="1" thickBot="1"/>
    <row r="2" spans="2:13" ht="39.75" customHeight="1">
      <c r="B2" s="1314" t="s">
        <v>605</v>
      </c>
      <c r="C2" s="1315"/>
      <c r="D2" s="1315"/>
      <c r="E2" s="1320" t="s">
        <v>606</v>
      </c>
      <c r="F2" s="1321"/>
      <c r="G2" s="1322"/>
      <c r="H2" s="1329" t="s">
        <v>604</v>
      </c>
      <c r="I2" s="1330"/>
      <c r="J2" s="1331"/>
      <c r="K2" s="1338" t="s">
        <v>608</v>
      </c>
      <c r="L2" s="1338"/>
      <c r="M2" s="1339"/>
    </row>
    <row r="3" spans="2:13" ht="39.75" customHeight="1">
      <c r="B3" s="1316"/>
      <c r="C3" s="1317"/>
      <c r="D3" s="1317"/>
      <c r="E3" s="1323"/>
      <c r="F3" s="1324"/>
      <c r="G3" s="1325"/>
      <c r="H3" s="1332"/>
      <c r="I3" s="1333"/>
      <c r="J3" s="1334"/>
      <c r="K3" s="1340"/>
      <c r="L3" s="1340"/>
      <c r="M3" s="1341"/>
    </row>
    <row r="4" spans="2:13" ht="39.75" customHeight="1" thickBot="1">
      <c r="B4" s="1318"/>
      <c r="C4" s="1319"/>
      <c r="D4" s="1319"/>
      <c r="E4" s="1326"/>
      <c r="F4" s="1327"/>
      <c r="G4" s="1328"/>
      <c r="H4" s="1335"/>
      <c r="I4" s="1336"/>
      <c r="J4" s="1337"/>
      <c r="K4" s="1342"/>
      <c r="L4" s="1342"/>
      <c r="M4" s="1343"/>
    </row>
    <row r="5" spans="2:13" ht="39.75" customHeight="1">
      <c r="B5" s="37"/>
      <c r="E5" s="37"/>
      <c r="G5" s="44"/>
      <c r="H5" s="37"/>
      <c r="J5" s="44"/>
      <c r="M5" s="44"/>
    </row>
    <row r="6" spans="2:13" ht="39.75" customHeight="1">
      <c r="B6" s="37"/>
      <c r="E6" s="37"/>
      <c r="G6" s="44"/>
      <c r="H6" s="37"/>
      <c r="J6" s="44"/>
      <c r="M6" s="44"/>
    </row>
    <row r="7" spans="2:13" ht="39.75" customHeight="1">
      <c r="B7" s="37"/>
      <c r="E7" s="37"/>
      <c r="G7" s="44"/>
      <c r="H7" s="37"/>
      <c r="J7" s="44"/>
      <c r="M7" s="44"/>
    </row>
    <row r="8" spans="2:13" ht="39.75" customHeight="1">
      <c r="B8" s="37"/>
      <c r="E8" s="37"/>
      <c r="G8" s="44"/>
      <c r="H8" s="37"/>
      <c r="J8" s="44"/>
      <c r="M8" s="44"/>
    </row>
    <row r="9" spans="2:13" ht="39.75" customHeight="1">
      <c r="B9" s="37"/>
      <c r="E9" s="37"/>
      <c r="G9" s="44"/>
      <c r="H9" s="37"/>
      <c r="J9" s="550" t="s">
        <v>607</v>
      </c>
      <c r="M9" s="44"/>
    </row>
    <row r="10" spans="2:13" ht="39.75" customHeight="1">
      <c r="B10" s="37"/>
      <c r="E10" s="37"/>
      <c r="G10" s="44"/>
      <c r="H10" s="37"/>
      <c r="J10" s="44"/>
      <c r="M10" s="44"/>
    </row>
    <row r="11" spans="2:13" ht="39.75" customHeight="1">
      <c r="B11" s="37"/>
      <c r="E11" s="37"/>
      <c r="G11" s="44"/>
      <c r="H11" s="37"/>
      <c r="J11" s="44"/>
      <c r="M11" s="44"/>
    </row>
    <row r="12" spans="2:13" ht="39.75" customHeight="1">
      <c r="B12" s="37"/>
      <c r="E12" s="37"/>
      <c r="G12" s="44"/>
      <c r="H12" s="37"/>
      <c r="J12" s="44"/>
      <c r="M12" s="44"/>
    </row>
    <row r="13" spans="2:13" ht="39.75" customHeight="1">
      <c r="B13" s="37"/>
      <c r="E13" s="37"/>
      <c r="G13" s="44"/>
      <c r="H13" s="37"/>
      <c r="J13" s="44"/>
      <c r="M13" s="44"/>
    </row>
    <row r="14" spans="2:13" ht="39.75" customHeight="1">
      <c r="B14" s="37"/>
      <c r="E14" s="37"/>
      <c r="G14" s="44"/>
      <c r="H14" s="37"/>
      <c r="J14" s="44"/>
      <c r="M14" s="44"/>
    </row>
    <row r="15" spans="2:13" ht="39.75" customHeight="1">
      <c r="B15" s="37"/>
      <c r="E15" s="37"/>
      <c r="G15" s="44"/>
      <c r="H15" s="37"/>
      <c r="J15" s="44"/>
      <c r="M15" s="44"/>
    </row>
    <row r="16" spans="2:13" ht="39.75" customHeight="1">
      <c r="B16" s="37"/>
      <c r="E16" s="37"/>
      <c r="G16" s="44"/>
      <c r="H16" s="37"/>
      <c r="J16" s="44"/>
      <c r="M16" s="44"/>
    </row>
    <row r="17" spans="2:13" ht="39.75" customHeight="1">
      <c r="B17" s="37"/>
      <c r="E17" s="37"/>
      <c r="G17" s="44"/>
      <c r="H17" s="37"/>
      <c r="J17" s="44"/>
      <c r="M17" s="44"/>
    </row>
    <row r="18" spans="2:13" ht="39.75" customHeight="1">
      <c r="B18" s="37"/>
      <c r="E18" s="37"/>
      <c r="G18" s="44"/>
      <c r="H18" s="37"/>
      <c r="J18" s="44"/>
      <c r="M18" s="44"/>
    </row>
    <row r="19" spans="2:13" ht="39.75" customHeight="1">
      <c r="B19" s="37"/>
      <c r="E19" s="37"/>
      <c r="G19" s="44"/>
      <c r="H19" s="37"/>
      <c r="J19" s="44"/>
      <c r="M19" s="44"/>
    </row>
    <row r="20" spans="2:13" ht="39.75" customHeight="1">
      <c r="B20" s="37"/>
      <c r="E20" s="37"/>
      <c r="G20" s="44"/>
      <c r="H20" s="37"/>
      <c r="J20" s="44"/>
      <c r="M20" s="44"/>
    </row>
    <row r="21" spans="2:13" ht="39.75" customHeight="1">
      <c r="B21" s="37"/>
      <c r="E21" s="37"/>
      <c r="G21" s="44"/>
      <c r="H21" s="37"/>
      <c r="J21" s="44"/>
      <c r="M21" s="44"/>
    </row>
    <row r="22" spans="2:13" ht="39.75" customHeight="1">
      <c r="B22" s="37"/>
      <c r="E22" s="37"/>
      <c r="G22" s="44"/>
      <c r="H22" s="37"/>
      <c r="J22" s="44"/>
      <c r="M22" s="44"/>
    </row>
    <row r="23" spans="2:13" ht="39.75" customHeight="1">
      <c r="B23" s="37"/>
      <c r="E23" s="37"/>
      <c r="G23" s="44"/>
      <c r="H23" s="37"/>
      <c r="J23" s="44"/>
      <c r="M23" s="44"/>
    </row>
    <row r="24" spans="2:13" ht="39.75" customHeight="1">
      <c r="B24" s="37"/>
      <c r="E24" s="37"/>
      <c r="G24" s="44"/>
      <c r="H24" s="37"/>
      <c r="J24" s="44"/>
      <c r="M24" s="44"/>
    </row>
    <row r="25" spans="2:13" ht="39.75" customHeight="1">
      <c r="B25" s="37"/>
      <c r="E25" s="37"/>
      <c r="G25" s="44"/>
      <c r="H25" s="37"/>
      <c r="J25" s="44"/>
      <c r="M25" s="44"/>
    </row>
    <row r="26" spans="2:13" ht="39.75" customHeight="1">
      <c r="B26" s="37"/>
      <c r="E26" s="37"/>
      <c r="G26" s="44"/>
      <c r="H26" s="37"/>
      <c r="J26" s="44"/>
      <c r="M26" s="44"/>
    </row>
    <row r="27" spans="2:13" ht="39.75" customHeight="1" thickBot="1">
      <c r="B27" s="236"/>
      <c r="C27" s="43"/>
      <c r="D27" s="43"/>
      <c r="E27" s="236"/>
      <c r="F27" s="43"/>
      <c r="G27" s="100"/>
      <c r="H27" s="236"/>
      <c r="I27" s="43"/>
      <c r="J27" s="100"/>
      <c r="K27" s="43"/>
      <c r="L27" s="43"/>
      <c r="M27" s="100"/>
    </row>
  </sheetData>
  <sheetProtection algorithmName="SHA-512" hashValue="2IZ7GY9YqHq/3nm/TeDtfTKFB2OOqQTeaFGIDQb4Td+ZlzJFwmGapYAbqiu/qAraD7M9aJi7GJbrO1u+a445+w==" saltValue="+pM2BLgbMJPCb9LT2XERfQ==" spinCount="100000" sheet="1" objects="1" scenarios="1"/>
  <mergeCells count="4">
    <mergeCell ref="B2:D4"/>
    <mergeCell ref="E2:G4"/>
    <mergeCell ref="H2:J4"/>
    <mergeCell ref="K2:M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4C4FA-C6AD-4C11-8597-F8B0B38A2039}">
  <sheetPr>
    <tabColor theme="8" tint="0.59999389629810485"/>
  </sheetPr>
  <dimension ref="B1:M27"/>
  <sheetViews>
    <sheetView showGridLines="0" zoomScale="70" zoomScaleNormal="70" workbookViewId="0"/>
  </sheetViews>
  <sheetFormatPr defaultColWidth="10.44140625" defaultRowHeight="39.75" customHeight="1"/>
  <sheetData>
    <row r="1" spans="2:13" ht="39.75" customHeight="1" thickBot="1"/>
    <row r="2" spans="2:13" ht="39.75" customHeight="1">
      <c r="B2" s="1314" t="s">
        <v>605</v>
      </c>
      <c r="C2" s="1315"/>
      <c r="D2" s="1315"/>
      <c r="E2" s="1320" t="s">
        <v>606</v>
      </c>
      <c r="F2" s="1321"/>
      <c r="G2" s="1322"/>
      <c r="H2" s="1329" t="s">
        <v>604</v>
      </c>
      <c r="I2" s="1330"/>
      <c r="J2" s="1331"/>
      <c r="K2" s="1344" t="s">
        <v>609</v>
      </c>
      <c r="L2" s="1344"/>
      <c r="M2" s="1345"/>
    </row>
    <row r="3" spans="2:13" ht="39.75" customHeight="1">
      <c r="B3" s="1316"/>
      <c r="C3" s="1317"/>
      <c r="D3" s="1317"/>
      <c r="E3" s="1323"/>
      <c r="F3" s="1324"/>
      <c r="G3" s="1325"/>
      <c r="H3" s="1332"/>
      <c r="I3" s="1333"/>
      <c r="J3" s="1334"/>
      <c r="K3" s="1346"/>
      <c r="L3" s="1346"/>
      <c r="M3" s="1347"/>
    </row>
    <row r="4" spans="2:13" ht="39.75" customHeight="1" thickBot="1">
      <c r="B4" s="1318"/>
      <c r="C4" s="1319"/>
      <c r="D4" s="1319"/>
      <c r="E4" s="1326"/>
      <c r="F4" s="1327"/>
      <c r="G4" s="1328"/>
      <c r="H4" s="1335"/>
      <c r="I4" s="1336"/>
      <c r="J4" s="1337"/>
      <c r="K4" s="1348"/>
      <c r="L4" s="1348"/>
      <c r="M4" s="1349"/>
    </row>
    <row r="5" spans="2:13" ht="39.75" customHeight="1">
      <c r="B5" s="37"/>
      <c r="E5" s="37"/>
      <c r="G5" s="44"/>
      <c r="H5" s="37"/>
      <c r="J5" s="44"/>
      <c r="M5" s="44"/>
    </row>
    <row r="6" spans="2:13" ht="39.75" customHeight="1">
      <c r="B6" s="37"/>
      <c r="E6" s="37"/>
      <c r="G6" s="44"/>
      <c r="H6" s="37"/>
      <c r="J6" s="44"/>
      <c r="M6" s="44"/>
    </row>
    <row r="7" spans="2:13" ht="39.75" customHeight="1">
      <c r="B7" s="37"/>
      <c r="E7" s="37"/>
      <c r="G7" s="44"/>
      <c r="H7" s="37"/>
      <c r="J7" s="44"/>
      <c r="M7" s="44"/>
    </row>
    <row r="8" spans="2:13" ht="39.75" customHeight="1">
      <c r="B8" s="37"/>
      <c r="E8" s="37"/>
      <c r="G8" s="44"/>
      <c r="H8" s="37"/>
      <c r="J8" s="44"/>
      <c r="M8" s="44"/>
    </row>
    <row r="9" spans="2:13" ht="39.75" customHeight="1">
      <c r="B9" s="37"/>
      <c r="E9" s="37"/>
      <c r="G9" s="44"/>
      <c r="H9" s="37"/>
      <c r="J9" s="550" t="s">
        <v>607</v>
      </c>
      <c r="M9" s="44"/>
    </row>
    <row r="10" spans="2:13" ht="39.75" customHeight="1">
      <c r="B10" s="37"/>
      <c r="E10" s="37"/>
      <c r="G10" s="44"/>
      <c r="H10" s="37"/>
      <c r="J10" s="44"/>
      <c r="M10" s="44"/>
    </row>
    <row r="11" spans="2:13" ht="39.75" customHeight="1">
      <c r="B11" s="37"/>
      <c r="E11" s="37"/>
      <c r="G11" s="44"/>
      <c r="H11" s="37"/>
      <c r="J11" s="44"/>
      <c r="M11" s="44"/>
    </row>
    <row r="12" spans="2:13" ht="39.75" customHeight="1">
      <c r="B12" s="37"/>
      <c r="E12" s="37"/>
      <c r="G12" s="44"/>
      <c r="H12" s="37"/>
      <c r="J12" s="44"/>
      <c r="M12" s="44"/>
    </row>
    <row r="13" spans="2:13" ht="39.75" customHeight="1">
      <c r="B13" s="37"/>
      <c r="E13" s="37"/>
      <c r="G13" s="44"/>
      <c r="H13" s="37"/>
      <c r="J13" s="44"/>
      <c r="M13" s="44"/>
    </row>
    <row r="14" spans="2:13" ht="39.75" customHeight="1">
      <c r="B14" s="37"/>
      <c r="E14" s="37"/>
      <c r="G14" s="44"/>
      <c r="H14" s="37"/>
      <c r="J14" s="44"/>
      <c r="M14" s="44"/>
    </row>
    <row r="15" spans="2:13" ht="39.75" customHeight="1">
      <c r="B15" s="37"/>
      <c r="E15" s="37"/>
      <c r="G15" s="44"/>
      <c r="H15" s="37"/>
      <c r="J15" s="44"/>
      <c r="M15" s="44"/>
    </row>
    <row r="16" spans="2:13" ht="39.75" customHeight="1">
      <c r="B16" s="37"/>
      <c r="E16" s="37"/>
      <c r="G16" s="44"/>
      <c r="H16" s="37"/>
      <c r="J16" s="44"/>
      <c r="M16" s="44"/>
    </row>
    <row r="17" spans="2:13" ht="39.75" customHeight="1">
      <c r="B17" s="37"/>
      <c r="E17" s="37"/>
      <c r="G17" s="44"/>
      <c r="H17" s="37"/>
      <c r="J17" s="44"/>
      <c r="M17" s="44"/>
    </row>
    <row r="18" spans="2:13" ht="39.75" customHeight="1">
      <c r="B18" s="37"/>
      <c r="E18" s="37"/>
      <c r="G18" s="44"/>
      <c r="H18" s="37"/>
      <c r="J18" s="44"/>
      <c r="M18" s="44"/>
    </row>
    <row r="19" spans="2:13" ht="39.75" customHeight="1">
      <c r="B19" s="37"/>
      <c r="E19" s="37"/>
      <c r="G19" s="44"/>
      <c r="H19" s="37"/>
      <c r="J19" s="44"/>
      <c r="M19" s="44"/>
    </row>
    <row r="20" spans="2:13" ht="39.75" customHeight="1">
      <c r="B20" s="37"/>
      <c r="E20" s="37"/>
      <c r="G20" s="44"/>
      <c r="H20" s="37"/>
      <c r="J20" s="44"/>
      <c r="M20" s="44"/>
    </row>
    <row r="21" spans="2:13" ht="39.75" customHeight="1">
      <c r="B21" s="37"/>
      <c r="E21" s="37"/>
      <c r="G21" s="44"/>
      <c r="H21" s="37"/>
      <c r="J21" s="44"/>
      <c r="M21" s="44"/>
    </row>
    <row r="22" spans="2:13" ht="39.75" customHeight="1">
      <c r="B22" s="37"/>
      <c r="E22" s="37"/>
      <c r="G22" s="44"/>
      <c r="H22" s="37"/>
      <c r="J22" s="44"/>
      <c r="M22" s="44"/>
    </row>
    <row r="23" spans="2:13" ht="39.75" customHeight="1">
      <c r="B23" s="37"/>
      <c r="E23" s="37"/>
      <c r="G23" s="44"/>
      <c r="H23" s="37"/>
      <c r="J23" s="44"/>
      <c r="M23" s="44"/>
    </row>
    <row r="24" spans="2:13" ht="39.75" customHeight="1">
      <c r="B24" s="37"/>
      <c r="E24" s="37"/>
      <c r="G24" s="44"/>
      <c r="H24" s="37"/>
      <c r="J24" s="44"/>
      <c r="M24" s="44"/>
    </row>
    <row r="25" spans="2:13" ht="39.75" customHeight="1">
      <c r="B25" s="37"/>
      <c r="E25" s="37"/>
      <c r="G25" s="44"/>
      <c r="H25" s="37"/>
      <c r="J25" s="44"/>
      <c r="M25" s="44"/>
    </row>
    <row r="26" spans="2:13" ht="39.75" customHeight="1">
      <c r="B26" s="37"/>
      <c r="E26" s="37"/>
      <c r="G26" s="44"/>
      <c r="H26" s="37"/>
      <c r="J26" s="44"/>
      <c r="M26" s="44"/>
    </row>
    <row r="27" spans="2:13" ht="39.75" customHeight="1" thickBot="1">
      <c r="B27" s="236"/>
      <c r="C27" s="43"/>
      <c r="D27" s="43"/>
      <c r="E27" s="236"/>
      <c r="F27" s="43"/>
      <c r="G27" s="100"/>
      <c r="H27" s="236"/>
      <c r="I27" s="43"/>
      <c r="J27" s="100"/>
      <c r="K27" s="43"/>
      <c r="L27" s="43"/>
      <c r="M27" s="100"/>
    </row>
  </sheetData>
  <sheetProtection algorithmName="SHA-512" hashValue="BKKmzs2rIYd7OCHEj6oDOCsWpJ7KHEOtNTk8bkmPeqP4nkvJ872H9Lc3G5UhKMa3/DPiOLZcfolAS7FShVSIxw==" saltValue="ofbU4Qdn+a+vGK2oqsbW3Q==" spinCount="100000" sheet="1" objects="1" scenarios="1"/>
  <mergeCells count="4">
    <mergeCell ref="B2:D4"/>
    <mergeCell ref="E2:G4"/>
    <mergeCell ref="H2:J4"/>
    <mergeCell ref="K2:M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498C7-5566-4447-ACA1-E9C12CF51A75}">
  <sheetPr>
    <tabColor rgb="FFFFFF00"/>
  </sheetPr>
  <dimension ref="B1:K9"/>
  <sheetViews>
    <sheetView showGridLines="0" zoomScale="70" zoomScaleNormal="70" workbookViewId="0">
      <selection activeCell="H9" sqref="H9"/>
    </sheetView>
  </sheetViews>
  <sheetFormatPr defaultColWidth="10.44140625" defaultRowHeight="35.25" customHeight="1"/>
  <cols>
    <col min="4" max="4" width="15.6640625" customWidth="1"/>
    <col min="10" max="10" width="1.77734375" customWidth="1"/>
    <col min="11" max="11" width="10.44140625" hidden="1" customWidth="1"/>
  </cols>
  <sheetData>
    <row r="1" spans="2:11" ht="35.25" customHeight="1" thickBot="1"/>
    <row r="2" spans="2:11" ht="35.25" customHeight="1">
      <c r="B2" s="1354" t="s">
        <v>760</v>
      </c>
      <c r="C2" s="1355"/>
      <c r="D2" s="1356"/>
      <c r="E2" s="29"/>
      <c r="F2" s="29"/>
    </row>
    <row r="3" spans="2:11" ht="35.25" customHeight="1">
      <c r="B3" s="1357"/>
      <c r="C3" s="1358"/>
      <c r="D3" s="1359"/>
      <c r="E3" s="29"/>
      <c r="F3" s="29"/>
    </row>
    <row r="4" spans="2:11" ht="49.15" customHeight="1">
      <c r="B4" s="1350" t="s">
        <v>761</v>
      </c>
      <c r="C4" s="1351"/>
      <c r="D4" s="1166">
        <v>1.4</v>
      </c>
    </row>
    <row r="5" spans="2:11" ht="49.15" customHeight="1" thickBot="1">
      <c r="B5" s="1352" t="s">
        <v>762</v>
      </c>
      <c r="C5" s="1353"/>
      <c r="D5" s="1167">
        <v>1.7</v>
      </c>
      <c r="K5" s="287">
        <v>140</v>
      </c>
    </row>
    <row r="6" spans="2:11" ht="35.25" customHeight="1" thickBot="1">
      <c r="K6" s="287">
        <v>180</v>
      </c>
    </row>
    <row r="7" spans="2:11" ht="35.25" customHeight="1">
      <c r="B7" s="1360" t="s">
        <v>40</v>
      </c>
      <c r="C7" s="1362">
        <v>240</v>
      </c>
      <c r="D7" s="1363"/>
      <c r="K7" s="287">
        <v>210</v>
      </c>
    </row>
    <row r="8" spans="2:11" ht="35.25" customHeight="1" thickBot="1">
      <c r="B8" s="1361"/>
      <c r="C8" s="1364"/>
      <c r="D8" s="1365"/>
      <c r="K8" s="287">
        <v>240</v>
      </c>
    </row>
    <row r="9" spans="2:11" ht="35.25" customHeight="1">
      <c r="K9" s="287">
        <v>280</v>
      </c>
    </row>
  </sheetData>
  <sheetProtection algorithmName="SHA-512" hashValue="k9zIXFtWQGWru0SN0x/v6AOndKTOE7KUM9356NX5QoF3cr0BX0powByVLtHwJympmbOR6+KwjPjYh6l5R7p+6A==" saltValue="4t7yof60iyJmS4JSC/snHw==" spinCount="100000" sheet="1" objects="1" scenarios="1"/>
  <mergeCells count="5">
    <mergeCell ref="B4:C4"/>
    <mergeCell ref="B5:C5"/>
    <mergeCell ref="B2:D3"/>
    <mergeCell ref="B7:B8"/>
    <mergeCell ref="C7:D8"/>
  </mergeCells>
  <dataValidations count="1">
    <dataValidation type="list" allowBlank="1" showInputMessage="1" showErrorMessage="1" sqref="C7:D8" xr:uid="{AD7ED0A2-E350-4CF0-92CC-AD914F49DD25}">
      <formula1>$K$5:$K$9</formula1>
    </dataValidation>
  </dataValidation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DBEB-C4B6-4B3E-AE5D-52DEC4AD1923}">
  <sheetPr codeName="Sheet23">
    <tabColor rgb="FFFFFF00"/>
  </sheetPr>
  <dimension ref="B1:AL73"/>
  <sheetViews>
    <sheetView showGridLines="0" zoomScale="38" zoomScaleNormal="38" workbookViewId="0">
      <selection activeCell="K26" sqref="K26"/>
    </sheetView>
  </sheetViews>
  <sheetFormatPr defaultColWidth="25.5546875" defaultRowHeight="42" customHeight="1"/>
  <cols>
    <col min="2" max="2" width="34.5546875" customWidth="1"/>
    <col min="3" max="3" width="35.33203125" customWidth="1"/>
    <col min="4" max="4" width="32.33203125" customWidth="1"/>
    <col min="5" max="5" width="27.77734375" customWidth="1"/>
    <col min="6" max="6" width="37.109375" customWidth="1"/>
    <col min="7" max="7" width="26.6640625" customWidth="1"/>
    <col min="8" max="8" width="15.33203125" customWidth="1"/>
    <col min="9" max="9" width="13.109375" customWidth="1"/>
    <col min="10" max="10" width="33.33203125" customWidth="1"/>
    <col min="11" max="11" width="36.6640625" customWidth="1"/>
    <col min="12" max="12" width="42.88671875" customWidth="1"/>
    <col min="13" max="13" width="56.109375" customWidth="1"/>
    <col min="14" max="14" width="38.6640625" customWidth="1"/>
    <col min="15" max="15" width="31.77734375" customWidth="1"/>
    <col min="16" max="16" width="37.77734375" customWidth="1"/>
    <col min="17" max="17" width="29.5546875" customWidth="1"/>
    <col min="18" max="18" width="28" customWidth="1"/>
    <col min="19" max="19" width="26" customWidth="1"/>
    <col min="20" max="20" width="28.21875" customWidth="1"/>
    <col min="21" max="21" width="16.88671875" customWidth="1"/>
    <col min="22" max="22" width="17.109375" customWidth="1"/>
    <col min="23" max="23" width="34.21875" customWidth="1"/>
    <col min="24" max="24" width="7.3320312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16.44140625" customWidth="1"/>
  </cols>
  <sheetData>
    <row r="1" spans="2:23" ht="51" customHeight="1">
      <c r="E1" s="278"/>
      <c r="F1" s="278"/>
      <c r="G1" s="278"/>
      <c r="H1" s="279"/>
      <c r="I1" s="278"/>
      <c r="J1" s="278"/>
      <c r="K1" s="278"/>
      <c r="L1" s="278"/>
      <c r="M1" s="278"/>
      <c r="N1" s="278"/>
      <c r="S1" s="278"/>
      <c r="T1" s="278"/>
      <c r="U1" s="278"/>
      <c r="V1" s="278"/>
      <c r="W1" s="278"/>
    </row>
    <row r="2" spans="2:23" ht="78" customHeight="1" thickBot="1">
      <c r="E2" s="278"/>
      <c r="F2" s="278"/>
      <c r="G2" s="278"/>
      <c r="H2" s="279"/>
      <c r="I2" s="278"/>
      <c r="J2" s="278"/>
      <c r="K2" s="278"/>
      <c r="L2" s="278"/>
      <c r="M2" s="278"/>
      <c r="N2" s="278"/>
      <c r="S2" s="278"/>
      <c r="T2" s="278"/>
      <c r="U2" s="278"/>
      <c r="V2" s="278"/>
      <c r="W2" s="278"/>
    </row>
    <row r="3" spans="2:23" ht="94.5" customHeight="1">
      <c r="B3" s="1376" t="s">
        <v>467</v>
      </c>
      <c r="C3" s="1377"/>
      <c r="E3" s="1372" t="s">
        <v>884</v>
      </c>
      <c r="F3" s="1373"/>
      <c r="G3" s="1373"/>
      <c r="H3" s="1374"/>
      <c r="J3" s="1370" t="s">
        <v>345</v>
      </c>
      <c r="K3" s="1371"/>
      <c r="M3" s="1389" t="s">
        <v>889</v>
      </c>
      <c r="N3" s="1390"/>
    </row>
    <row r="4" spans="2:23" ht="64.5" customHeight="1">
      <c r="B4" s="452" t="s">
        <v>469</v>
      </c>
      <c r="C4" s="452" t="s">
        <v>470</v>
      </c>
      <c r="E4" s="287" t="s">
        <v>26</v>
      </c>
      <c r="F4" s="285" t="s">
        <v>471</v>
      </c>
      <c r="G4" s="287" t="s">
        <v>131</v>
      </c>
      <c r="H4" s="1172">
        <v>5</v>
      </c>
      <c r="J4" s="281" t="s">
        <v>353</v>
      </c>
      <c r="K4" s="281" t="s">
        <v>355</v>
      </c>
      <c r="M4" s="1128" t="s">
        <v>410</v>
      </c>
      <c r="N4" s="1174">
        <v>5</v>
      </c>
    </row>
    <row r="5" spans="2:23" ht="81.75" customHeight="1">
      <c r="B5" s="452">
        <v>140</v>
      </c>
      <c r="C5" s="1168">
        <v>2399</v>
      </c>
      <c r="D5" s="1129"/>
      <c r="E5" s="452" t="s">
        <v>31</v>
      </c>
      <c r="F5" s="452"/>
      <c r="G5" s="452" t="s">
        <v>133</v>
      </c>
      <c r="H5" s="1168">
        <v>10.9</v>
      </c>
      <c r="I5" s="1129"/>
      <c r="J5" s="452">
        <v>6</v>
      </c>
      <c r="K5" s="1173">
        <v>1</v>
      </c>
      <c r="L5" s="1129"/>
      <c r="M5" s="1128" t="s">
        <v>550</v>
      </c>
      <c r="N5" s="1174">
        <v>10</v>
      </c>
      <c r="O5" s="1129"/>
    </row>
    <row r="6" spans="2:23" ht="59.25" customHeight="1">
      <c r="B6" s="452">
        <v>180</v>
      </c>
      <c r="C6" s="1168">
        <v>2384</v>
      </c>
      <c r="D6" s="1129"/>
      <c r="E6" s="452" t="s">
        <v>34</v>
      </c>
      <c r="F6" s="1130"/>
      <c r="G6" s="452" t="s">
        <v>135</v>
      </c>
      <c r="H6" s="1168">
        <v>19.2</v>
      </c>
      <c r="I6" s="1129"/>
      <c r="J6" s="452">
        <v>9</v>
      </c>
      <c r="K6" s="1173">
        <v>2.2000000000000002</v>
      </c>
      <c r="L6" s="1129"/>
      <c r="M6" s="1128" t="s">
        <v>554</v>
      </c>
      <c r="N6" s="1174">
        <v>30</v>
      </c>
      <c r="O6" s="1129"/>
    </row>
    <row r="7" spans="2:23" ht="56.25" customHeight="1" thickBot="1">
      <c r="B7" s="452">
        <v>210</v>
      </c>
      <c r="C7" s="1168">
        <v>2420</v>
      </c>
      <c r="D7" s="1129"/>
      <c r="E7" s="452" t="s">
        <v>600</v>
      </c>
      <c r="F7" s="1130"/>
      <c r="G7" s="452" t="s">
        <v>487</v>
      </c>
      <c r="H7" s="1168">
        <v>29.7</v>
      </c>
      <c r="I7" s="1129"/>
      <c r="J7" s="452">
        <v>12</v>
      </c>
      <c r="K7" s="1173">
        <v>3.2</v>
      </c>
      <c r="L7" s="1129"/>
      <c r="M7" s="1138" t="s">
        <v>551</v>
      </c>
      <c r="N7" s="1171">
        <v>30</v>
      </c>
      <c r="O7" s="1129"/>
    </row>
    <row r="8" spans="2:23" ht="48" customHeight="1">
      <c r="B8" s="452">
        <v>240</v>
      </c>
      <c r="C8" s="1168">
        <v>2457</v>
      </c>
      <c r="D8" s="1129"/>
      <c r="E8" s="452" t="s">
        <v>601</v>
      </c>
      <c r="F8" s="1130"/>
      <c r="G8" s="452" t="s">
        <v>488</v>
      </c>
      <c r="H8" s="1168">
        <v>47.9</v>
      </c>
      <c r="I8" s="1129"/>
      <c r="J8" s="452">
        <v>15</v>
      </c>
      <c r="K8" s="1173">
        <v>5</v>
      </c>
      <c r="L8" s="1129"/>
      <c r="M8" s="744"/>
      <c r="N8" s="744"/>
      <c r="O8" s="1129"/>
    </row>
    <row r="9" spans="2:23" ht="42" customHeight="1" thickBot="1">
      <c r="B9" s="452">
        <v>280</v>
      </c>
      <c r="C9" s="1168">
        <v>2529</v>
      </c>
      <c r="D9" s="1129"/>
      <c r="E9" s="452" t="s">
        <v>602</v>
      </c>
      <c r="F9" s="1130"/>
      <c r="G9" s="452" t="s">
        <v>140</v>
      </c>
      <c r="H9" s="1168">
        <v>83</v>
      </c>
      <c r="I9" s="1129"/>
      <c r="J9" s="452">
        <v>16</v>
      </c>
      <c r="K9" s="1173">
        <v>5.7</v>
      </c>
      <c r="L9" s="1129"/>
      <c r="M9" s="744"/>
      <c r="N9" s="744"/>
      <c r="O9" s="1129"/>
    </row>
    <row r="10" spans="2:23" ht="83.25" customHeight="1" thickBot="1">
      <c r="B10" s="1129"/>
      <c r="C10" s="1129"/>
      <c r="D10" s="1129"/>
      <c r="E10" s="452" t="s">
        <v>38</v>
      </c>
      <c r="F10" s="452" t="s">
        <v>472</v>
      </c>
      <c r="G10" s="452" t="s">
        <v>134</v>
      </c>
      <c r="H10" s="1168">
        <v>19.600000000000001</v>
      </c>
      <c r="I10" s="1129"/>
      <c r="J10" s="452">
        <v>19</v>
      </c>
      <c r="K10" s="1173">
        <v>6.9</v>
      </c>
      <c r="L10" s="1129"/>
      <c r="M10" s="1389" t="s">
        <v>890</v>
      </c>
      <c r="N10" s="1390"/>
      <c r="O10" s="1129"/>
    </row>
    <row r="11" spans="2:23" ht="77.25" customHeight="1" thickBot="1">
      <c r="B11" s="1131" t="s">
        <v>885</v>
      </c>
      <c r="C11" s="1169">
        <v>466</v>
      </c>
      <c r="D11" s="1129"/>
      <c r="E11" s="452" t="s">
        <v>39</v>
      </c>
      <c r="F11" s="452"/>
      <c r="G11" s="452" t="s">
        <v>136</v>
      </c>
      <c r="H11" s="1168">
        <v>34.6</v>
      </c>
      <c r="I11" s="1129"/>
      <c r="J11" s="452">
        <v>20</v>
      </c>
      <c r="K11" s="1173">
        <v>7.6</v>
      </c>
      <c r="L11" s="1129"/>
      <c r="M11" s="1139" t="s">
        <v>892</v>
      </c>
      <c r="N11" s="1133" t="s">
        <v>891</v>
      </c>
      <c r="O11" s="1129"/>
    </row>
    <row r="12" spans="2:23" ht="64.5" customHeight="1">
      <c r="B12" s="1129"/>
      <c r="C12" s="1129"/>
      <c r="D12" s="1129"/>
      <c r="E12" s="452" t="s">
        <v>42</v>
      </c>
      <c r="F12" s="452"/>
      <c r="G12" s="452" t="s">
        <v>137</v>
      </c>
      <c r="H12" s="1168">
        <v>54</v>
      </c>
      <c r="I12" s="1129"/>
      <c r="J12" s="452">
        <v>25</v>
      </c>
      <c r="K12" s="1173">
        <v>11.9</v>
      </c>
      <c r="L12" s="1129"/>
      <c r="M12" s="1128">
        <v>6</v>
      </c>
      <c r="N12" s="1174">
        <v>5</v>
      </c>
      <c r="O12" s="1129"/>
    </row>
    <row r="13" spans="2:23" ht="61.5" customHeight="1">
      <c r="D13" s="1129"/>
      <c r="E13" s="452" t="s">
        <v>46</v>
      </c>
      <c r="F13" s="452"/>
      <c r="G13" s="452" t="s">
        <v>138</v>
      </c>
      <c r="H13" s="1168">
        <v>84.3</v>
      </c>
      <c r="I13" s="1129"/>
      <c r="J13" s="452">
        <v>28</v>
      </c>
      <c r="K13" s="1173">
        <v>15</v>
      </c>
      <c r="L13" s="1129"/>
      <c r="M13" s="1128">
        <v>9</v>
      </c>
      <c r="N13" s="1174">
        <v>7</v>
      </c>
      <c r="O13" s="1129"/>
    </row>
    <row r="14" spans="2:23" ht="61.5" customHeight="1">
      <c r="B14" s="1129"/>
      <c r="C14" s="1129"/>
      <c r="D14" s="1129"/>
      <c r="E14" s="452" t="s">
        <v>489</v>
      </c>
      <c r="F14" s="452"/>
      <c r="G14" s="452" t="s">
        <v>139</v>
      </c>
      <c r="H14" s="1168">
        <v>100.62</v>
      </c>
      <c r="I14" s="1129"/>
      <c r="J14" s="452">
        <v>32</v>
      </c>
      <c r="K14" s="1173">
        <v>19.600000000000001</v>
      </c>
      <c r="L14" s="1129"/>
      <c r="M14" s="1128">
        <v>12</v>
      </c>
      <c r="N14" s="1174">
        <v>9</v>
      </c>
      <c r="O14" s="1129"/>
    </row>
    <row r="15" spans="2:23" ht="63" customHeight="1" thickBot="1">
      <c r="B15" s="1129"/>
      <c r="C15" s="1129"/>
      <c r="D15" s="1129"/>
      <c r="E15" s="452" t="s">
        <v>50</v>
      </c>
      <c r="F15" s="452" t="s">
        <v>473</v>
      </c>
      <c r="G15" s="452" t="s">
        <v>134</v>
      </c>
      <c r="H15" s="1168">
        <v>19.399999999999999</v>
      </c>
      <c r="I15" s="1129"/>
      <c r="J15" s="1129"/>
      <c r="K15" s="1129"/>
      <c r="L15" s="1129"/>
      <c r="M15" s="1128">
        <v>16</v>
      </c>
      <c r="N15" s="1174">
        <v>11</v>
      </c>
      <c r="O15" s="1129"/>
    </row>
    <row r="16" spans="2:23" ht="73.5" customHeight="1">
      <c r="B16" s="1387" t="s">
        <v>886</v>
      </c>
      <c r="C16" s="1388"/>
      <c r="D16" s="1129"/>
      <c r="E16" s="452" t="s">
        <v>52</v>
      </c>
      <c r="F16" s="452"/>
      <c r="G16" s="452" t="s">
        <v>136</v>
      </c>
      <c r="H16" s="1168">
        <v>34.200000000000003</v>
      </c>
      <c r="I16" s="1129"/>
      <c r="J16" s="1129"/>
      <c r="K16" s="1129"/>
      <c r="L16" s="1129"/>
      <c r="M16" s="1128">
        <v>20</v>
      </c>
      <c r="N16" s="1174">
        <v>13</v>
      </c>
      <c r="O16" s="1129"/>
    </row>
    <row r="17" spans="2:23" ht="61.5" customHeight="1" thickBot="1">
      <c r="B17" s="1132" t="s">
        <v>354</v>
      </c>
      <c r="C17" s="1133" t="s">
        <v>887</v>
      </c>
      <c r="D17" s="1129"/>
      <c r="E17" s="452" t="s">
        <v>55</v>
      </c>
      <c r="F17" s="452"/>
      <c r="G17" s="452" t="s">
        <v>137</v>
      </c>
      <c r="H17" s="1168">
        <v>53.4</v>
      </c>
      <c r="I17" s="1129"/>
      <c r="J17" s="1129"/>
      <c r="K17" s="1129"/>
      <c r="L17" s="1129"/>
      <c r="M17" s="1138">
        <v>25</v>
      </c>
      <c r="N17" s="1171">
        <v>15</v>
      </c>
      <c r="O17" s="1129"/>
    </row>
    <row r="18" spans="2:23" ht="64.5" customHeight="1" thickBot="1">
      <c r="B18" s="1170">
        <v>150</v>
      </c>
      <c r="C18" s="1171">
        <v>139</v>
      </c>
      <c r="D18" s="1129"/>
      <c r="E18" s="452" t="s">
        <v>56</v>
      </c>
      <c r="F18" s="452"/>
      <c r="G18" s="452" t="s">
        <v>138</v>
      </c>
      <c r="H18" s="1168">
        <v>83.3</v>
      </c>
      <c r="I18" s="1129"/>
      <c r="J18" s="1129"/>
      <c r="K18" s="1129"/>
      <c r="L18" s="1129"/>
      <c r="M18" s="1138">
        <v>28</v>
      </c>
      <c r="N18" s="1171">
        <v>15</v>
      </c>
      <c r="O18" s="1129"/>
    </row>
    <row r="19" spans="2:23" ht="42" customHeight="1">
      <c r="B19" s="1129"/>
      <c r="C19" s="1129"/>
      <c r="D19" s="1129"/>
      <c r="E19" s="452" t="s">
        <v>490</v>
      </c>
      <c r="F19" s="452"/>
      <c r="G19" s="452" t="s">
        <v>139</v>
      </c>
      <c r="H19" s="1168">
        <v>104</v>
      </c>
      <c r="I19" s="1134"/>
      <c r="J19" s="1129"/>
      <c r="K19" s="1134"/>
      <c r="L19" s="1129"/>
      <c r="M19" s="1129"/>
      <c r="N19" s="1129"/>
      <c r="O19" s="1129"/>
    </row>
    <row r="20" spans="2:23" ht="42" customHeight="1">
      <c r="B20" s="1129"/>
      <c r="C20" s="1129"/>
      <c r="D20" s="1129"/>
      <c r="E20" s="1129"/>
      <c r="F20" s="1129"/>
      <c r="G20" s="1129"/>
      <c r="H20" s="1129"/>
      <c r="I20" s="1134"/>
      <c r="J20" s="1129"/>
      <c r="K20" s="1134"/>
      <c r="L20" s="1129"/>
      <c r="M20" s="1129"/>
      <c r="N20" s="1129"/>
      <c r="O20" s="1129"/>
    </row>
    <row r="21" spans="2:23" ht="42" customHeight="1">
      <c r="B21" s="1129"/>
      <c r="C21" s="1129"/>
      <c r="D21" s="1129"/>
      <c r="E21" s="1129"/>
      <c r="F21" s="1129"/>
      <c r="G21" s="1129"/>
      <c r="H21" s="1129"/>
      <c r="I21" s="1134"/>
      <c r="J21" s="1129"/>
      <c r="K21" s="1134"/>
      <c r="L21" s="1129"/>
      <c r="M21" s="1129"/>
      <c r="N21" s="1129"/>
      <c r="O21" s="1129"/>
    </row>
    <row r="22" spans="2:23" ht="42" customHeight="1">
      <c r="B22" s="1129"/>
      <c r="C22" s="1129"/>
      <c r="D22" s="1129"/>
      <c r="E22" s="1129"/>
      <c r="F22" s="1129"/>
      <c r="G22" s="1129"/>
      <c r="H22" s="1129"/>
      <c r="I22" s="1134"/>
      <c r="J22" s="1129"/>
      <c r="K22" s="1134"/>
      <c r="L22" s="1129"/>
      <c r="M22" s="1129"/>
      <c r="N22" s="1129"/>
      <c r="O22" s="1129"/>
    </row>
    <row r="23" spans="2:23" ht="49.5" customHeight="1">
      <c r="B23" s="1129"/>
      <c r="C23" s="1129"/>
      <c r="D23" s="1129"/>
      <c r="E23" s="1129"/>
      <c r="F23" s="1129"/>
      <c r="G23" s="1129"/>
      <c r="H23" s="1129"/>
      <c r="I23" s="1129"/>
      <c r="J23" s="1129"/>
      <c r="K23" s="1129"/>
      <c r="L23" s="1129"/>
      <c r="M23" s="1129"/>
      <c r="N23" s="1129"/>
      <c r="O23" s="1129"/>
    </row>
    <row r="24" spans="2:23" ht="42" customHeight="1">
      <c r="B24" s="1129"/>
      <c r="C24" s="1129"/>
      <c r="D24" s="1129"/>
      <c r="E24" s="1129"/>
      <c r="F24" s="1129"/>
      <c r="G24" s="1129"/>
      <c r="H24" s="1129"/>
      <c r="I24" s="1129"/>
      <c r="J24" s="1129"/>
      <c r="K24" s="1129"/>
      <c r="L24" s="1129"/>
      <c r="M24" s="1129"/>
      <c r="N24" s="1129"/>
      <c r="O24" s="1129"/>
    </row>
    <row r="25" spans="2:23" ht="69.75" customHeight="1" thickBot="1">
      <c r="B25" s="1129"/>
      <c r="C25" s="1129"/>
      <c r="D25" s="1129"/>
      <c r="E25" s="1129"/>
      <c r="F25" s="1129"/>
      <c r="G25" s="1129"/>
      <c r="H25" s="1129"/>
      <c r="I25" s="1135"/>
      <c r="J25" s="1129"/>
      <c r="K25" s="1129"/>
      <c r="L25" s="1129"/>
      <c r="M25" s="1129"/>
      <c r="N25" s="1129"/>
      <c r="O25" s="1129"/>
    </row>
    <row r="26" spans="2:23" ht="95.25" customHeight="1" thickBot="1">
      <c r="B26" s="1382" t="s">
        <v>882</v>
      </c>
      <c r="C26" s="1383"/>
      <c r="D26" s="1129"/>
      <c r="E26" s="1129"/>
      <c r="F26" s="1129"/>
      <c r="G26" s="1129"/>
      <c r="H26" s="1129"/>
      <c r="I26" s="1135"/>
      <c r="J26" s="1129"/>
      <c r="K26" s="1129"/>
      <c r="L26" s="1129"/>
      <c r="M26" s="1129"/>
      <c r="N26" s="1129"/>
      <c r="O26" s="1129"/>
      <c r="U26" s="262"/>
      <c r="V26" s="262"/>
      <c r="W26" s="262"/>
    </row>
    <row r="27" spans="2:23" ht="66" customHeight="1" thickBot="1">
      <c r="B27" s="1378" t="s">
        <v>888</v>
      </c>
      <c r="C27" s="1380" t="s">
        <v>352</v>
      </c>
      <c r="D27" s="1129"/>
      <c r="E27" s="1385" t="s">
        <v>344</v>
      </c>
      <c r="F27" s="1386"/>
      <c r="G27" s="1129"/>
      <c r="H27" s="1129"/>
      <c r="I27" s="1135"/>
      <c r="J27" s="1384" t="s">
        <v>559</v>
      </c>
      <c r="K27" s="1384"/>
      <c r="L27" s="1384"/>
      <c r="M27" s="1384"/>
      <c r="N27" s="1384"/>
      <c r="O27" s="1384"/>
      <c r="U27" s="262"/>
      <c r="V27" s="262"/>
      <c r="W27" s="262"/>
    </row>
    <row r="28" spans="2:23" ht="42" customHeight="1">
      <c r="B28" s="1379"/>
      <c r="C28" s="1381"/>
      <c r="D28" s="1129"/>
      <c r="E28" s="1123" t="s">
        <v>353</v>
      </c>
      <c r="F28" s="1123" t="s">
        <v>354</v>
      </c>
      <c r="G28" s="1129"/>
      <c r="H28" s="1129"/>
      <c r="I28" s="1129"/>
      <c r="J28" s="1375" t="s">
        <v>560</v>
      </c>
      <c r="K28" s="1375"/>
      <c r="L28" s="1375" t="s">
        <v>550</v>
      </c>
      <c r="M28" s="1375"/>
      <c r="N28" s="1375" t="s">
        <v>554</v>
      </c>
      <c r="O28" s="1375"/>
      <c r="U28" s="262"/>
      <c r="V28" s="262"/>
      <c r="W28" s="262"/>
    </row>
    <row r="29" spans="2:23" ht="42" customHeight="1">
      <c r="B29" s="452" t="s">
        <v>368</v>
      </c>
      <c r="C29" s="751">
        <v>157</v>
      </c>
      <c r="D29" s="1129"/>
      <c r="E29" s="452">
        <v>22</v>
      </c>
      <c r="F29" s="751">
        <v>1430</v>
      </c>
      <c r="G29" s="1129"/>
      <c r="H29" s="1129"/>
      <c r="I29" s="1129"/>
      <c r="J29" s="1366" t="s">
        <v>561</v>
      </c>
      <c r="K29" s="1367"/>
      <c r="L29" s="452" t="s">
        <v>562</v>
      </c>
      <c r="M29" s="452" t="s">
        <v>561</v>
      </c>
      <c r="N29" s="452" t="s">
        <v>562</v>
      </c>
      <c r="O29" s="452" t="s">
        <v>561</v>
      </c>
      <c r="U29" s="262"/>
      <c r="V29" s="262"/>
      <c r="W29" s="262"/>
    </row>
    <row r="30" spans="2:23" ht="42" customHeight="1">
      <c r="B30" s="452" t="s">
        <v>373</v>
      </c>
      <c r="C30" s="751">
        <v>200</v>
      </c>
      <c r="D30" s="1129"/>
      <c r="E30" s="452">
        <v>26</v>
      </c>
      <c r="F30" s="751">
        <v>1450</v>
      </c>
      <c r="G30" s="1129"/>
      <c r="H30" s="1129"/>
      <c r="I30" s="1129"/>
      <c r="J30" s="1368">
        <v>142</v>
      </c>
      <c r="K30" s="1369"/>
      <c r="L30" s="751">
        <v>1610</v>
      </c>
      <c r="M30" s="751">
        <v>426</v>
      </c>
      <c r="N30" s="751">
        <v>495</v>
      </c>
      <c r="O30" s="751">
        <v>104</v>
      </c>
      <c r="U30" s="262"/>
      <c r="V30" s="262"/>
      <c r="W30" s="262"/>
    </row>
    <row r="31" spans="2:23" ht="42" customHeight="1">
      <c r="B31" s="452" t="s">
        <v>375</v>
      </c>
      <c r="C31" s="751">
        <v>255</v>
      </c>
      <c r="D31" s="1129"/>
      <c r="E31" s="452">
        <v>30</v>
      </c>
      <c r="F31" s="751">
        <v>1925</v>
      </c>
      <c r="G31" s="1129"/>
      <c r="H31" s="1129"/>
      <c r="I31" s="1129"/>
      <c r="J31" s="1129"/>
      <c r="K31" s="1129"/>
      <c r="L31" s="1129"/>
      <c r="M31" s="1129"/>
      <c r="N31" s="1129"/>
      <c r="O31" s="1129"/>
      <c r="U31" s="262"/>
      <c r="V31" s="262"/>
      <c r="W31" s="262"/>
    </row>
    <row r="32" spans="2:23" ht="42" customHeight="1">
      <c r="B32" s="452" t="s">
        <v>378</v>
      </c>
      <c r="C32" s="751">
        <v>313</v>
      </c>
      <c r="D32" s="1129"/>
      <c r="E32" s="1136">
        <v>35</v>
      </c>
      <c r="F32" s="1137">
        <v>2550</v>
      </c>
      <c r="G32" s="1129"/>
      <c r="H32" s="1129"/>
      <c r="I32" s="1129"/>
      <c r="J32" s="1129"/>
      <c r="K32" s="1129"/>
      <c r="L32" s="1129"/>
      <c r="M32" s="1129"/>
      <c r="N32" s="1129"/>
      <c r="O32" s="1129"/>
      <c r="U32" s="262"/>
      <c r="V32" s="262"/>
      <c r="W32" s="262"/>
    </row>
    <row r="33" spans="2:23" ht="42" customHeight="1">
      <c r="B33" s="452" t="s">
        <v>380</v>
      </c>
      <c r="C33" s="751">
        <v>426</v>
      </c>
      <c r="D33" s="1129"/>
      <c r="E33" s="452">
        <v>40</v>
      </c>
      <c r="F33" s="751">
        <v>2880</v>
      </c>
      <c r="G33" s="1129"/>
      <c r="H33" s="1129"/>
      <c r="I33" s="1129"/>
      <c r="J33" s="1129"/>
      <c r="K33" s="1134"/>
      <c r="L33" s="1129"/>
      <c r="M33" s="1129"/>
      <c r="N33" s="1129"/>
      <c r="O33" s="1129"/>
      <c r="U33" s="262"/>
      <c r="V33" s="262"/>
      <c r="W33" s="262"/>
    </row>
    <row r="34" spans="2:23" ht="42" customHeight="1">
      <c r="B34" s="452" t="s">
        <v>382</v>
      </c>
      <c r="C34" s="751">
        <v>609</v>
      </c>
      <c r="D34" s="1129"/>
      <c r="E34" s="1129"/>
      <c r="F34" s="1129"/>
      <c r="G34" s="1129"/>
      <c r="H34" s="1129"/>
      <c r="I34" s="1129"/>
      <c r="J34" s="1129"/>
      <c r="K34" s="1134"/>
      <c r="L34" s="1129"/>
      <c r="M34" s="1129"/>
      <c r="N34" s="1129"/>
      <c r="O34" s="1129"/>
      <c r="U34" s="262"/>
      <c r="V34" s="262"/>
      <c r="W34" s="262"/>
    </row>
    <row r="35" spans="2:23" ht="42" customHeight="1">
      <c r="B35" s="287"/>
      <c r="C35" s="684"/>
      <c r="D35" s="262"/>
      <c r="I35" s="278"/>
      <c r="J35" s="278"/>
      <c r="K35" s="279"/>
      <c r="U35" s="262"/>
      <c r="V35" s="262"/>
      <c r="W35" s="262"/>
    </row>
    <row r="36" spans="2:23" ht="42" customHeight="1">
      <c r="D36" s="262"/>
      <c r="I36" s="278"/>
      <c r="J36" s="278"/>
      <c r="K36" s="279"/>
      <c r="U36" s="262"/>
      <c r="V36" s="262"/>
      <c r="W36" s="262"/>
    </row>
    <row r="37" spans="2:23" ht="42" customHeight="1">
      <c r="D37" s="262"/>
      <c r="I37" s="278"/>
      <c r="J37" s="278"/>
      <c r="K37" s="279"/>
      <c r="U37" s="262"/>
      <c r="V37" s="262"/>
      <c r="W37" s="262"/>
    </row>
    <row r="38" spans="2:23" ht="42" customHeight="1">
      <c r="D38" s="262"/>
      <c r="I38" s="278"/>
      <c r="J38" s="278"/>
      <c r="K38" s="279"/>
      <c r="U38" s="262"/>
      <c r="V38" s="262"/>
      <c r="W38" s="262"/>
    </row>
    <row r="39" spans="2:23" ht="42" customHeight="1"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27">
      <c r="I40" s="278"/>
      <c r="J40" s="278"/>
    </row>
    <row r="41" spans="2:23" ht="87" customHeight="1">
      <c r="I41" s="278"/>
      <c r="J41" s="278"/>
    </row>
    <row r="42" spans="2:23" ht="42" customHeight="1">
      <c r="H42" s="278"/>
      <c r="I42" s="278"/>
      <c r="J42" s="278"/>
    </row>
    <row r="43" spans="2:23" ht="42" customHeight="1">
      <c r="H43" s="278"/>
      <c r="I43" s="278"/>
      <c r="J43" s="278"/>
    </row>
    <row r="44" spans="2:23" ht="42" customHeight="1">
      <c r="H44" s="278"/>
      <c r="I44" s="278"/>
      <c r="J44" s="278"/>
    </row>
    <row r="45" spans="2:23" ht="42" customHeight="1">
      <c r="H45" s="278"/>
      <c r="I45" s="278"/>
      <c r="J45" s="278"/>
    </row>
    <row r="46" spans="2:23" ht="42" customHeight="1">
      <c r="E46" s="278"/>
      <c r="F46" s="278"/>
      <c r="G46" s="278"/>
      <c r="H46" s="278"/>
      <c r="I46" s="278"/>
      <c r="J46" s="278"/>
    </row>
    <row r="47" spans="2:23" ht="42" customHeight="1">
      <c r="E47" s="278"/>
      <c r="F47" s="278"/>
      <c r="G47" s="278"/>
      <c r="H47" s="278"/>
      <c r="I47" s="278"/>
      <c r="J47" s="278"/>
    </row>
    <row r="48" spans="2:23" ht="42" customHeight="1">
      <c r="E48" s="278"/>
      <c r="F48" s="278"/>
      <c r="G48" s="278"/>
      <c r="H48" s="278"/>
      <c r="I48" s="278"/>
      <c r="J48" s="278"/>
    </row>
    <row r="49" spans="5:38" ht="42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5:38" ht="42" customHeight="1">
      <c r="E50" s="278"/>
      <c r="F50" s="278"/>
      <c r="G50" s="262"/>
      <c r="H50" s="262"/>
      <c r="I50" s="262"/>
      <c r="J50" s="262"/>
      <c r="K50" s="278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5:38" ht="42" customHeight="1">
      <c r="E51" s="278"/>
      <c r="F51" s="278"/>
      <c r="G51" s="262"/>
      <c r="H51" s="262"/>
      <c r="I51" s="262"/>
      <c r="J51" s="262"/>
      <c r="K51" s="278"/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5:38" ht="42" customHeight="1">
      <c r="E52" s="278"/>
      <c r="F52" s="278"/>
      <c r="G52" s="262"/>
      <c r="H52" s="262"/>
      <c r="I52" s="262"/>
      <c r="J52" s="262"/>
      <c r="K52" s="278"/>
      <c r="S52" s="262"/>
      <c r="T52" s="262"/>
      <c r="U52" s="262"/>
      <c r="V52" s="262"/>
      <c r="W52" s="262"/>
      <c r="AE52" s="263"/>
      <c r="AI52" s="263"/>
      <c r="AJ52" s="263"/>
      <c r="AK52" s="263"/>
      <c r="AL52" s="263"/>
    </row>
    <row r="53" spans="5:38" ht="42" customHeight="1">
      <c r="E53" s="278"/>
      <c r="F53" s="278"/>
      <c r="G53" s="262"/>
      <c r="H53" s="262"/>
      <c r="I53" s="262"/>
      <c r="J53" s="262"/>
      <c r="K53" s="278"/>
      <c r="S53" s="262"/>
      <c r="T53" s="262"/>
      <c r="U53" s="262"/>
      <c r="V53" s="262"/>
      <c r="W53" s="262"/>
      <c r="AE53" s="263"/>
      <c r="AI53" s="263"/>
      <c r="AJ53" s="263"/>
      <c r="AK53" s="263"/>
      <c r="AL53" s="263"/>
    </row>
    <row r="54" spans="5:38" ht="42" customHeight="1">
      <c r="E54" s="278"/>
      <c r="F54" s="278"/>
      <c r="G54" s="262"/>
      <c r="H54" s="262"/>
      <c r="I54" s="262"/>
      <c r="J54" s="262"/>
      <c r="K54" s="278"/>
      <c r="S54" s="262"/>
      <c r="T54" s="262"/>
      <c r="U54" s="262"/>
      <c r="V54" s="262"/>
      <c r="W54" s="262"/>
      <c r="AE54" s="263"/>
      <c r="AI54" s="263"/>
      <c r="AJ54" s="263"/>
      <c r="AK54" s="263"/>
      <c r="AL54" s="263"/>
    </row>
    <row r="55" spans="5:38" ht="42" customHeight="1">
      <c r="E55" s="278"/>
      <c r="F55" s="278"/>
      <c r="G55" s="264"/>
      <c r="H55" s="264"/>
      <c r="I55" s="278"/>
      <c r="J55" s="278"/>
      <c r="K55" s="278"/>
      <c r="S55" s="262"/>
      <c r="T55" s="262"/>
      <c r="U55" s="262"/>
      <c r="V55" s="262"/>
      <c r="W55" s="262"/>
      <c r="AE55" s="26"/>
      <c r="AF55" s="26"/>
      <c r="AG55" s="26"/>
      <c r="AH55" s="26"/>
      <c r="AI55" s="26"/>
      <c r="AJ55" s="26"/>
      <c r="AK55" s="26"/>
      <c r="AL55" s="26"/>
    </row>
    <row r="56" spans="5:38" ht="42" customHeight="1">
      <c r="E56" s="278"/>
      <c r="F56" s="278"/>
      <c r="G56" s="278"/>
      <c r="H56" s="278"/>
      <c r="I56" s="278"/>
      <c r="J56" s="278"/>
      <c r="K56" s="278"/>
      <c r="S56" s="262"/>
      <c r="T56" s="262"/>
      <c r="U56" s="262"/>
      <c r="V56" s="262"/>
      <c r="W56" s="262"/>
      <c r="AG56" s="26"/>
      <c r="AH56" s="26"/>
      <c r="AI56" s="26"/>
      <c r="AJ56" s="26"/>
      <c r="AK56" s="26"/>
      <c r="AL56" s="26"/>
    </row>
    <row r="57" spans="5:38" ht="42" customHeight="1">
      <c r="E57" s="278"/>
      <c r="F57" s="278"/>
      <c r="G57" s="278"/>
      <c r="H57" s="278"/>
      <c r="I57" s="278"/>
      <c r="J57" s="278"/>
      <c r="K57" s="278"/>
      <c r="S57" s="262"/>
      <c r="T57" s="262"/>
      <c r="U57" s="262"/>
      <c r="V57" s="262"/>
      <c r="W57" s="262"/>
    </row>
    <row r="58" spans="5:38" ht="42" customHeight="1">
      <c r="E58" s="278"/>
      <c r="F58" s="278"/>
      <c r="G58" s="278"/>
      <c r="H58" s="278"/>
      <c r="I58" s="278"/>
      <c r="J58" s="278"/>
      <c r="K58" s="278"/>
      <c r="S58" s="262"/>
      <c r="T58" s="262"/>
      <c r="U58" s="262"/>
      <c r="V58" s="262"/>
      <c r="W58" s="262"/>
    </row>
    <row r="59" spans="5:38" ht="42" customHeight="1">
      <c r="E59" s="278"/>
      <c r="F59" s="278"/>
      <c r="G59" s="278"/>
      <c r="H59" s="278"/>
      <c r="I59" s="278"/>
      <c r="J59" s="278"/>
      <c r="K59" s="278"/>
      <c r="S59" s="262"/>
      <c r="T59" s="262"/>
      <c r="U59" s="262"/>
      <c r="V59" s="262"/>
      <c r="W59" s="262"/>
    </row>
    <row r="60" spans="5:38" ht="42" customHeight="1">
      <c r="E60" s="278"/>
      <c r="F60" s="278"/>
      <c r="G60" s="278"/>
      <c r="H60" s="278"/>
      <c r="I60" s="278"/>
      <c r="J60" s="278"/>
      <c r="K60" s="278"/>
      <c r="S60" s="262"/>
      <c r="T60" s="262"/>
      <c r="U60" s="262"/>
      <c r="V60" s="262"/>
      <c r="W60" s="262"/>
    </row>
    <row r="61" spans="5:38" ht="42" customHeight="1">
      <c r="E61" s="278"/>
      <c r="F61" s="278"/>
      <c r="G61" s="278"/>
      <c r="H61" s="278"/>
      <c r="I61" s="278"/>
      <c r="J61" s="278"/>
      <c r="K61" s="278"/>
      <c r="S61" s="262"/>
      <c r="T61" s="262"/>
      <c r="U61" s="262"/>
      <c r="V61" s="262"/>
      <c r="W61" s="262"/>
    </row>
    <row r="62" spans="5:38" ht="42" customHeight="1">
      <c r="E62" s="278"/>
      <c r="F62" s="278"/>
      <c r="G62" s="278"/>
      <c r="H62" s="278"/>
      <c r="I62" s="278"/>
      <c r="J62" s="278"/>
      <c r="K62" s="278"/>
      <c r="S62" s="262"/>
      <c r="T62" s="262"/>
      <c r="U62" s="262"/>
      <c r="V62" s="262"/>
      <c r="W62" s="262"/>
    </row>
    <row r="63" spans="5:38" ht="42" customHeight="1">
      <c r="E63" s="278"/>
      <c r="F63" s="278"/>
      <c r="G63" s="278"/>
      <c r="H63" s="278"/>
      <c r="I63" s="278"/>
      <c r="J63" s="278"/>
      <c r="K63" s="278"/>
      <c r="S63" s="262"/>
      <c r="T63" s="262"/>
      <c r="U63" s="262"/>
      <c r="V63" s="262"/>
      <c r="W63" s="262"/>
    </row>
    <row r="64" spans="5:38" ht="42" customHeight="1"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</row>
    <row r="68" spans="3:16" ht="42" customHeight="1">
      <c r="E68" s="265"/>
      <c r="F68" s="265"/>
      <c r="G68" s="265"/>
      <c r="H68" s="265"/>
      <c r="I68" s="266"/>
      <c r="M68" s="265"/>
      <c r="N68" s="265"/>
      <c r="O68" s="265"/>
      <c r="P68" s="265"/>
    </row>
    <row r="69" spans="3:16" ht="42" customHeight="1">
      <c r="C69" s="267"/>
      <c r="D69" s="267"/>
      <c r="E69" s="267"/>
      <c r="F69" s="267"/>
      <c r="G69" s="267"/>
      <c r="H69" s="267"/>
      <c r="I69" s="268"/>
      <c r="K69" s="267"/>
      <c r="L69" s="267"/>
      <c r="M69" s="267"/>
      <c r="N69" s="267"/>
      <c r="O69" s="267"/>
      <c r="P69" s="267"/>
    </row>
    <row r="70" spans="3:16" ht="42" customHeight="1">
      <c r="C70" s="267"/>
      <c r="D70" s="267"/>
      <c r="E70" s="267"/>
      <c r="F70" s="267"/>
      <c r="G70" s="267"/>
      <c r="H70" s="267"/>
      <c r="I70" s="268"/>
      <c r="K70" s="267"/>
      <c r="L70" s="267"/>
      <c r="M70" s="267"/>
      <c r="N70" s="267"/>
      <c r="O70" s="267"/>
      <c r="P70" s="267"/>
    </row>
    <row r="71" spans="3:16" ht="42" customHeight="1">
      <c r="C71" s="267"/>
      <c r="D71" s="267"/>
      <c r="E71" s="267"/>
      <c r="F71" s="267"/>
      <c r="G71" s="267"/>
      <c r="H71" s="267"/>
      <c r="I71" s="268"/>
      <c r="K71" s="267"/>
      <c r="L71" s="267"/>
      <c r="M71" s="267"/>
      <c r="N71" s="267"/>
      <c r="O71" s="267"/>
      <c r="P71" s="267"/>
    </row>
    <row r="72" spans="3:16" ht="42" customHeight="1">
      <c r="C72" s="267"/>
      <c r="D72" s="267"/>
      <c r="E72" s="269"/>
      <c r="F72" s="269"/>
      <c r="G72" s="269"/>
      <c r="H72" s="269"/>
      <c r="I72" s="268"/>
      <c r="K72" s="267"/>
      <c r="L72" s="267"/>
      <c r="M72" s="267"/>
      <c r="N72" s="267"/>
      <c r="O72" s="267"/>
      <c r="P72" s="267"/>
    </row>
    <row r="73" spans="3:16" ht="42" customHeight="1">
      <c r="C73" s="267"/>
      <c r="D73" s="267"/>
      <c r="E73" s="267"/>
      <c r="F73" s="267"/>
      <c r="G73" s="267"/>
      <c r="H73" s="267"/>
      <c r="I73" s="268"/>
      <c r="K73" s="267"/>
      <c r="L73" s="267"/>
      <c r="M73" s="267"/>
      <c r="N73" s="267"/>
      <c r="O73" s="267"/>
      <c r="P73" s="267"/>
    </row>
  </sheetData>
  <sheetProtection algorithmName="SHA-512" hashValue="6VOnYVKZHOTosFH8nzV7dN3CS/nNeheqbnaOoD0IC48aXrALsQCyi4AjUoTKHQEpZBfmmaN52KujErnnpyON6A==" saltValue="0AzqkkJv9Kmk2/xSyr0fRg==" spinCount="100000" sheet="1" objects="1" scenarios="1"/>
  <mergeCells count="16">
    <mergeCell ref="B3:C3"/>
    <mergeCell ref="B27:B28"/>
    <mergeCell ref="C27:C28"/>
    <mergeCell ref="B26:C26"/>
    <mergeCell ref="J28:K28"/>
    <mergeCell ref="J27:O27"/>
    <mergeCell ref="E27:F27"/>
    <mergeCell ref="B16:C16"/>
    <mergeCell ref="M3:N3"/>
    <mergeCell ref="M10:N10"/>
    <mergeCell ref="N28:O28"/>
    <mergeCell ref="J29:K29"/>
    <mergeCell ref="J30:K30"/>
    <mergeCell ref="J3:K3"/>
    <mergeCell ref="E3:H3"/>
    <mergeCell ref="L28:M28"/>
  </mergeCells>
  <phoneticPr fontId="25" type="noConversion"/>
  <hyperlinks>
    <hyperlink ref="AB50:AL50" location="'Cantilever Wall Design'!A1" display="GO TO &gt; 6. Cantiliver Wall Design" xr:uid="{AD408C99-2112-4ACA-ABC9-0B71A5BEDF45}"/>
    <hyperlink ref="AB51:AL51" location="'RC Canti'!A1" display="GO TO &gt; 7. RC Design Cantiliver Wall" xr:uid="{6DCD7A47-D692-4498-BDDD-E2AD6AC56E79}"/>
    <hyperlink ref="AB52:AL52" location="'ประมาณราคา กำปพงกันดินแบบคานยื่'!A1" display="GO TO &gt; 8. ประมาณราคา กำปพงกันดินแบบคานยื่น" xr:uid="{AEF55904-5E2B-4E8C-82C0-690893E5D23C}"/>
    <hyperlink ref="AB53:AL53" location="DataBase!A1" display="GO TO &gt; 9. Database" xr:uid="{29581B7D-01BB-4194-A91F-7702ED3BBDE8}"/>
    <hyperlink ref="AB54:AL54" location="lxx!A1" display="GO TO &gt; 10. Ixx" xr:uid="{9D0AD1C3-8433-4B87-B2EF-8CFB8D4B385A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1D32A-CC4B-4F18-92CF-AB4AA52727AD}">
  <sheetPr codeName="Sheet1">
    <tabColor theme="5" tint="0.59999389629810485"/>
  </sheetPr>
  <dimension ref="B1:I27"/>
  <sheetViews>
    <sheetView showGridLines="0" tabSelected="1" zoomScaleNormal="100" workbookViewId="0">
      <selection activeCell="W12" sqref="W12"/>
    </sheetView>
  </sheetViews>
  <sheetFormatPr defaultColWidth="8.6640625" defaultRowHeight="15"/>
  <cols>
    <col min="1" max="1" width="8.44140625" customWidth="1"/>
    <col min="4" max="4" width="14.6640625" customWidth="1"/>
    <col min="6" max="6" width="8.88671875" customWidth="1"/>
    <col min="7" max="7" width="5.21875" customWidth="1"/>
    <col min="9" max="9" width="17.6640625" customWidth="1"/>
  </cols>
  <sheetData>
    <row r="1" spans="2:9" ht="15.75" thickBot="1"/>
    <row r="2" spans="2:9" ht="35.25" customHeight="1">
      <c r="B2" s="1391" t="s">
        <v>932</v>
      </c>
      <c r="C2" s="1392"/>
      <c r="D2" s="1392"/>
      <c r="E2" s="1392"/>
      <c r="F2" s="1392"/>
      <c r="G2" s="1392"/>
      <c r="H2" s="1392"/>
      <c r="I2" s="1393"/>
    </row>
    <row r="3" spans="2:9" ht="39.75" customHeight="1">
      <c r="B3" s="1394"/>
      <c r="C3" s="1395"/>
      <c r="D3" s="1395"/>
      <c r="E3" s="1395"/>
      <c r="F3" s="1395"/>
      <c r="G3" s="1395"/>
      <c r="H3" s="1395"/>
      <c r="I3" s="1396"/>
    </row>
    <row r="4" spans="2:9" ht="43.5" customHeight="1" thickBot="1">
      <c r="B4" s="1397"/>
      <c r="C4" s="1398"/>
      <c r="D4" s="1398"/>
      <c r="E4" s="1398"/>
      <c r="F4" s="1398"/>
      <c r="G4" s="1398"/>
      <c r="H4" s="1398"/>
      <c r="I4" s="1399"/>
    </row>
    <row r="5" spans="2:9" ht="81" customHeight="1">
      <c r="B5" s="1404"/>
      <c r="C5" s="1405"/>
      <c r="D5" s="1405"/>
      <c r="E5" s="1405"/>
      <c r="F5" s="351"/>
      <c r="I5" s="44"/>
    </row>
    <row r="6" spans="2:9" ht="69" customHeight="1">
      <c r="B6" s="1404"/>
      <c r="C6" s="1405"/>
      <c r="D6" s="1405"/>
      <c r="E6" s="1405"/>
      <c r="F6" s="351"/>
      <c r="I6" s="44"/>
    </row>
    <row r="7" spans="2:9" ht="73.5" customHeight="1">
      <c r="B7" s="37"/>
      <c r="E7" s="84"/>
      <c r="F7" s="93"/>
      <c r="G7" s="1409"/>
      <c r="H7" s="1411"/>
      <c r="I7" s="1412"/>
    </row>
    <row r="8" spans="2:9" ht="24" customHeight="1">
      <c r="B8" s="76"/>
      <c r="C8" s="84"/>
      <c r="D8" s="84"/>
      <c r="E8" s="84"/>
      <c r="F8" s="93"/>
      <c r="I8" s="44"/>
    </row>
    <row r="9" spans="2:9" ht="29.25">
      <c r="B9" s="76"/>
      <c r="C9" s="84"/>
      <c r="D9" s="84"/>
      <c r="E9" s="84"/>
      <c r="F9" s="93"/>
      <c r="G9" s="1409"/>
      <c r="H9" s="1411"/>
      <c r="I9" s="1412"/>
    </row>
    <row r="10" spans="2:9" ht="29.25">
      <c r="B10" s="76"/>
      <c r="C10" s="84"/>
      <c r="D10" s="84"/>
      <c r="E10" s="84"/>
      <c r="F10" s="93"/>
      <c r="G10" s="1409"/>
      <c r="H10" s="1409"/>
      <c r="I10" s="1410"/>
    </row>
    <row r="11" spans="2:9" ht="30" thickBot="1">
      <c r="B11" s="108"/>
      <c r="C11" s="93"/>
      <c r="D11" s="93"/>
      <c r="E11" s="93"/>
      <c r="F11" s="93"/>
      <c r="G11" s="1409"/>
      <c r="H11" s="1409"/>
      <c r="I11" s="1410"/>
    </row>
    <row r="12" spans="2:9" ht="66" customHeight="1" thickBot="1">
      <c r="B12" s="1406" t="s">
        <v>921</v>
      </c>
      <c r="C12" s="1407"/>
      <c r="D12" s="1408"/>
      <c r="E12" s="93"/>
      <c r="F12" s="93"/>
      <c r="G12" s="1406" t="s">
        <v>934</v>
      </c>
      <c r="H12" s="1407"/>
      <c r="I12" s="1408"/>
    </row>
    <row r="13" spans="2:9" ht="105" hidden="1" customHeight="1">
      <c r="B13" s="108"/>
      <c r="C13" s="93"/>
      <c r="D13" s="93"/>
      <c r="E13" s="93"/>
      <c r="F13" s="93"/>
      <c r="I13" s="44"/>
    </row>
    <row r="14" spans="2:9" ht="16.5" customHeight="1">
      <c r="B14" s="108"/>
      <c r="C14" s="93"/>
      <c r="D14" s="93"/>
      <c r="E14" s="93"/>
      <c r="F14" s="93"/>
      <c r="G14" s="1275"/>
      <c r="H14" s="1275"/>
      <c r="I14" s="109"/>
    </row>
    <row r="15" spans="2:9" ht="102.75" customHeight="1">
      <c r="B15" s="1400" t="s">
        <v>933</v>
      </c>
      <c r="C15" s="1401"/>
      <c r="D15" s="1401"/>
      <c r="E15" s="1401"/>
      <c r="F15" s="1401"/>
      <c r="G15" s="1275"/>
      <c r="H15" s="1275"/>
      <c r="I15" s="109"/>
    </row>
    <row r="16" spans="2:9" ht="29.25">
      <c r="B16" s="1400"/>
      <c r="C16" s="1401"/>
      <c r="D16" s="1401"/>
      <c r="E16" s="1401"/>
      <c r="F16" s="1401"/>
      <c r="G16" s="1275"/>
      <c r="H16" s="1275"/>
      <c r="I16" s="109"/>
    </row>
    <row r="17" spans="2:9" ht="29.25">
      <c r="B17" s="1400"/>
      <c r="C17" s="1401"/>
      <c r="D17" s="1401"/>
      <c r="E17" s="1401"/>
      <c r="F17" s="1401"/>
      <c r="G17" s="1275"/>
      <c r="H17" s="1275"/>
      <c r="I17" s="109"/>
    </row>
    <row r="18" spans="2:9" ht="26.25" customHeight="1" thickBot="1">
      <c r="B18" s="1402"/>
      <c r="C18" s="1403"/>
      <c r="D18" s="1403"/>
      <c r="E18" s="1403"/>
      <c r="F18" s="1403"/>
      <c r="G18" s="79"/>
      <c r="H18" s="79"/>
      <c r="I18" s="95"/>
    </row>
    <row r="19" spans="2:9" ht="20.25">
      <c r="B19" s="20"/>
      <c r="C19" s="20"/>
      <c r="D19" s="20"/>
      <c r="E19" s="20"/>
      <c r="F19" s="20"/>
    </row>
    <row r="20" spans="2:9" ht="20.25">
      <c r="B20" s="20"/>
      <c r="C20" s="20"/>
      <c r="D20" s="20"/>
      <c r="E20" s="20"/>
      <c r="F20" s="20"/>
    </row>
    <row r="21" spans="2:9" ht="20.25">
      <c r="B21" s="20"/>
      <c r="C21" s="20"/>
      <c r="D21" s="20"/>
      <c r="E21" s="20"/>
      <c r="F21" s="20"/>
    </row>
    <row r="22" spans="2:9" ht="20.25">
      <c r="B22" s="20"/>
      <c r="C22" s="20"/>
      <c r="D22" s="20"/>
      <c r="E22" s="20"/>
      <c r="F22" s="20"/>
    </row>
    <row r="23" spans="2:9" ht="20.25">
      <c r="B23" s="20"/>
      <c r="C23" s="20"/>
      <c r="D23" s="20"/>
      <c r="E23" s="20"/>
      <c r="F23" s="20"/>
    </row>
    <row r="24" spans="2:9" ht="20.25">
      <c r="B24" s="20"/>
      <c r="C24" s="20"/>
      <c r="D24" s="20"/>
      <c r="E24" s="20"/>
      <c r="F24" s="20"/>
    </row>
    <row r="25" spans="2:9" ht="20.25">
      <c r="B25" s="20"/>
      <c r="C25" s="20"/>
      <c r="D25" s="20"/>
      <c r="E25" s="20"/>
      <c r="F25" s="20"/>
    </row>
    <row r="26" spans="2:9" ht="20.25">
      <c r="B26" s="20"/>
      <c r="C26" s="20"/>
      <c r="D26" s="20"/>
      <c r="E26" s="20"/>
      <c r="F26" s="20"/>
    </row>
    <row r="27" spans="2:9" ht="20.25">
      <c r="B27" s="20"/>
      <c r="C27" s="20"/>
      <c r="D27" s="20"/>
      <c r="E27" s="20"/>
      <c r="F27" s="20"/>
    </row>
  </sheetData>
  <sheetProtection algorithmName="SHA-512" hashValue="S4jXTeDkRzbTLqsTpGSNMUC7KcP0yY+Gm+OpH1L/3or6KO/zy+A9PbZVPmdkO6Qpv16y9gjY8P3mao6fgm9LOQ==" saltValue="AeH4FxoErVBs4E7o+N+C+A==" spinCount="100000" sheet="1" objects="1" scenarios="1"/>
  <mergeCells count="10">
    <mergeCell ref="B2:I4"/>
    <mergeCell ref="B15:F18"/>
    <mergeCell ref="B5:E5"/>
    <mergeCell ref="B12:D12"/>
    <mergeCell ref="G11:I11"/>
    <mergeCell ref="B6:E6"/>
    <mergeCell ref="G12:I12"/>
    <mergeCell ref="G7:I7"/>
    <mergeCell ref="G9:I9"/>
    <mergeCell ref="G10:I10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1E2D0-FA06-4798-92FD-4C8EBB2D154E}">
  <sheetPr codeName="Sheet2">
    <tabColor rgb="FF92D050"/>
  </sheetPr>
  <dimension ref="A1:AJ121"/>
  <sheetViews>
    <sheetView showGridLines="0" zoomScale="55" zoomScaleNormal="55" workbookViewId="0">
      <selection activeCell="N17" sqref="N17"/>
    </sheetView>
  </sheetViews>
  <sheetFormatPr defaultColWidth="10.6640625" defaultRowHeight="15"/>
  <cols>
    <col min="2" max="2" width="13" customWidth="1"/>
    <col min="3" max="3" width="25.109375" customWidth="1"/>
    <col min="4" max="4" width="5.88671875" customWidth="1"/>
    <col min="5" max="5" width="11.21875" customWidth="1"/>
    <col min="6" max="6" width="10" customWidth="1"/>
    <col min="7" max="7" width="13" customWidth="1"/>
    <col min="8" max="8" width="12.6640625" customWidth="1"/>
    <col min="9" max="9" width="23.77734375" customWidth="1"/>
    <col min="10" max="10" width="7.5546875" customWidth="1"/>
    <col min="11" max="11" width="14.77734375" customWidth="1"/>
    <col min="12" max="12" width="11.109375" customWidth="1"/>
    <col min="13" max="13" width="9.5546875" customWidth="1"/>
    <col min="14" max="14" width="35.109375" customWidth="1"/>
    <col min="15" max="15" width="0.109375" hidden="1" customWidth="1"/>
    <col min="16" max="16" width="17.88671875" hidden="1" customWidth="1"/>
    <col min="17" max="17" width="23.88671875" hidden="1" customWidth="1"/>
    <col min="18" max="18" width="14.77734375" hidden="1" customWidth="1"/>
    <col min="19" max="19" width="13.77734375" hidden="1" customWidth="1"/>
    <col min="20" max="20" width="20" hidden="1" customWidth="1"/>
    <col min="21" max="21" width="5.88671875" hidden="1" customWidth="1"/>
    <col min="22" max="22" width="4.109375" hidden="1" customWidth="1"/>
    <col min="23" max="23" width="22.88671875" hidden="1" customWidth="1"/>
    <col min="24" max="24" width="23.109375" hidden="1" customWidth="1"/>
    <col min="25" max="25" width="6.88671875" hidden="1" customWidth="1"/>
    <col min="26" max="26" width="5.88671875" hidden="1" customWidth="1"/>
    <col min="27" max="27" width="6.21875" hidden="1" customWidth="1"/>
    <col min="28" max="28" width="5.44140625" hidden="1" customWidth="1"/>
    <col min="29" max="29" width="5" hidden="1" customWidth="1"/>
    <col min="30" max="31" width="6.6640625" hidden="1" customWidth="1"/>
    <col min="32" max="32" width="5.88671875" hidden="1" customWidth="1"/>
    <col min="33" max="33" width="2.21875" customWidth="1"/>
    <col min="34" max="34" width="32.44140625" customWidth="1"/>
    <col min="35" max="35" width="22.109375" customWidth="1"/>
    <col min="36" max="36" width="16.44140625" customWidth="1"/>
  </cols>
  <sheetData>
    <row r="1" spans="2:23" ht="21" thickBot="1">
      <c r="P1" s="1" t="s">
        <v>0</v>
      </c>
      <c r="Q1" s="2">
        <v>22</v>
      </c>
    </row>
    <row r="2" spans="2:23" ht="70.5">
      <c r="B2" s="1457" t="s">
        <v>265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/>
    </row>
    <row r="3" spans="2:23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/>
    </row>
    <row r="4" spans="2:23" ht="29.25">
      <c r="B4" s="99"/>
      <c r="C4" s="84"/>
      <c r="D4" s="84"/>
      <c r="E4" s="94"/>
      <c r="F4" s="84"/>
      <c r="I4" s="84"/>
      <c r="K4" s="84"/>
      <c r="L4" s="84"/>
      <c r="M4" s="81"/>
      <c r="P4" s="1" t="s">
        <v>4</v>
      </c>
      <c r="Q4" s="7">
        <v>0.92</v>
      </c>
      <c r="R4" s="3" t="s">
        <v>2</v>
      </c>
      <c r="S4" s="3"/>
    </row>
    <row r="5" spans="2:23" ht="29.25">
      <c r="B5" s="76"/>
      <c r="C5" s="84"/>
      <c r="D5" s="84"/>
      <c r="E5" s="94"/>
      <c r="F5" s="84"/>
      <c r="I5" s="84"/>
      <c r="K5" s="84"/>
      <c r="L5" s="84"/>
      <c r="M5" s="81"/>
      <c r="P5" s="1" t="s">
        <v>5</v>
      </c>
      <c r="Q5" s="2">
        <v>0.09</v>
      </c>
      <c r="R5" s="3" t="s">
        <v>2</v>
      </c>
      <c r="S5" s="3"/>
    </row>
    <row r="6" spans="2:23" ht="29.25">
      <c r="B6" s="76"/>
      <c r="C6" s="84"/>
      <c r="D6" s="84"/>
      <c r="E6" s="84"/>
      <c r="F6" s="84"/>
      <c r="G6" s="84"/>
      <c r="H6" s="84"/>
      <c r="I6" s="84"/>
      <c r="J6" s="84"/>
      <c r="K6" s="84"/>
      <c r="L6" s="84"/>
      <c r="M6" s="81"/>
      <c r="P6" s="1" t="s">
        <v>6</v>
      </c>
      <c r="Q6" s="7">
        <v>0.05</v>
      </c>
      <c r="R6" s="3" t="s">
        <v>2</v>
      </c>
      <c r="S6" s="369">
        <f>E24-E25</f>
        <v>0.22500000000000001</v>
      </c>
      <c r="T6" s="10">
        <f>E22</f>
        <v>1.25</v>
      </c>
      <c r="W6" s="84" t="str">
        <f>IF(E30=O17," RB"&amp;I22&amp;"มม. "&amp;G53&amp;"ม."," DB"&amp;I22&amp;"มม. "&amp;G53&amp;"ม")</f>
        <v xml:space="preserve"> RB9มม. @0.2ม.</v>
      </c>
    </row>
    <row r="7" spans="2:23" ht="29.25">
      <c r="B7" s="37"/>
      <c r="C7" s="84"/>
      <c r="D7" s="84"/>
      <c r="E7" s="84"/>
      <c r="F7" s="84"/>
      <c r="G7" s="84"/>
      <c r="H7" s="84"/>
      <c r="I7" s="84"/>
      <c r="J7" s="84"/>
      <c r="K7" s="84"/>
      <c r="L7" s="84"/>
      <c r="M7" s="81"/>
      <c r="P7" s="1" t="s">
        <v>7</v>
      </c>
      <c r="Q7" s="7">
        <v>0.7</v>
      </c>
      <c r="R7" s="3" t="s">
        <v>2</v>
      </c>
      <c r="S7" s="3" t="str">
        <f>ROUNDUP(S6,3)&amp;"   m"</f>
        <v>0.225   m</v>
      </c>
      <c r="T7" s="3" t="str">
        <f>ROUNDUP(T6,3)&amp;"   m"</f>
        <v>1.25   m</v>
      </c>
      <c r="W7" s="84" t="str">
        <f>IF(E30=O17," RB"&amp;I23&amp;"มม. "&amp;M53&amp;"ม."," DB"&amp;I23&amp;"มม. "&amp;M53&amp;"ม")</f>
        <v xml:space="preserve"> RB9มม. @0.25ม.</v>
      </c>
    </row>
    <row r="8" spans="2:23" ht="86.25" customHeight="1">
      <c r="B8" s="1470" t="str">
        <f>T9</f>
        <v>0.11   m</v>
      </c>
      <c r="C8" s="84"/>
      <c r="D8" s="84"/>
      <c r="E8" s="84"/>
      <c r="F8" s="84"/>
      <c r="G8" s="84"/>
      <c r="H8" s="84"/>
      <c r="I8" s="84"/>
      <c r="J8" s="1286" t="str">
        <f>""&amp;ROUNDUP(E26,3)&amp;"  เมตร"</f>
        <v>0.1  เมตร</v>
      </c>
      <c r="L8" s="554"/>
      <c r="M8" s="104"/>
      <c r="T8">
        <f>T109-S6</f>
        <v>-0.115</v>
      </c>
    </row>
    <row r="9" spans="2:23" ht="29.25">
      <c r="B9" s="1470"/>
      <c r="C9" s="84"/>
      <c r="D9" s="84"/>
      <c r="E9" s="84"/>
      <c r="F9" s="84"/>
      <c r="G9" s="84"/>
      <c r="H9" s="84"/>
      <c r="I9" s="84"/>
      <c r="K9" s="84"/>
      <c r="M9" s="104"/>
      <c r="O9" s="3"/>
      <c r="P9" s="11" t="s">
        <v>8</v>
      </c>
      <c r="Q9" s="11" t="s">
        <v>9</v>
      </c>
      <c r="R9" s="11" t="s">
        <v>10</v>
      </c>
      <c r="S9" s="11" t="s">
        <v>11</v>
      </c>
      <c r="T9" t="str">
        <f>ROUNDUP(T109,3)&amp;"   m"</f>
        <v>0.11   m</v>
      </c>
    </row>
    <row r="10" spans="2:23" ht="29.25">
      <c r="B10" s="1470"/>
      <c r="C10" s="84"/>
      <c r="D10" s="555"/>
      <c r="E10" s="556"/>
      <c r="F10" s="84"/>
      <c r="G10" s="84"/>
      <c r="H10" s="84"/>
      <c r="I10" s="84"/>
      <c r="J10" s="84"/>
      <c r="K10" s="84"/>
      <c r="L10" s="554"/>
      <c r="M10" s="104"/>
      <c r="N10" s="3"/>
      <c r="O10" s="3"/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</row>
    <row r="11" spans="2:23" ht="29.25">
      <c r="B11" s="76"/>
      <c r="C11" s="84"/>
      <c r="D11" s="557"/>
      <c r="E11" s="84"/>
      <c r="F11" s="84"/>
      <c r="I11" s="84"/>
      <c r="J11" s="84"/>
      <c r="K11" s="84"/>
      <c r="L11" s="84"/>
      <c r="M11" s="81"/>
      <c r="N11" s="3"/>
      <c r="O11" s="3"/>
      <c r="P11" s="11" t="s">
        <v>13</v>
      </c>
      <c r="Q11" s="11">
        <v>4000</v>
      </c>
      <c r="R11" s="11">
        <f>0.5*Q11</f>
        <v>2000</v>
      </c>
      <c r="S11" s="11">
        <v>1.8E-3</v>
      </c>
      <c r="T11">
        <f>14/Q11</f>
        <v>3.5000000000000001E-3</v>
      </c>
    </row>
    <row r="12" spans="2:23" ht="29.25">
      <c r="B12" s="76"/>
      <c r="C12" s="1461"/>
      <c r="D12" s="1461"/>
      <c r="E12" s="1461"/>
      <c r="F12" s="1461"/>
      <c r="G12" s="1461"/>
      <c r="H12" s="1461"/>
      <c r="I12" s="1461"/>
      <c r="J12" s="558"/>
      <c r="K12" s="558"/>
      <c r="L12" s="558"/>
      <c r="M12" s="81"/>
      <c r="N12" s="3"/>
      <c r="O12" s="3"/>
      <c r="P12" s="11" t="s">
        <v>14</v>
      </c>
      <c r="Q12" s="11">
        <v>5000</v>
      </c>
      <c r="R12" s="11">
        <f>0.5*Q12</f>
        <v>2500</v>
      </c>
      <c r="S12" s="11">
        <f>(0.0018*4000)/Q12</f>
        <v>1.4400000000000001E-3</v>
      </c>
      <c r="T12">
        <f>14/Q12</f>
        <v>2.8E-3</v>
      </c>
    </row>
    <row r="13" spans="2:23" ht="20.25" customHeight="1" thickBot="1">
      <c r="B13" s="4"/>
      <c r="C13" s="3"/>
      <c r="D13" s="3"/>
      <c r="E13" s="3"/>
      <c r="F13" s="3"/>
      <c r="I13" s="3"/>
      <c r="J13" s="3"/>
      <c r="K13" s="3"/>
      <c r="L13" s="3"/>
      <c r="M13" s="6"/>
      <c r="N13" s="3"/>
      <c r="O13" s="3"/>
      <c r="P13" s="3"/>
      <c r="Q13" s="3"/>
      <c r="R13" s="3"/>
      <c r="S13" s="3"/>
    </row>
    <row r="14" spans="2:23" ht="36.75" customHeight="1" thickBot="1">
      <c r="B14" s="4"/>
      <c r="C14" s="3"/>
      <c r="D14" s="3"/>
      <c r="E14" s="3"/>
      <c r="F14" s="3"/>
      <c r="G14" s="1460"/>
      <c r="H14" s="1460"/>
      <c r="I14" s="12"/>
      <c r="J14" s="3"/>
      <c r="K14" s="3"/>
      <c r="L14" s="3"/>
      <c r="M14" s="6"/>
      <c r="N14" s="3"/>
      <c r="O14" s="3"/>
      <c r="P14" s="3"/>
      <c r="Q14" s="3"/>
      <c r="R14" s="301" t="s">
        <v>15</v>
      </c>
      <c r="S14" s="302" t="s">
        <v>16</v>
      </c>
      <c r="T14" s="303" t="s">
        <v>17</v>
      </c>
    </row>
    <row r="15" spans="2:23" ht="30" thickBot="1">
      <c r="B15" s="4"/>
      <c r="C15" s="3"/>
      <c r="D15" s="14"/>
      <c r="F15" s="3"/>
      <c r="G15" s="3"/>
      <c r="H15" s="3"/>
      <c r="I15" s="3"/>
      <c r="J15" s="3"/>
      <c r="K15" s="3"/>
      <c r="L15" s="3"/>
      <c r="M15" s="6"/>
      <c r="N15" s="3"/>
      <c r="O15" s="3"/>
      <c r="P15" s="1477" t="s">
        <v>121</v>
      </c>
      <c r="Q15" s="1478"/>
      <c r="R15" s="359">
        <f>J22/100</f>
        <v>0.2</v>
      </c>
      <c r="S15" s="255">
        <f>VLOOKUP(R15,P21:R101,2,0)</f>
        <v>0.2</v>
      </c>
      <c r="T15" s="256" t="str">
        <f>I22 &amp;   E30&amp;""</f>
        <v>9SR24</v>
      </c>
    </row>
    <row r="16" spans="2:23" ht="31.5" customHeight="1" thickBot="1">
      <c r="B16" s="90"/>
      <c r="C16" s="559"/>
      <c r="D16" s="559"/>
      <c r="E16" s="559"/>
      <c r="F16" s="559"/>
      <c r="G16" s="559"/>
      <c r="H16" s="3"/>
      <c r="I16" s="3"/>
      <c r="J16" s="3"/>
      <c r="K16" s="3"/>
      <c r="L16" s="3"/>
      <c r="M16" s="6"/>
      <c r="N16" s="3"/>
      <c r="O16" s="3"/>
      <c r="P16" s="1477" t="s">
        <v>125</v>
      </c>
      <c r="Q16" s="1478"/>
      <c r="R16" s="359">
        <f>J23/100</f>
        <v>0.25</v>
      </c>
      <c r="S16" s="18">
        <f>IF(R16=0,0,(VLOOKUP(R16,P22:R101,2,0)))</f>
        <v>0.25</v>
      </c>
      <c r="T16" s="256" t="str">
        <f>I23 &amp;   E30&amp;""</f>
        <v>9SR24</v>
      </c>
    </row>
    <row r="17" spans="2:36" ht="34.5" customHeight="1" thickBot="1">
      <c r="B17" s="101"/>
      <c r="C17" s="559"/>
      <c r="D17" s="559"/>
      <c r="H17" s="3"/>
      <c r="I17" s="3"/>
      <c r="K17" s="1485" t="str">
        <f>""&amp;ROUNDUP(E23,1)&amp;" เมตร"</f>
        <v>3.3 เมตร</v>
      </c>
      <c r="L17" s="1485"/>
      <c r="M17" s="462"/>
      <c r="O17" s="3" t="s">
        <v>12</v>
      </c>
      <c r="P17" s="1477"/>
      <c r="Q17" s="1478"/>
      <c r="R17" s="359"/>
      <c r="S17" s="297"/>
      <c r="T17" s="256"/>
    </row>
    <row r="18" spans="2:36" ht="24" customHeight="1" thickBot="1">
      <c r="B18" s="1462" t="s">
        <v>162</v>
      </c>
      <c r="C18" s="1463"/>
      <c r="D18" s="102"/>
      <c r="K18" s="560"/>
      <c r="L18" s="560"/>
      <c r="M18" s="1468" t="str">
        <f>""&amp;ROUNDUP(E22,1)&amp;" เมตร"</f>
        <v>1.3 เมตร</v>
      </c>
      <c r="N18" s="3"/>
      <c r="O18" s="3" t="s">
        <v>12</v>
      </c>
      <c r="P18" s="1481"/>
      <c r="Q18" s="1482"/>
      <c r="R18" s="359"/>
      <c r="S18" s="257"/>
      <c r="T18" s="300"/>
    </row>
    <row r="19" spans="2:36" ht="27">
      <c r="B19" s="1464"/>
      <c r="C19" s="1465"/>
      <c r="D19" s="103"/>
      <c r="K19" s="560"/>
      <c r="L19" s="560"/>
      <c r="M19" s="1468"/>
      <c r="N19" s="3"/>
      <c r="O19" s="3" t="s">
        <v>178</v>
      </c>
      <c r="P19" s="3"/>
      <c r="Q19" s="3"/>
      <c r="R19" s="3"/>
      <c r="S19" s="3" t="s">
        <v>12</v>
      </c>
    </row>
    <row r="20" spans="2:36" ht="27.75" thickBot="1">
      <c r="B20" s="1466"/>
      <c r="C20" s="1467"/>
      <c r="D20" s="561"/>
      <c r="E20" s="43"/>
      <c r="F20" s="43"/>
      <c r="G20" s="43"/>
      <c r="H20" s="43"/>
      <c r="I20" s="43"/>
      <c r="J20" s="43"/>
      <c r="K20" s="562"/>
      <c r="L20" s="563"/>
      <c r="M20" s="1469"/>
      <c r="N20" s="3"/>
      <c r="O20" s="3" t="s">
        <v>13</v>
      </c>
      <c r="P20" s="3"/>
      <c r="Q20" s="3"/>
      <c r="R20" s="3"/>
      <c r="S20" s="3"/>
    </row>
    <row r="21" spans="2:36" ht="68.25" customHeight="1" thickBot="1">
      <c r="B21" s="570" t="s">
        <v>271</v>
      </c>
      <c r="C21" s="1178"/>
      <c r="D21" s="515"/>
      <c r="E21" s="515"/>
      <c r="F21" s="515"/>
      <c r="G21" s="493"/>
      <c r="H21" s="515"/>
      <c r="I21" s="1012" t="s">
        <v>27</v>
      </c>
      <c r="J21" s="1486" t="s">
        <v>528</v>
      </c>
      <c r="K21" s="1487"/>
      <c r="L21" s="1483" t="s">
        <v>29</v>
      </c>
      <c r="M21" s="1484"/>
      <c r="N21" s="1013" t="str">
        <f>T44</f>
        <v>ระยะ @ max =0.3 (m.)</v>
      </c>
      <c r="O21" s="3" t="s">
        <v>14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  <c r="AH21" s="1488" t="s">
        <v>707</v>
      </c>
      <c r="AI21" s="1489"/>
      <c r="AJ21" s="1490"/>
    </row>
    <row r="22" spans="2:36" ht="50.25" customHeight="1">
      <c r="B22" s="1475" t="s">
        <v>769</v>
      </c>
      <c r="C22" s="1476"/>
      <c r="D22" s="515" t="s">
        <v>20</v>
      </c>
      <c r="E22" s="1175">
        <v>1.25</v>
      </c>
      <c r="F22" s="515" t="s">
        <v>21</v>
      </c>
      <c r="G22" s="1427" t="s">
        <v>125</v>
      </c>
      <c r="H22" s="1428"/>
      <c r="I22" s="1179">
        <v>9</v>
      </c>
      <c r="J22" s="1429">
        <v>20</v>
      </c>
      <c r="K22" s="1430"/>
      <c r="L22" s="1479" t="str">
        <f>D55</f>
        <v>A &gt; As, OK</v>
      </c>
      <c r="M22" s="1480"/>
      <c r="N22" s="849" t="str">
        <f>IF(T45&gt;=J22,"OK","@ มากเกินไป")</f>
        <v>OK</v>
      </c>
      <c r="O22" s="3"/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  <c r="AH22" s="1491" t="s">
        <v>642</v>
      </c>
      <c r="AI22" s="1493">
        <f>'ประมาณราคา CANTILEVER SLAB (WSD'!AG23</f>
        <v>4005.2797755000001</v>
      </c>
      <c r="AJ22" s="1495" t="s">
        <v>566</v>
      </c>
    </row>
    <row r="23" spans="2:36" ht="39" thickBot="1">
      <c r="B23" s="1475" t="s">
        <v>770</v>
      </c>
      <c r="C23" s="1476"/>
      <c r="D23" s="515" t="s">
        <v>20</v>
      </c>
      <c r="E23" s="1176">
        <v>3.25</v>
      </c>
      <c r="F23" s="515" t="s">
        <v>21</v>
      </c>
      <c r="G23" s="1427" t="s">
        <v>590</v>
      </c>
      <c r="H23" s="1428"/>
      <c r="I23" s="1179">
        <v>9</v>
      </c>
      <c r="J23" s="1429">
        <v>25</v>
      </c>
      <c r="K23" s="1430"/>
      <c r="L23" s="1431" t="str">
        <f>J55</f>
        <v>A &gt; As, OK</v>
      </c>
      <c r="M23" s="1432"/>
      <c r="N23" s="849" t="str">
        <f>IF(T45&gt;=J23,"OK","@ มากเกินไป")</f>
        <v>OK</v>
      </c>
      <c r="O23" s="3"/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  <c r="AH23" s="1492"/>
      <c r="AI23" s="1494"/>
      <c r="AJ23" s="1496"/>
    </row>
    <row r="24" spans="2:36" ht="38.25">
      <c r="B24" s="786" t="s">
        <v>476</v>
      </c>
      <c r="C24" s="838"/>
      <c r="D24" s="515" t="s">
        <v>20</v>
      </c>
      <c r="E24" s="1177">
        <v>0.25</v>
      </c>
      <c r="F24" s="515" t="s">
        <v>21</v>
      </c>
      <c r="G24" s="493"/>
      <c r="H24" s="903" t="s">
        <v>41</v>
      </c>
      <c r="I24" s="1001"/>
      <c r="J24" s="515"/>
      <c r="K24" s="604"/>
      <c r="L24" s="605"/>
      <c r="M24" s="606"/>
      <c r="N24" s="515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</row>
    <row r="25" spans="2:36" ht="38.25">
      <c r="B25" s="786" t="s">
        <v>503</v>
      </c>
      <c r="C25" s="838"/>
      <c r="D25" s="515" t="s">
        <v>20</v>
      </c>
      <c r="E25" s="1175">
        <v>2.5000000000000001E-2</v>
      </c>
      <c r="F25" s="515" t="s">
        <v>21</v>
      </c>
      <c r="G25" s="493"/>
      <c r="H25" s="515"/>
      <c r="I25" s="851" t="s">
        <v>45</v>
      </c>
      <c r="J25" s="515" t="s">
        <v>20</v>
      </c>
      <c r="K25" s="1435" t="str">
        <f>E48</f>
        <v>OK</v>
      </c>
      <c r="L25" s="1436"/>
      <c r="M25" s="1437"/>
      <c r="N25" s="515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</row>
    <row r="26" spans="2:36" ht="39" thickBot="1">
      <c r="B26" s="786" t="s">
        <v>95</v>
      </c>
      <c r="C26" s="838"/>
      <c r="D26" s="515" t="s">
        <v>20</v>
      </c>
      <c r="E26" s="1177">
        <v>0.1</v>
      </c>
      <c r="F26" s="515" t="s">
        <v>21</v>
      </c>
      <c r="G26" s="863"/>
      <c r="H26" s="864"/>
      <c r="I26" s="852" t="s">
        <v>48</v>
      </c>
      <c r="J26" s="864" t="s">
        <v>20</v>
      </c>
      <c r="K26" s="1433" t="str">
        <f>G62</f>
        <v>Vc &gt; V , OK</v>
      </c>
      <c r="L26" s="1433"/>
      <c r="M26" s="1434"/>
      <c r="N26" s="515"/>
      <c r="O26" s="3">
        <f>(E22-(E24/2))/10</f>
        <v>0.1125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</row>
    <row r="27" spans="2:36" ht="37.5">
      <c r="B27" s="786" t="s">
        <v>671</v>
      </c>
      <c r="C27" s="838"/>
      <c r="D27" s="515" t="s">
        <v>20</v>
      </c>
      <c r="E27" s="882">
        <f>O28</f>
        <v>8.3571428571428574E-2</v>
      </c>
      <c r="F27" s="515" t="str">
        <f>IF(E26&gt;=E27,"m., OK","m., Not OK")</f>
        <v>m., OK</v>
      </c>
      <c r="G27" s="515"/>
      <c r="H27" s="515"/>
      <c r="I27" s="515"/>
      <c r="J27" s="515"/>
      <c r="K27" s="515"/>
      <c r="L27" s="515"/>
      <c r="M27" s="787"/>
      <c r="N27" s="515"/>
      <c r="O27" s="3">
        <f>O26*(0.4+E31/7000)</f>
        <v>8.3571428571428574E-2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</row>
    <row r="28" spans="2:36" ht="37.5">
      <c r="B28" s="786" t="s">
        <v>94</v>
      </c>
      <c r="C28" s="838"/>
      <c r="D28" s="515" t="s">
        <v>20</v>
      </c>
      <c r="E28" s="882">
        <f>(E26*100-E25*100-((I22/20)))/100</f>
        <v>7.0499999999999993E-2</v>
      </c>
      <c r="F28" s="515" t="s">
        <v>21</v>
      </c>
      <c r="G28" s="515"/>
      <c r="H28" s="515"/>
      <c r="I28" s="515"/>
      <c r="J28" s="515"/>
      <c r="K28" s="515"/>
      <c r="L28" s="515"/>
      <c r="M28" s="787"/>
      <c r="N28" s="933"/>
      <c r="O28" s="3">
        <f>O27</f>
        <v>8.3571428571428574E-2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</row>
    <row r="29" spans="2:36" ht="37.5">
      <c r="B29" s="786" t="s">
        <v>182</v>
      </c>
      <c r="C29" s="838"/>
      <c r="D29" s="515" t="s">
        <v>20</v>
      </c>
      <c r="E29" s="515">
        <f>SQRT(J45*2/(E38*E34*E39*100*100))</f>
        <v>3.2605825682672472E-2</v>
      </c>
      <c r="F29" s="515" t="str">
        <f>IF(E28&gt;=E29,"m., OK","m., Not OK")</f>
        <v>m., OK</v>
      </c>
      <c r="G29" s="515"/>
      <c r="H29" s="515"/>
      <c r="I29" s="515"/>
      <c r="J29" s="515"/>
      <c r="K29" s="515"/>
      <c r="L29" s="515"/>
      <c r="M29" s="787"/>
      <c r="N29" s="515"/>
      <c r="O29" s="3">
        <f>E26-E25-((I22*0.001)/2)</f>
        <v>7.0500000000000007E-2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/>
    </row>
    <row r="30" spans="2:36" ht="37.5">
      <c r="B30" s="786" t="s">
        <v>8</v>
      </c>
      <c r="C30" s="838"/>
      <c r="D30" s="515" t="s">
        <v>20</v>
      </c>
      <c r="E30" s="1179" t="s">
        <v>12</v>
      </c>
      <c r="F30" s="515"/>
      <c r="G30" s="515"/>
      <c r="H30" s="515"/>
      <c r="I30" s="515"/>
      <c r="J30" s="515"/>
      <c r="K30" s="515"/>
      <c r="L30" s="515"/>
      <c r="M30" s="787"/>
      <c r="N30" s="515"/>
      <c r="O30" s="3">
        <f>ROUND(O29,2)</f>
        <v>7.0000000000000007E-2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78">
        <v>6</v>
      </c>
      <c r="X30" s="20"/>
    </row>
    <row r="31" spans="2:36" ht="40.5">
      <c r="B31" s="786" t="s">
        <v>226</v>
      </c>
      <c r="C31" s="838"/>
      <c r="D31" s="515" t="s">
        <v>20</v>
      </c>
      <c r="E31" s="931">
        <f>IF(E30="SR24",2400,IF(E30="SD50",5000,IF(E30="SD40",4000)))</f>
        <v>2400</v>
      </c>
      <c r="F31" s="515" t="s">
        <v>37</v>
      </c>
      <c r="G31" s="515"/>
      <c r="H31" s="515"/>
      <c r="I31" s="515"/>
      <c r="J31" s="515"/>
      <c r="K31" s="515"/>
      <c r="L31" s="515"/>
      <c r="M31" s="787"/>
      <c r="N31" s="515"/>
      <c r="O31" s="3">
        <f>ROUNDUP(O28,2)</f>
        <v>0.09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W31" s="278">
        <v>9</v>
      </c>
    </row>
    <row r="32" spans="2:36" ht="40.5">
      <c r="B32" s="786" t="s">
        <v>227</v>
      </c>
      <c r="C32" s="838"/>
      <c r="D32" s="515" t="s">
        <v>20</v>
      </c>
      <c r="E32" s="515">
        <f>VLOOKUP(E30,P10:S12,3,0)</f>
        <v>1200</v>
      </c>
      <c r="F32" s="515" t="s">
        <v>37</v>
      </c>
      <c r="G32" s="515"/>
      <c r="H32" s="515"/>
      <c r="I32" s="515"/>
      <c r="J32" s="515"/>
      <c r="K32" s="515"/>
      <c r="L32" s="515"/>
      <c r="M32" s="787"/>
      <c r="N32" s="515"/>
      <c r="O32" s="3"/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78">
        <v>12</v>
      </c>
    </row>
    <row r="33" spans="2:27" ht="37.5">
      <c r="B33" s="786" t="s">
        <v>40</v>
      </c>
      <c r="C33" s="838"/>
      <c r="D33" s="515" t="s">
        <v>20</v>
      </c>
      <c r="E33" s="931">
        <f>ข้อมูลการออกแบบ!C7</f>
        <v>240</v>
      </c>
      <c r="F33" s="515" t="s">
        <v>37</v>
      </c>
      <c r="G33" s="515"/>
      <c r="H33" s="515"/>
      <c r="I33" s="515"/>
      <c r="J33" s="515"/>
      <c r="K33" s="515"/>
      <c r="L33" s="515"/>
      <c r="M33" s="787"/>
      <c r="N33" s="515"/>
      <c r="O33" s="3"/>
      <c r="P33" s="15">
        <v>0.125</v>
      </c>
      <c r="Q33" s="15">
        <v>0.125</v>
      </c>
      <c r="R33" s="15" t="s">
        <v>54</v>
      </c>
      <c r="S33" s="3"/>
      <c r="T33" s="17" t="s">
        <v>56</v>
      </c>
      <c r="U33" s="17">
        <v>3.8530000000000002</v>
      </c>
      <c r="W33" s="278">
        <v>16</v>
      </c>
    </row>
    <row r="34" spans="2:27" ht="37.5">
      <c r="B34" s="786" t="s">
        <v>43</v>
      </c>
      <c r="C34" s="838" t="s">
        <v>44</v>
      </c>
      <c r="D34" s="515" t="s">
        <v>20</v>
      </c>
      <c r="E34" s="515">
        <f>ROUND(0.45*E33,2)</f>
        <v>108</v>
      </c>
      <c r="F34" s="515" t="s">
        <v>37</v>
      </c>
      <c r="G34" s="515"/>
      <c r="H34" s="515"/>
      <c r="I34" s="515"/>
      <c r="J34" s="515"/>
      <c r="K34" s="515"/>
      <c r="L34" s="515"/>
      <c r="M34" s="787"/>
      <c r="N34" s="515"/>
      <c r="O34" s="3"/>
      <c r="P34" s="15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  <c r="W34" s="278">
        <v>20</v>
      </c>
    </row>
    <row r="35" spans="2:27" ht="37.5">
      <c r="B35" s="786" t="s">
        <v>47</v>
      </c>
      <c r="C35" s="838"/>
      <c r="D35" s="515" t="s">
        <v>20</v>
      </c>
      <c r="E35" s="515">
        <f>ROUND(135/SQRT(E33),1)</f>
        <v>8.6999999999999993</v>
      </c>
      <c r="F35" s="515"/>
      <c r="G35" s="515"/>
      <c r="H35" s="515"/>
      <c r="I35" s="515"/>
      <c r="J35" s="515"/>
      <c r="K35" s="515"/>
      <c r="L35" s="515"/>
      <c r="M35" s="787"/>
      <c r="N35" s="515"/>
      <c r="O35" s="3" t="str">
        <f>IF(E30=O17,"0.0025",IF(E30=O20,"0.0018",IF(E30=O21,"0.0016",)))</f>
        <v>0.0025</v>
      </c>
      <c r="P35" s="15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  <c r="W35" s="278">
        <v>25</v>
      </c>
    </row>
    <row r="36" spans="2:27" ht="37.5">
      <c r="B36" s="786"/>
      <c r="C36" s="838" t="s">
        <v>51</v>
      </c>
      <c r="D36" s="515" t="s">
        <v>20</v>
      </c>
      <c r="E36" s="515">
        <f>2.04*10^6</f>
        <v>2040000</v>
      </c>
      <c r="F36" s="515" t="s">
        <v>37</v>
      </c>
      <c r="G36" s="515"/>
      <c r="H36" s="515"/>
      <c r="I36" s="515"/>
      <c r="J36" s="515"/>
      <c r="K36" s="515"/>
      <c r="L36" s="515"/>
      <c r="M36" s="787"/>
      <c r="N36" s="515"/>
      <c r="O36" s="3"/>
      <c r="P36" s="15">
        <v>0.16</v>
      </c>
      <c r="Q36" s="15">
        <v>0.15</v>
      </c>
      <c r="R36" s="15" t="s">
        <v>59</v>
      </c>
      <c r="S36" s="3"/>
      <c r="T36" s="1"/>
      <c r="U36" s="1"/>
      <c r="W36" s="278">
        <v>28</v>
      </c>
    </row>
    <row r="37" spans="2:27" ht="37.5">
      <c r="B37" s="786"/>
      <c r="C37" s="838" t="s">
        <v>53</v>
      </c>
      <c r="D37" s="515" t="s">
        <v>20</v>
      </c>
      <c r="E37" s="869">
        <f>15200*SQRT(E33)</f>
        <v>235477.38744941095</v>
      </c>
      <c r="F37" s="515" t="s">
        <v>37</v>
      </c>
      <c r="G37" s="515"/>
      <c r="M37" s="787"/>
      <c r="N37" s="515"/>
      <c r="O37" s="3"/>
      <c r="P37" s="15">
        <v>0.17499999999999999</v>
      </c>
      <c r="Q37" s="15">
        <v>0.17499999999999999</v>
      </c>
      <c r="R37" s="15" t="s">
        <v>59</v>
      </c>
      <c r="S37" s="3"/>
      <c r="T37" s="21"/>
      <c r="U37" s="17" t="s">
        <v>61</v>
      </c>
      <c r="W37" s="786" t="s">
        <v>126</v>
      </c>
      <c r="X37" s="838"/>
      <c r="Y37" s="515" t="s">
        <v>20</v>
      </c>
      <c r="Z37" s="515">
        <v>1</v>
      </c>
      <c r="AA37" s="515" t="s">
        <v>21</v>
      </c>
    </row>
    <row r="38" spans="2:27" ht="40.5">
      <c r="B38" s="786" t="s">
        <v>228</v>
      </c>
      <c r="C38" s="838"/>
      <c r="D38" s="515" t="s">
        <v>20</v>
      </c>
      <c r="E38" s="882">
        <f>ROUND(1/(1+(E32/(E35*E34))),3)</f>
        <v>0.439</v>
      </c>
      <c r="F38" s="515"/>
      <c r="G38" s="515"/>
      <c r="H38" s="515"/>
      <c r="I38" s="515"/>
      <c r="J38" s="515"/>
      <c r="K38" s="515"/>
      <c r="L38" s="515"/>
      <c r="M38" s="787"/>
      <c r="N38" s="515"/>
      <c r="O38" s="3"/>
      <c r="P38" s="15">
        <v>0.18</v>
      </c>
      <c r="Q38" s="15">
        <v>0.15</v>
      </c>
      <c r="R38" s="15" t="s">
        <v>59</v>
      </c>
      <c r="S38" s="3"/>
      <c r="T38" s="21" t="s">
        <v>63</v>
      </c>
      <c r="U38" s="22">
        <f>E22*(E25/S15)</f>
        <v>0.15625</v>
      </c>
    </row>
    <row r="39" spans="2:27" ht="37.5">
      <c r="B39" s="786" t="s">
        <v>57</v>
      </c>
      <c r="C39" s="838"/>
      <c r="D39" s="515" t="s">
        <v>20</v>
      </c>
      <c r="E39" s="882">
        <f>ROUND(1-(E38/3),4)</f>
        <v>0.85370000000000001</v>
      </c>
      <c r="F39" s="515"/>
      <c r="G39" s="515"/>
      <c r="H39" s="515"/>
      <c r="I39" s="515"/>
      <c r="J39" s="515"/>
      <c r="K39" s="515"/>
      <c r="L39" s="515"/>
      <c r="M39" s="787"/>
      <c r="N39" s="515"/>
      <c r="O39" s="3"/>
      <c r="P39" s="15">
        <v>0.19</v>
      </c>
      <c r="Q39" s="15">
        <v>0.15</v>
      </c>
      <c r="R39" s="15" t="s">
        <v>59</v>
      </c>
      <c r="S39" s="3"/>
      <c r="T39" s="21" t="s">
        <v>64</v>
      </c>
      <c r="U39" s="22">
        <f>IF(S16=0,0,E22*(E25/S16))</f>
        <v>0.125</v>
      </c>
      <c r="W39" s="278">
        <v>0.03</v>
      </c>
      <c r="X39">
        <f>W39*100</f>
        <v>3</v>
      </c>
    </row>
    <row r="40" spans="2:27" ht="41.25" thickBot="1">
      <c r="B40" s="786" t="s">
        <v>229</v>
      </c>
      <c r="C40" s="838"/>
      <c r="D40" s="515" t="s">
        <v>20</v>
      </c>
      <c r="E40" s="515">
        <f>ROUND(0.5*E34*E38*E39,3)</f>
        <v>20.238</v>
      </c>
      <c r="F40" s="515"/>
      <c r="G40" s="515"/>
      <c r="H40" s="515"/>
      <c r="I40" s="515"/>
      <c r="J40" s="515"/>
      <c r="K40" s="515"/>
      <c r="L40" s="515"/>
      <c r="M40" s="787"/>
      <c r="N40" s="515"/>
      <c r="O40" s="3"/>
      <c r="P40" s="15">
        <v>0.2</v>
      </c>
      <c r="Q40" s="15">
        <v>0.2</v>
      </c>
      <c r="R40" s="15" t="s">
        <v>66</v>
      </c>
      <c r="S40" s="3"/>
      <c r="T40" s="21" t="s">
        <v>67</v>
      </c>
      <c r="U40" s="21" t="e">
        <f>ROUNDUP(E22*2*(E25/S17),2)</f>
        <v>#DIV/0!</v>
      </c>
      <c r="W40" s="278">
        <v>0.04</v>
      </c>
      <c r="X40">
        <f t="shared" ref="X40:X48" si="0">W40*100</f>
        <v>4</v>
      </c>
    </row>
    <row r="41" spans="2:27" ht="38.25">
      <c r="B41" s="1011" t="s">
        <v>62</v>
      </c>
      <c r="C41" s="1008"/>
      <c r="D41" s="1009"/>
      <c r="E41" s="1009"/>
      <c r="F41" s="1009"/>
      <c r="G41" s="1009"/>
      <c r="H41" s="1423" t="s">
        <v>112</v>
      </c>
      <c r="I41" s="1424"/>
      <c r="J41" s="1497" t="s">
        <v>113</v>
      </c>
      <c r="K41" s="1497"/>
      <c r="L41" s="1498"/>
      <c r="M41" s="1010"/>
      <c r="N41" s="515"/>
      <c r="O41" s="3"/>
      <c r="P41" s="15">
        <v>0.21</v>
      </c>
      <c r="Q41" s="15">
        <v>0.2</v>
      </c>
      <c r="R41" s="15" t="s">
        <v>66</v>
      </c>
      <c r="S41" s="3"/>
      <c r="W41" s="278">
        <v>0.05</v>
      </c>
      <c r="X41">
        <f t="shared" si="0"/>
        <v>5</v>
      </c>
    </row>
    <row r="42" spans="2:27" ht="42">
      <c r="B42" s="786" t="s">
        <v>109</v>
      </c>
      <c r="C42" s="515"/>
      <c r="D42" s="515" t="s">
        <v>20</v>
      </c>
      <c r="E42" s="730">
        <f>2400*E26</f>
        <v>240</v>
      </c>
      <c r="F42" s="515" t="s">
        <v>230</v>
      </c>
      <c r="G42" s="515"/>
      <c r="H42" s="1425"/>
      <c r="I42" s="1426"/>
      <c r="J42" s="1413"/>
      <c r="K42" s="1413"/>
      <c r="L42" s="1414"/>
      <c r="M42" s="787"/>
      <c r="N42" s="515"/>
      <c r="O42" s="35" t="s">
        <v>119</v>
      </c>
      <c r="P42" s="15">
        <v>0.22500000000000001</v>
      </c>
      <c r="Q42" s="15">
        <v>0.22500000000000001</v>
      </c>
      <c r="R42" s="15" t="s">
        <v>66</v>
      </c>
      <c r="S42" s="3"/>
      <c r="W42" s="278">
        <v>0.06</v>
      </c>
      <c r="X42">
        <f t="shared" si="0"/>
        <v>6</v>
      </c>
    </row>
    <row r="43" spans="2:27" ht="37.5">
      <c r="B43" s="134" t="s">
        <v>872</v>
      </c>
      <c r="C43" s="515"/>
      <c r="D43" s="515" t="s">
        <v>20</v>
      </c>
      <c r="E43" s="1176"/>
      <c r="F43" s="515" t="s">
        <v>68</v>
      </c>
      <c r="G43" s="515"/>
      <c r="H43" s="1425" t="s">
        <v>114</v>
      </c>
      <c r="I43" s="1426"/>
      <c r="J43" s="1413" t="s">
        <v>115</v>
      </c>
      <c r="K43" s="1413"/>
      <c r="L43" s="1414"/>
      <c r="M43" s="787"/>
      <c r="N43" s="515"/>
      <c r="O43" s="36" t="s">
        <v>118</v>
      </c>
      <c r="P43" s="15">
        <v>0.23</v>
      </c>
      <c r="Q43" s="15">
        <v>0.2</v>
      </c>
      <c r="R43" s="15" t="s">
        <v>66</v>
      </c>
      <c r="S43" s="3"/>
      <c r="W43" s="278">
        <v>7.0000000000000007E-2</v>
      </c>
      <c r="X43">
        <f t="shared" si="0"/>
        <v>7.0000000000000009</v>
      </c>
    </row>
    <row r="44" spans="2:27" ht="37.5">
      <c r="B44" s="786" t="s">
        <v>107</v>
      </c>
      <c r="C44" s="515"/>
      <c r="D44" s="515" t="s">
        <v>20</v>
      </c>
      <c r="E44" s="1176">
        <v>100</v>
      </c>
      <c r="F44" s="515" t="s">
        <v>65</v>
      </c>
      <c r="G44" s="515"/>
      <c r="H44" s="1425"/>
      <c r="I44" s="1426"/>
      <c r="J44" s="1413"/>
      <c r="K44" s="1413"/>
      <c r="L44" s="1414"/>
      <c r="M44" s="787"/>
      <c r="N44" s="515"/>
      <c r="O44" s="3"/>
      <c r="P44" s="15">
        <v>0.24</v>
      </c>
      <c r="Q44" s="15">
        <v>0.2</v>
      </c>
      <c r="R44" s="15" t="s">
        <v>66</v>
      </c>
      <c r="S44" s="3"/>
      <c r="T44" t="str">
        <f>"ระยะ @ max ="&amp;E26*3&amp;" (m.)"</f>
        <v>ระยะ @ max =0.3 (m.)</v>
      </c>
      <c r="W44" s="278">
        <v>0.08</v>
      </c>
      <c r="X44">
        <f t="shared" si="0"/>
        <v>8</v>
      </c>
    </row>
    <row r="45" spans="2:27" ht="37.5">
      <c r="B45" s="786" t="s">
        <v>110</v>
      </c>
      <c r="C45" s="515"/>
      <c r="D45" s="515" t="s">
        <v>20</v>
      </c>
      <c r="E45" s="730">
        <f>SUM(E42:E44)</f>
        <v>340</v>
      </c>
      <c r="F45" s="515" t="s">
        <v>68</v>
      </c>
      <c r="G45" s="515"/>
      <c r="H45" s="1415" t="s">
        <v>116</v>
      </c>
      <c r="I45" s="1416"/>
      <c r="J45" s="1419">
        <f>(E45*(E22-(E24/2))^2)/2</f>
        <v>215.15625</v>
      </c>
      <c r="K45" s="1419"/>
      <c r="L45" s="1420"/>
      <c r="M45" s="787"/>
      <c r="N45" s="515"/>
      <c r="O45" s="3"/>
      <c r="P45" s="15">
        <v>0.25</v>
      </c>
      <c r="Q45" s="15">
        <v>0.25</v>
      </c>
      <c r="R45" s="15" t="s">
        <v>70</v>
      </c>
      <c r="S45" s="3"/>
      <c r="T45">
        <f>E26*3*100</f>
        <v>30.000000000000004</v>
      </c>
      <c r="W45" s="278">
        <v>0.09</v>
      </c>
      <c r="X45">
        <f t="shared" si="0"/>
        <v>9</v>
      </c>
    </row>
    <row r="46" spans="2:27" ht="38.25" thickBot="1">
      <c r="B46" s="786" t="s">
        <v>111</v>
      </c>
      <c r="C46" s="515"/>
      <c r="D46" s="515" t="s">
        <v>20</v>
      </c>
      <c r="E46" s="881">
        <f>MAX(J45:K45)</f>
        <v>215.15625</v>
      </c>
      <c r="F46" s="515" t="s">
        <v>120</v>
      </c>
      <c r="G46" s="515"/>
      <c r="H46" s="1417"/>
      <c r="I46" s="1418"/>
      <c r="J46" s="1421"/>
      <c r="K46" s="1421"/>
      <c r="L46" s="1422"/>
      <c r="M46" s="787"/>
      <c r="N46" s="515"/>
      <c r="O46" s="3"/>
      <c r="P46" s="15">
        <v>0.26</v>
      </c>
      <c r="Q46" s="15">
        <v>0.25</v>
      </c>
      <c r="R46" s="15" t="s">
        <v>70</v>
      </c>
      <c r="S46" s="3"/>
      <c r="W46" s="278">
        <v>0.1</v>
      </c>
      <c r="X46">
        <f t="shared" si="0"/>
        <v>10</v>
      </c>
    </row>
    <row r="47" spans="2:27" ht="38.25" thickBot="1">
      <c r="B47" s="786" t="s">
        <v>239</v>
      </c>
      <c r="C47" s="515"/>
      <c r="D47" s="515" t="s">
        <v>20</v>
      </c>
      <c r="E47" s="515">
        <f>E40*100*100*(E28^2)</f>
        <v>1005.8791949999998</v>
      </c>
      <c r="F47" s="515" t="s">
        <v>120</v>
      </c>
      <c r="G47" s="515"/>
      <c r="H47" s="515"/>
      <c r="I47" s="515"/>
      <c r="J47" s="515"/>
      <c r="K47" s="515"/>
      <c r="L47" s="515"/>
      <c r="M47" s="787"/>
      <c r="N47" s="515"/>
      <c r="O47" s="3"/>
      <c r="P47" s="15">
        <v>0.27500000000000002</v>
      </c>
      <c r="Q47" s="15">
        <v>0.27500000000000002</v>
      </c>
      <c r="R47" s="15" t="s">
        <v>70</v>
      </c>
      <c r="S47" s="3"/>
      <c r="W47" s="278">
        <v>0.125</v>
      </c>
      <c r="X47">
        <f t="shared" si="0"/>
        <v>12.5</v>
      </c>
    </row>
    <row r="48" spans="2:27" ht="51" customHeight="1" thickBot="1">
      <c r="B48" s="786" t="s">
        <v>69</v>
      </c>
      <c r="C48" s="515"/>
      <c r="D48" s="515" t="s">
        <v>20</v>
      </c>
      <c r="E48" s="1448" t="str">
        <f>IF(E47&gt;=E46,"OK","NOT OK")</f>
        <v>OK</v>
      </c>
      <c r="F48" s="1449"/>
      <c r="G48" s="1449"/>
      <c r="H48" s="1450"/>
      <c r="I48" s="515"/>
      <c r="J48" s="515"/>
      <c r="K48" s="515"/>
      <c r="L48" s="515"/>
      <c r="M48" s="787"/>
      <c r="N48" s="515"/>
      <c r="O48" s="3"/>
      <c r="P48" s="15">
        <v>0.28000000000000003</v>
      </c>
      <c r="Q48" s="15">
        <v>0.25</v>
      </c>
      <c r="R48" s="15" t="s">
        <v>70</v>
      </c>
      <c r="S48" s="3"/>
      <c r="W48" s="278">
        <v>0.15</v>
      </c>
      <c r="X48">
        <f t="shared" si="0"/>
        <v>15</v>
      </c>
    </row>
    <row r="49" spans="1:24" ht="72" customHeight="1" thickBot="1">
      <c r="B49" s="1451" t="s">
        <v>128</v>
      </c>
      <c r="C49" s="1452"/>
      <c r="D49" s="1452"/>
      <c r="E49" s="1452"/>
      <c r="F49" s="1452"/>
      <c r="G49" s="1452"/>
      <c r="H49" s="1452"/>
      <c r="I49" s="1452"/>
      <c r="J49" s="1452"/>
      <c r="K49" s="1452"/>
      <c r="L49" s="1452"/>
      <c r="M49" s="1453"/>
      <c r="N49" s="515"/>
      <c r="O49" s="3"/>
      <c r="P49" s="15">
        <v>0.28999999999999998</v>
      </c>
      <c r="Q49" s="15">
        <v>0.25</v>
      </c>
      <c r="R49" s="15" t="s">
        <v>70</v>
      </c>
      <c r="S49" s="3"/>
      <c r="W49" s="278">
        <v>0.2</v>
      </c>
      <c r="X49">
        <v>17.5</v>
      </c>
    </row>
    <row r="50" spans="1:24" ht="41.25" thickBot="1">
      <c r="B50" s="1474" t="s">
        <v>125</v>
      </c>
      <c r="C50" s="1446"/>
      <c r="D50" s="1446"/>
      <c r="E50" s="1446"/>
      <c r="F50" s="1446"/>
      <c r="G50" s="1447"/>
      <c r="H50" s="1046"/>
      <c r="I50" s="1446" t="s">
        <v>590</v>
      </c>
      <c r="J50" s="1446"/>
      <c r="K50" s="1446"/>
      <c r="L50" s="1446"/>
      <c r="M50" s="1447"/>
      <c r="N50" s="515"/>
      <c r="O50" s="3">
        <f>(J45*100/(E32*(E39*(E28*1000)/1000)*100))</f>
        <v>2.9790536313768099</v>
      </c>
      <c r="P50" s="15">
        <v>0.3</v>
      </c>
      <c r="Q50" s="15">
        <v>0.3</v>
      </c>
      <c r="R50" s="15" t="s">
        <v>77</v>
      </c>
      <c r="S50" s="3"/>
      <c r="W50" s="278">
        <v>0.22500000000000001</v>
      </c>
      <c r="X50">
        <f t="shared" ref="X50:X74" si="1">W49*100</f>
        <v>20</v>
      </c>
    </row>
    <row r="51" spans="1:24" ht="42">
      <c r="B51" s="493" t="s">
        <v>232</v>
      </c>
      <c r="C51" s="515"/>
      <c r="D51" s="515" t="s">
        <v>20</v>
      </c>
      <c r="E51" s="515">
        <f>IF(O50&gt;=K51,O50,IF(O50&lt;K51,K51))</f>
        <v>2.9790536313768099</v>
      </c>
      <c r="F51" s="515" t="s">
        <v>233</v>
      </c>
      <c r="G51" s="787"/>
      <c r="H51" s="493"/>
      <c r="I51" s="838" t="s">
        <v>836</v>
      </c>
      <c r="J51" s="515" t="s">
        <v>20</v>
      </c>
      <c r="K51" s="730">
        <f>Z37*E26*O35*100*100</f>
        <v>2.5</v>
      </c>
      <c r="L51" s="515" t="s">
        <v>233</v>
      </c>
      <c r="M51" s="787"/>
      <c r="N51" s="515"/>
      <c r="O51" s="3" t="e">
        <f>ROUND(#REF!*100/(E32*(E39*(E28-(#REF!/2)/1000)*100)),2)</f>
        <v>#REF!</v>
      </c>
      <c r="P51" s="15">
        <v>0.31</v>
      </c>
      <c r="Q51" s="15">
        <v>0.3</v>
      </c>
      <c r="R51" s="15" t="s">
        <v>77</v>
      </c>
      <c r="S51" s="3"/>
      <c r="W51" s="278">
        <v>0.25</v>
      </c>
      <c r="X51">
        <f t="shared" si="1"/>
        <v>22.5</v>
      </c>
    </row>
    <row r="52" spans="1:24" ht="37.5">
      <c r="B52" s="493"/>
      <c r="C52" s="515"/>
      <c r="D52" s="515"/>
      <c r="E52" s="515"/>
      <c r="F52" s="515"/>
      <c r="G52" s="787"/>
      <c r="H52" s="493"/>
      <c r="I52" s="838" t="str">
        <f>"ρmin ="&amp;O35</f>
        <v>ρmin =0.0025</v>
      </c>
      <c r="J52" s="515"/>
      <c r="K52" s="515"/>
      <c r="L52" s="515"/>
      <c r="M52" s="787"/>
      <c r="N52" s="515"/>
      <c r="O52" s="3">
        <f>ROUND(((E53/10*E32)/(4*T107))/100,2)</f>
        <v>0.3</v>
      </c>
      <c r="P52" s="15">
        <v>0.32500000000000001</v>
      </c>
      <c r="Q52" s="15">
        <v>0.32500000000000001</v>
      </c>
      <c r="R52" s="15" t="s">
        <v>77</v>
      </c>
      <c r="S52" s="3"/>
      <c r="W52" s="278">
        <v>0.27500000000000002</v>
      </c>
      <c r="X52">
        <f t="shared" si="1"/>
        <v>25</v>
      </c>
    </row>
    <row r="53" spans="1:24" ht="37.5">
      <c r="B53" s="786" t="s">
        <v>71</v>
      </c>
      <c r="C53" s="515"/>
      <c r="D53" s="515" t="s">
        <v>20</v>
      </c>
      <c r="E53" s="515">
        <f>I22</f>
        <v>9</v>
      </c>
      <c r="F53" s="515" t="s">
        <v>72</v>
      </c>
      <c r="G53" s="787" t="str">
        <f>U87</f>
        <v>@0.2</v>
      </c>
      <c r="H53" s="493"/>
      <c r="I53" s="838" t="s">
        <v>71</v>
      </c>
      <c r="J53" s="515" t="s">
        <v>20</v>
      </c>
      <c r="K53" s="515">
        <f>I23</f>
        <v>9</v>
      </c>
      <c r="L53" s="515" t="s">
        <v>72</v>
      </c>
      <c r="M53" s="874" t="str">
        <f>U88</f>
        <v>@0.25</v>
      </c>
      <c r="N53" s="515"/>
      <c r="O53" s="3"/>
      <c r="P53" s="15">
        <v>0.33</v>
      </c>
      <c r="Q53" s="15">
        <v>0.3</v>
      </c>
      <c r="R53" s="15" t="s">
        <v>77</v>
      </c>
      <c r="S53" s="3"/>
      <c r="W53" s="278">
        <v>0.3</v>
      </c>
      <c r="X53">
        <f t="shared" si="1"/>
        <v>27.500000000000004</v>
      </c>
    </row>
    <row r="54" spans="1:24" ht="42.75" thickBot="1">
      <c r="B54" s="493" t="s">
        <v>75</v>
      </c>
      <c r="C54" s="515"/>
      <c r="D54" s="515" t="s">
        <v>20</v>
      </c>
      <c r="E54" s="515">
        <f>U96</f>
        <v>3.1808625617596658</v>
      </c>
      <c r="F54" s="515" t="s">
        <v>233</v>
      </c>
      <c r="G54" s="787"/>
      <c r="H54" s="493"/>
      <c r="I54" s="838" t="s">
        <v>76</v>
      </c>
      <c r="J54" s="515" t="s">
        <v>20</v>
      </c>
      <c r="K54" s="515">
        <f>W96</f>
        <v>2.5446900494077327</v>
      </c>
      <c r="L54" s="515" t="s">
        <v>233</v>
      </c>
      <c r="M54" s="787"/>
      <c r="N54" s="515"/>
      <c r="O54" s="3"/>
      <c r="P54" s="15">
        <v>0.34</v>
      </c>
      <c r="Q54" s="15">
        <v>0.3</v>
      </c>
      <c r="R54" s="15" t="s">
        <v>77</v>
      </c>
      <c r="S54" s="3"/>
      <c r="W54" s="278">
        <v>0.32500000000000001</v>
      </c>
      <c r="X54">
        <f t="shared" si="1"/>
        <v>30</v>
      </c>
    </row>
    <row r="55" spans="1:24" ht="39" thickBot="1">
      <c r="B55" s="493" t="s">
        <v>69</v>
      </c>
      <c r="C55" s="515"/>
      <c r="D55" s="1439" t="str">
        <f>IF(E54&gt;=E51,"A &gt; As, OK","A &lt; As, Not OK")</f>
        <v>A &gt; As, OK</v>
      </c>
      <c r="E55" s="1440"/>
      <c r="F55" s="1441"/>
      <c r="G55" s="787"/>
      <c r="H55" s="493"/>
      <c r="I55" s="838" t="s">
        <v>69</v>
      </c>
      <c r="J55" s="1439" t="str">
        <f>IF(K54&gt;=K51,"A &gt; As, OK","A &lt; As, Not OK")</f>
        <v>A &gt; As, OK</v>
      </c>
      <c r="K55" s="1440"/>
      <c r="L55" s="1441"/>
      <c r="M55" s="839"/>
      <c r="N55" s="515"/>
      <c r="O55" s="3"/>
      <c r="P55" s="15">
        <v>0.35</v>
      </c>
      <c r="Q55" s="15">
        <v>0.35</v>
      </c>
      <c r="R55" s="15" t="s">
        <v>78</v>
      </c>
      <c r="S55" s="3"/>
      <c r="W55" s="278">
        <v>0.35</v>
      </c>
      <c r="X55">
        <f t="shared" si="1"/>
        <v>32.5</v>
      </c>
    </row>
    <row r="56" spans="1:24" ht="38.25" thickBot="1">
      <c r="B56" s="863"/>
      <c r="C56" s="864"/>
      <c r="D56" s="864"/>
      <c r="E56" s="864"/>
      <c r="F56" s="864"/>
      <c r="G56" s="871"/>
      <c r="H56" s="863"/>
      <c r="I56" s="864"/>
      <c r="J56" s="864"/>
      <c r="K56" s="864"/>
      <c r="L56" s="864"/>
      <c r="M56" s="871"/>
      <c r="N56" s="515"/>
      <c r="O56" s="3"/>
      <c r="P56" s="15">
        <v>0.36</v>
      </c>
      <c r="Q56" s="15">
        <v>0.35</v>
      </c>
      <c r="R56" s="15" t="s">
        <v>78</v>
      </c>
      <c r="S56" s="3"/>
      <c r="W56" s="278">
        <v>0.375</v>
      </c>
      <c r="X56">
        <f t="shared" si="1"/>
        <v>35</v>
      </c>
    </row>
    <row r="57" spans="1:24" ht="49.5" customHeight="1" thickBot="1">
      <c r="A57" s="14"/>
      <c r="B57" s="1471" t="s">
        <v>80</v>
      </c>
      <c r="C57" s="1472"/>
      <c r="D57" s="1472"/>
      <c r="E57" s="1472"/>
      <c r="F57" s="1472"/>
      <c r="G57" s="1472"/>
      <c r="H57" s="1472"/>
      <c r="I57" s="1472"/>
      <c r="J57" s="1472"/>
      <c r="K57" s="1472"/>
      <c r="L57" s="1472"/>
      <c r="M57" s="1473"/>
      <c r="N57" s="515"/>
      <c r="O57" s="3"/>
      <c r="P57" s="15">
        <v>0.375</v>
      </c>
      <c r="Q57" s="15">
        <v>0.375</v>
      </c>
      <c r="R57" s="15" t="s">
        <v>78</v>
      </c>
      <c r="S57" s="3"/>
      <c r="W57" s="278">
        <v>0.4</v>
      </c>
      <c r="X57">
        <f t="shared" si="1"/>
        <v>37.5</v>
      </c>
    </row>
    <row r="58" spans="1:24" ht="37.5">
      <c r="A58" s="14"/>
      <c r="B58" s="862"/>
      <c r="C58" s="841"/>
      <c r="D58" s="841"/>
      <c r="E58" s="515"/>
      <c r="F58" s="515"/>
      <c r="G58" s="515"/>
      <c r="H58" s="515"/>
      <c r="I58" s="515"/>
      <c r="J58" s="841"/>
      <c r="K58" s="841"/>
      <c r="L58" s="841"/>
      <c r="M58" s="837"/>
      <c r="N58" s="515"/>
      <c r="O58" s="3"/>
      <c r="P58" s="15">
        <v>0.38</v>
      </c>
      <c r="Q58" s="15">
        <v>0.35</v>
      </c>
      <c r="R58" s="15" t="s">
        <v>78</v>
      </c>
      <c r="S58" s="3"/>
      <c r="T58">
        <f>(12*I22)/1000</f>
        <v>0.108</v>
      </c>
      <c r="W58" s="278">
        <v>0.42499999999999999</v>
      </c>
      <c r="X58">
        <f t="shared" si="1"/>
        <v>40</v>
      </c>
    </row>
    <row r="59" spans="1:24" ht="40.5">
      <c r="A59" s="14"/>
      <c r="B59" s="493"/>
      <c r="C59" s="515"/>
      <c r="D59" s="515"/>
      <c r="E59" s="515" t="s">
        <v>764</v>
      </c>
      <c r="F59" s="515"/>
      <c r="G59" s="515" t="s">
        <v>20</v>
      </c>
      <c r="H59" s="730">
        <f>E45*(E22-(E24/2))</f>
        <v>382.5</v>
      </c>
      <c r="I59" s="515" t="s">
        <v>81</v>
      </c>
      <c r="J59" s="515"/>
      <c r="K59" s="515"/>
      <c r="L59" s="515"/>
      <c r="M59" s="787"/>
      <c r="N59" s="515"/>
      <c r="O59" s="3"/>
      <c r="P59" s="15">
        <v>0.39</v>
      </c>
      <c r="Q59" s="15">
        <v>0.35</v>
      </c>
      <c r="R59" s="15" t="s">
        <v>78</v>
      </c>
      <c r="S59" s="3"/>
      <c r="T59">
        <f>ROUNDUP(T58,2)</f>
        <v>0.11</v>
      </c>
      <c r="W59" s="278">
        <v>0.45</v>
      </c>
      <c r="X59">
        <f t="shared" si="1"/>
        <v>42.5</v>
      </c>
    </row>
    <row r="60" spans="1:24" ht="37.5">
      <c r="A60" s="14"/>
      <c r="B60" s="493"/>
      <c r="C60" s="515"/>
      <c r="D60" s="515"/>
      <c r="E60" s="515" t="s">
        <v>82</v>
      </c>
      <c r="F60" s="515"/>
      <c r="G60" s="515" t="s">
        <v>20</v>
      </c>
      <c r="H60" s="515">
        <f>ROUND(0.29*SQRT(E33)*1*100*E28*100,2)</f>
        <v>3167.33</v>
      </c>
      <c r="I60" s="515" t="s">
        <v>81</v>
      </c>
      <c r="J60" s="515"/>
      <c r="K60" s="515"/>
      <c r="L60" s="515"/>
      <c r="M60" s="787"/>
      <c r="N60" s="515"/>
      <c r="O60" s="3"/>
      <c r="P60" s="15">
        <v>0.4</v>
      </c>
      <c r="Q60" s="15">
        <v>0.4</v>
      </c>
      <c r="R60" s="15" t="s">
        <v>79</v>
      </c>
      <c r="S60" s="3"/>
      <c r="W60" s="278">
        <v>0.47499999999999998</v>
      </c>
      <c r="X60">
        <f t="shared" si="1"/>
        <v>45</v>
      </c>
    </row>
    <row r="61" spans="1:24" ht="38.25" thickBot="1">
      <c r="A61" s="46"/>
      <c r="B61" s="493"/>
      <c r="C61" s="515"/>
      <c r="D61" s="515"/>
      <c r="E61" s="515"/>
      <c r="F61" s="515"/>
      <c r="G61" s="515"/>
      <c r="H61" s="515"/>
      <c r="I61" s="515"/>
      <c r="J61" s="515"/>
      <c r="K61" s="515"/>
      <c r="L61" s="515"/>
      <c r="M61" s="787"/>
      <c r="N61" s="515"/>
      <c r="O61" s="3"/>
      <c r="P61" s="15">
        <v>0.41</v>
      </c>
      <c r="Q61" s="15">
        <v>0.4</v>
      </c>
      <c r="R61" s="15" t="s">
        <v>79</v>
      </c>
      <c r="S61" s="3"/>
      <c r="W61" s="278">
        <v>0.5</v>
      </c>
      <c r="X61">
        <f t="shared" si="1"/>
        <v>47.5</v>
      </c>
    </row>
    <row r="62" spans="1:24" ht="39" thickBot="1">
      <c r="A62" s="45"/>
      <c r="B62" s="863"/>
      <c r="C62" s="864"/>
      <c r="D62" s="864"/>
      <c r="E62" s="864" t="s">
        <v>69</v>
      </c>
      <c r="F62" s="864"/>
      <c r="G62" s="1454" t="str">
        <f>IF(H60&gt;H59,"Vc &gt; V , OK"," Vc &lt; V , NOT OK")</f>
        <v>Vc &gt; V , OK</v>
      </c>
      <c r="H62" s="1455"/>
      <c r="I62" s="1456"/>
      <c r="J62" s="864"/>
      <c r="K62" s="864"/>
      <c r="L62" s="864"/>
      <c r="M62" s="871"/>
      <c r="N62" s="515"/>
      <c r="O62" s="3"/>
      <c r="P62" s="15">
        <v>0.42499999999999999</v>
      </c>
      <c r="Q62" s="15">
        <v>0.42499999999999999</v>
      </c>
      <c r="R62" s="15" t="s">
        <v>79</v>
      </c>
      <c r="S62" s="3"/>
      <c r="W62" s="278">
        <v>0.52500000000000002</v>
      </c>
      <c r="X62">
        <f t="shared" si="1"/>
        <v>50</v>
      </c>
    </row>
    <row r="63" spans="1:24" ht="30.75">
      <c r="A63" s="45"/>
      <c r="G63" s="84"/>
      <c r="H63" s="84"/>
      <c r="I63" s="84"/>
      <c r="J63" s="84"/>
      <c r="K63" s="84"/>
      <c r="L63" s="84"/>
      <c r="M63" s="84"/>
      <c r="N63" s="3"/>
      <c r="O63" s="3"/>
      <c r="P63" s="15">
        <v>0.43</v>
      </c>
      <c r="Q63" s="15">
        <v>0.4</v>
      </c>
      <c r="R63" s="15" t="s">
        <v>79</v>
      </c>
      <c r="S63" s="3"/>
      <c r="W63" s="278">
        <v>0.55000000000000004</v>
      </c>
      <c r="X63">
        <f t="shared" si="1"/>
        <v>52.5</v>
      </c>
    </row>
    <row r="64" spans="1:24" ht="30.75">
      <c r="G64" s="84"/>
      <c r="H64" s="84"/>
      <c r="I64" s="84"/>
      <c r="J64" s="84"/>
      <c r="K64" s="84"/>
      <c r="L64" s="83"/>
      <c r="M64" s="83"/>
      <c r="N64" s="3"/>
      <c r="O64" s="3"/>
      <c r="P64" s="15">
        <v>0.44</v>
      </c>
      <c r="Q64" s="15">
        <v>0.4</v>
      </c>
      <c r="R64" s="15" t="s">
        <v>79</v>
      </c>
      <c r="S64" s="3"/>
      <c r="W64" s="278">
        <v>0.57499999999999996</v>
      </c>
      <c r="X64">
        <f t="shared" si="1"/>
        <v>55.000000000000007</v>
      </c>
    </row>
    <row r="65" spans="2:24" ht="30.75">
      <c r="G65" s="84"/>
      <c r="H65" s="84"/>
      <c r="I65" s="84"/>
      <c r="J65" s="84"/>
      <c r="K65" s="84"/>
      <c r="L65" s="83"/>
      <c r="M65" s="83"/>
      <c r="N65" s="3"/>
      <c r="O65" s="3"/>
      <c r="P65" s="15">
        <v>0.45</v>
      </c>
      <c r="Q65" s="15">
        <v>0.45</v>
      </c>
      <c r="R65" s="15" t="s">
        <v>83</v>
      </c>
      <c r="S65" s="3"/>
      <c r="W65" s="278">
        <v>0.6</v>
      </c>
      <c r="X65">
        <f t="shared" si="1"/>
        <v>57.499999999999993</v>
      </c>
    </row>
    <row r="66" spans="2:24" ht="30.75">
      <c r="G66" s="84"/>
      <c r="H66" s="84"/>
      <c r="I66" s="84"/>
      <c r="J66" s="84"/>
      <c r="K66" s="84"/>
      <c r="L66" s="83"/>
      <c r="M66" s="83"/>
      <c r="N66" s="3"/>
      <c r="O66" s="3"/>
      <c r="P66" s="15">
        <v>0.46</v>
      </c>
      <c r="Q66" s="15">
        <v>0.45</v>
      </c>
      <c r="R66" s="15" t="s">
        <v>83</v>
      </c>
      <c r="S66" s="3"/>
      <c r="W66" s="278">
        <v>0.625</v>
      </c>
      <c r="X66">
        <f t="shared" si="1"/>
        <v>60</v>
      </c>
    </row>
    <row r="67" spans="2:24" ht="30">
      <c r="I67" s="3"/>
      <c r="J67" s="31"/>
      <c r="K67" s="31"/>
      <c r="L67" s="31"/>
      <c r="M67" s="31"/>
      <c r="N67" s="3"/>
      <c r="O67" s="3"/>
      <c r="P67" s="15">
        <v>0.47499999999999998</v>
      </c>
      <c r="Q67" s="15">
        <v>0.47499999999999998</v>
      </c>
      <c r="R67" s="15" t="s">
        <v>83</v>
      </c>
      <c r="S67" s="3"/>
      <c r="W67" s="278">
        <v>0.65</v>
      </c>
      <c r="X67">
        <f t="shared" si="1"/>
        <v>62.5</v>
      </c>
    </row>
    <row r="68" spans="2:24" ht="30">
      <c r="I68" s="3"/>
      <c r="J68" s="3"/>
      <c r="K68" s="3"/>
      <c r="L68" s="3"/>
      <c r="M68" s="3"/>
      <c r="N68" s="3"/>
      <c r="O68" s="3"/>
      <c r="P68" s="15">
        <v>0.48</v>
      </c>
      <c r="Q68" s="15">
        <v>0.45</v>
      </c>
      <c r="R68" s="15" t="s">
        <v>83</v>
      </c>
      <c r="S68" s="3"/>
      <c r="W68" s="278">
        <v>0.67500000000000004</v>
      </c>
      <c r="X68">
        <f t="shared" si="1"/>
        <v>65</v>
      </c>
    </row>
    <row r="69" spans="2:24" ht="30">
      <c r="J69" s="3"/>
      <c r="K69" s="3"/>
      <c r="L69" s="3"/>
      <c r="M69" s="3"/>
      <c r="O69" s="3"/>
      <c r="P69" s="15">
        <v>0.49</v>
      </c>
      <c r="Q69" s="15">
        <v>0.45</v>
      </c>
      <c r="R69" s="15" t="s">
        <v>83</v>
      </c>
      <c r="S69" s="3"/>
      <c r="W69" s="278">
        <v>0.7</v>
      </c>
      <c r="X69">
        <f t="shared" si="1"/>
        <v>67.5</v>
      </c>
    </row>
    <row r="70" spans="2:24" ht="30">
      <c r="J70" s="3"/>
      <c r="K70" s="3"/>
      <c r="L70" s="3"/>
      <c r="M70" s="3"/>
      <c r="O70" s="3"/>
      <c r="P70" s="15">
        <v>0.5</v>
      </c>
      <c r="Q70" s="15">
        <v>0.5</v>
      </c>
      <c r="R70" s="15" t="s">
        <v>84</v>
      </c>
      <c r="S70" s="3"/>
      <c r="W70" s="278">
        <v>0.72499999999999998</v>
      </c>
      <c r="X70">
        <f t="shared" si="1"/>
        <v>70</v>
      </c>
    </row>
    <row r="71" spans="2:24" ht="30">
      <c r="J71" s="3"/>
      <c r="K71" s="3"/>
      <c r="L71" s="3"/>
      <c r="M71" s="3"/>
      <c r="O71" s="3"/>
      <c r="P71" s="15">
        <v>0.51</v>
      </c>
      <c r="Q71" s="15">
        <v>0.5</v>
      </c>
      <c r="R71" s="15" t="s">
        <v>84</v>
      </c>
      <c r="S71" s="3"/>
      <c r="W71" s="278">
        <v>0.75</v>
      </c>
      <c r="X71">
        <f t="shared" si="1"/>
        <v>72.5</v>
      </c>
    </row>
    <row r="72" spans="2:24" ht="30">
      <c r="J72" s="3"/>
      <c r="K72" s="3"/>
      <c r="L72" s="3"/>
      <c r="M72" s="3"/>
      <c r="O72" s="3"/>
      <c r="P72" s="15">
        <v>0.52500000000000002</v>
      </c>
      <c r="Q72" s="15">
        <v>0.52500000000000002</v>
      </c>
      <c r="R72" s="15" t="s">
        <v>84</v>
      </c>
      <c r="S72" s="3"/>
      <c r="W72" s="278">
        <v>0.77500000000000002</v>
      </c>
      <c r="X72">
        <f t="shared" si="1"/>
        <v>75</v>
      </c>
    </row>
    <row r="73" spans="2:24" ht="30">
      <c r="J73" s="3"/>
      <c r="K73" s="3"/>
      <c r="L73" s="3"/>
      <c r="M73" s="3"/>
      <c r="O73" s="3"/>
      <c r="P73" s="15">
        <v>0.53</v>
      </c>
      <c r="Q73" s="15">
        <v>0.5</v>
      </c>
      <c r="R73" s="15" t="s">
        <v>84</v>
      </c>
      <c r="S73" s="3"/>
      <c r="W73" s="278">
        <v>0.8</v>
      </c>
      <c r="X73">
        <f t="shared" si="1"/>
        <v>77.5</v>
      </c>
    </row>
    <row r="74" spans="2:24" ht="24" customHeight="1">
      <c r="G74" s="3"/>
      <c r="H74" s="3"/>
      <c r="O74" s="3"/>
      <c r="P74" s="15">
        <v>0.54</v>
      </c>
      <c r="Q74" s="15">
        <v>0.5</v>
      </c>
      <c r="R74" s="15" t="s">
        <v>84</v>
      </c>
      <c r="S74" s="3"/>
      <c r="X74">
        <f t="shared" si="1"/>
        <v>80</v>
      </c>
    </row>
    <row r="75" spans="2:24" ht="24" customHeight="1">
      <c r="G75" s="3"/>
      <c r="H75" s="3"/>
      <c r="I75" s="38"/>
      <c r="J75" s="24"/>
      <c r="K75" s="24"/>
      <c r="L75" s="24"/>
      <c r="M75" s="24"/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</row>
    <row r="76" spans="2:24" ht="24" customHeight="1">
      <c r="G76" s="30"/>
      <c r="H76" s="3"/>
      <c r="I76" s="38"/>
      <c r="J76" s="24"/>
      <c r="K76" s="24"/>
      <c r="L76" s="24"/>
      <c r="M76" s="24"/>
      <c r="N76" s="24"/>
      <c r="O76" s="3"/>
      <c r="P76" s="15">
        <v>0.56000000000000005</v>
      </c>
      <c r="Q76" s="15">
        <v>0.55000000000000004</v>
      </c>
      <c r="R76" s="15" t="s">
        <v>85</v>
      </c>
      <c r="S76" s="3"/>
    </row>
    <row r="77" spans="2:24" ht="24" customHeight="1">
      <c r="G77" s="25"/>
      <c r="H77" s="24"/>
      <c r="I77" s="24"/>
      <c r="J77" s="24"/>
      <c r="K77" s="24"/>
      <c r="L77" s="24"/>
      <c r="M77" s="24"/>
      <c r="N77" s="24"/>
      <c r="O77" s="3"/>
      <c r="P77" s="15">
        <v>0.57499999999999996</v>
      </c>
      <c r="Q77" s="15">
        <v>0.57499999999999996</v>
      </c>
      <c r="R77" s="15" t="s">
        <v>85</v>
      </c>
      <c r="S77" s="3"/>
      <c r="X77" s="280" t="s">
        <v>469</v>
      </c>
    </row>
    <row r="78" spans="2:24" ht="24" customHeight="1">
      <c r="B78" s="24"/>
      <c r="C78" s="24"/>
      <c r="D78" s="39"/>
      <c r="E78" s="39"/>
      <c r="F78" s="39"/>
      <c r="G78" s="40"/>
      <c r="H78" s="39"/>
      <c r="I78" s="24"/>
      <c r="J78" s="24"/>
      <c r="K78" s="24"/>
      <c r="L78" s="24"/>
      <c r="M78" s="24"/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  <c r="X78" s="287">
        <v>140</v>
      </c>
    </row>
    <row r="79" spans="2:24" ht="24" customHeight="1">
      <c r="B79" s="26"/>
      <c r="C79" s="26"/>
      <c r="D79" s="41"/>
      <c r="E79" s="41"/>
      <c r="F79" s="41"/>
      <c r="G79" s="41"/>
      <c r="H79" s="41"/>
      <c r="I79" s="26"/>
      <c r="J79" s="26"/>
      <c r="K79" s="26"/>
      <c r="L79" s="26"/>
      <c r="M79" s="26"/>
      <c r="N79" s="26"/>
      <c r="O79" s="3"/>
      <c r="P79" s="15">
        <v>0.59</v>
      </c>
      <c r="Q79" s="15">
        <v>0.55000000000000004</v>
      </c>
      <c r="R79" s="15" t="s">
        <v>85</v>
      </c>
      <c r="S79" s="3"/>
      <c r="X79" s="287">
        <v>180</v>
      </c>
    </row>
    <row r="80" spans="2:24" ht="24" customHeight="1">
      <c r="B80" s="26"/>
      <c r="C80" s="26"/>
      <c r="D80" s="42"/>
      <c r="E80" s="42"/>
      <c r="F80" s="42"/>
      <c r="G80" s="42"/>
      <c r="H80" s="42"/>
      <c r="I80" s="26"/>
      <c r="J80" s="26"/>
      <c r="K80" s="26"/>
      <c r="L80" s="26"/>
      <c r="M80" s="26"/>
      <c r="N80" s="26"/>
      <c r="O80" s="3"/>
      <c r="P80" s="27">
        <v>0.6</v>
      </c>
      <c r="Q80" s="15">
        <v>0.6</v>
      </c>
      <c r="R80" s="15" t="s">
        <v>86</v>
      </c>
      <c r="S80" s="3"/>
      <c r="X80" s="287">
        <v>210</v>
      </c>
    </row>
    <row r="81" spans="2:24" ht="24" customHeight="1">
      <c r="P81" s="15">
        <v>0.61</v>
      </c>
      <c r="Q81" s="15">
        <v>0.6</v>
      </c>
      <c r="R81" s="15" t="s">
        <v>86</v>
      </c>
      <c r="X81" s="287">
        <v>240</v>
      </c>
    </row>
    <row r="82" spans="2:24" ht="24" customHeight="1">
      <c r="P82" s="15">
        <v>0.625</v>
      </c>
      <c r="Q82" s="15">
        <v>0.625</v>
      </c>
      <c r="R82" s="15" t="s">
        <v>86</v>
      </c>
      <c r="X82" s="287">
        <v>280</v>
      </c>
    </row>
    <row r="83" spans="2:24" ht="24" customHeight="1">
      <c r="P83" s="15">
        <v>0.63</v>
      </c>
      <c r="Q83" s="15">
        <v>0.6</v>
      </c>
      <c r="R83" s="15" t="s">
        <v>86</v>
      </c>
    </row>
    <row r="84" spans="2:24" ht="24" customHeight="1">
      <c r="P84" s="15">
        <v>0.64</v>
      </c>
      <c r="Q84" s="15">
        <v>0.65</v>
      </c>
      <c r="R84" s="15" t="s">
        <v>86</v>
      </c>
    </row>
    <row r="85" spans="2:24" ht="24" customHeight="1">
      <c r="P85" s="15">
        <v>0.65</v>
      </c>
      <c r="Q85" s="15">
        <v>0.65</v>
      </c>
      <c r="R85" s="15" t="s">
        <v>87</v>
      </c>
    </row>
    <row r="86" spans="2:24" ht="24" customHeight="1">
      <c r="B86" s="3"/>
      <c r="C86" s="3"/>
      <c r="D86" s="3"/>
      <c r="E86" s="3"/>
      <c r="F86" s="3"/>
      <c r="P86" s="15">
        <v>0.66</v>
      </c>
      <c r="Q86" s="15">
        <v>0.65</v>
      </c>
      <c r="R86" s="15" t="s">
        <v>87</v>
      </c>
    </row>
    <row r="87" spans="2:24" ht="24" customHeight="1">
      <c r="B87" s="3"/>
      <c r="C87" s="3"/>
      <c r="D87" s="3"/>
      <c r="E87" s="3"/>
      <c r="F87" s="3"/>
      <c r="H87" s="3"/>
      <c r="I87" s="3"/>
      <c r="J87" s="3"/>
      <c r="K87" s="3"/>
      <c r="L87" s="3"/>
      <c r="M87" s="3"/>
      <c r="N87" s="3"/>
      <c r="P87" s="15">
        <v>0.67500000000000004</v>
      </c>
      <c r="Q87" s="15">
        <v>0.67500000000000004</v>
      </c>
      <c r="R87" s="15" t="s">
        <v>87</v>
      </c>
      <c r="U87" t="str">
        <f>"@"&amp;J22/100</f>
        <v>@0.2</v>
      </c>
    </row>
    <row r="88" spans="2:24" ht="24" customHeight="1">
      <c r="B88" s="3"/>
      <c r="C88" s="3"/>
      <c r="D88" s="3"/>
      <c r="F88" s="3"/>
      <c r="H88" s="3"/>
      <c r="I88" s="23"/>
      <c r="K88" s="3"/>
      <c r="L88" s="3"/>
      <c r="M88" s="3"/>
      <c r="N88" s="3"/>
      <c r="P88" s="15">
        <v>0.68</v>
      </c>
      <c r="Q88" s="15">
        <v>0.65</v>
      </c>
      <c r="R88" s="15" t="s">
        <v>87</v>
      </c>
      <c r="U88" t="str">
        <f>"@"&amp;J23/100</f>
        <v>@0.25</v>
      </c>
    </row>
    <row r="89" spans="2:24" ht="24" customHeight="1"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P89" s="15">
        <v>0.69</v>
      </c>
      <c r="Q89" s="15">
        <v>0.65</v>
      </c>
      <c r="R89" s="15" t="s">
        <v>87</v>
      </c>
      <c r="U89" t="str">
        <f>"@"&amp;J24/100</f>
        <v>@0</v>
      </c>
    </row>
    <row r="90" spans="2:24" ht="24" customHeight="1">
      <c r="B90" s="1442"/>
      <c r="C90" s="1442"/>
      <c r="D90" s="1442"/>
      <c r="E90" s="1442"/>
      <c r="F90" s="1442"/>
      <c r="H90" s="3"/>
      <c r="I90" s="3"/>
      <c r="J90" s="3"/>
      <c r="K90" s="3"/>
      <c r="L90" s="3"/>
      <c r="M90" s="3"/>
      <c r="N90" s="3"/>
      <c r="P90" s="15">
        <v>0.7</v>
      </c>
      <c r="Q90" s="15">
        <v>0.7</v>
      </c>
      <c r="R90" s="15" t="s">
        <v>88</v>
      </c>
    </row>
    <row r="91" spans="2:24" ht="24" customHeight="1">
      <c r="B91" s="1442"/>
      <c r="C91" s="1442"/>
      <c r="D91" s="1442"/>
      <c r="E91" s="1442"/>
      <c r="F91" s="1442"/>
      <c r="H91" s="3"/>
      <c r="I91" s="3"/>
      <c r="J91" s="3"/>
      <c r="K91" s="3"/>
      <c r="L91" s="3"/>
      <c r="M91" s="3"/>
      <c r="N91" s="3"/>
      <c r="P91" s="15">
        <v>0.71</v>
      </c>
      <c r="Q91" s="15">
        <v>0.71</v>
      </c>
      <c r="R91" s="15" t="s">
        <v>88</v>
      </c>
    </row>
    <row r="92" spans="2:24" ht="24" customHeight="1">
      <c r="H92" s="1442"/>
      <c r="I92" s="1442"/>
      <c r="J92" s="1442"/>
      <c r="K92" s="1442"/>
      <c r="L92" s="1442"/>
      <c r="M92" s="1442"/>
      <c r="N92" s="1442"/>
      <c r="P92" s="15">
        <v>0.72499999999999998</v>
      </c>
      <c r="Q92" s="15">
        <v>0.72499999999999998</v>
      </c>
      <c r="R92" s="15" t="s">
        <v>88</v>
      </c>
      <c r="U92">
        <f>(PI()*(E53/10)^2)/4</f>
        <v>0.63617251235193317</v>
      </c>
      <c r="W92">
        <f>(PI()*(K53/10)^2)/4</f>
        <v>0.63617251235193317</v>
      </c>
    </row>
    <row r="93" spans="2:24" ht="24" customHeight="1">
      <c r="P93" s="15">
        <v>0.73</v>
      </c>
      <c r="Q93" s="15">
        <v>0.73</v>
      </c>
      <c r="R93" s="15" t="s">
        <v>88</v>
      </c>
      <c r="U93">
        <f>Z37*100</f>
        <v>100</v>
      </c>
      <c r="W93">
        <f>Z37*100</f>
        <v>100</v>
      </c>
    </row>
    <row r="94" spans="2:24" ht="24" customHeight="1">
      <c r="P94" s="15">
        <v>0.74</v>
      </c>
      <c r="Q94" s="15">
        <v>0.74</v>
      </c>
      <c r="R94" s="15" t="s">
        <v>88</v>
      </c>
      <c r="U94">
        <f>U92*U93</f>
        <v>63.617251235193315</v>
      </c>
      <c r="W94">
        <f>W92*W93</f>
        <v>63.617251235193315</v>
      </c>
    </row>
    <row r="95" spans="2:24" ht="24" customHeight="1">
      <c r="P95" s="15">
        <v>0.75</v>
      </c>
      <c r="Q95" s="15">
        <v>0.75</v>
      </c>
      <c r="R95" s="15" t="s">
        <v>89</v>
      </c>
      <c r="U95">
        <f>J22</f>
        <v>20</v>
      </c>
      <c r="W95">
        <f>J23</f>
        <v>25</v>
      </c>
    </row>
    <row r="96" spans="2:24" ht="24" customHeight="1">
      <c r="P96" s="15">
        <v>0.76</v>
      </c>
      <c r="Q96" s="15">
        <v>0.76</v>
      </c>
      <c r="R96" s="15" t="s">
        <v>89</v>
      </c>
      <c r="U96">
        <f>U94/U95</f>
        <v>3.1808625617596658</v>
      </c>
      <c r="W96">
        <f>W94/W95</f>
        <v>2.5446900494077327</v>
      </c>
    </row>
    <row r="97" spans="16:23" ht="24" customHeight="1">
      <c r="P97" s="15">
        <v>0.77500000000000002</v>
      </c>
      <c r="Q97" s="15">
        <v>0.77500000000000002</v>
      </c>
      <c r="R97" s="15" t="s">
        <v>89</v>
      </c>
    </row>
    <row r="98" spans="16:23" ht="24" customHeight="1">
      <c r="P98" s="15">
        <v>0.78</v>
      </c>
      <c r="Q98" s="15">
        <v>0.78</v>
      </c>
      <c r="R98" s="15" t="s">
        <v>89</v>
      </c>
    </row>
    <row r="99" spans="16:23" ht="24" customHeight="1">
      <c r="P99" s="15">
        <v>0.79</v>
      </c>
      <c r="Q99" s="15">
        <v>0.79</v>
      </c>
      <c r="R99" s="15" t="s">
        <v>89</v>
      </c>
    </row>
    <row r="100" spans="16:23" ht="24" customHeight="1">
      <c r="P100" s="15">
        <v>0.8</v>
      </c>
      <c r="Q100" s="15">
        <v>0.8</v>
      </c>
      <c r="R100" s="15" t="s">
        <v>90</v>
      </c>
    </row>
    <row r="101" spans="16:23" ht="24" customHeight="1"/>
    <row r="105" spans="16:23" ht="15.75" thickBot="1"/>
    <row r="106" spans="16:23" ht="34.5">
      <c r="Q106" s="1443" t="s">
        <v>161</v>
      </c>
      <c r="R106" s="1444"/>
      <c r="S106" s="1444"/>
      <c r="T106" s="1444"/>
      <c r="U106" s="1444"/>
      <c r="V106" s="1444"/>
      <c r="W106" s="1445"/>
    </row>
    <row r="107" spans="16:23" ht="34.5">
      <c r="Q107" s="364" t="s">
        <v>627</v>
      </c>
      <c r="R107" s="578"/>
      <c r="S107" s="597" t="s">
        <v>20</v>
      </c>
      <c r="T107" s="597">
        <f>I22</f>
        <v>9</v>
      </c>
      <c r="U107" s="597" t="s">
        <v>72</v>
      </c>
      <c r="V107" s="178"/>
      <c r="W107" s="153"/>
    </row>
    <row r="108" spans="16:23" ht="34.5">
      <c r="Q108" s="364"/>
      <c r="R108" s="578"/>
      <c r="S108" s="597"/>
      <c r="T108" s="598"/>
      <c r="U108" s="597"/>
      <c r="V108" s="178"/>
      <c r="W108" s="153"/>
    </row>
    <row r="109" spans="16:23" ht="34.5">
      <c r="Q109" s="364" t="s">
        <v>626</v>
      </c>
      <c r="R109" s="578"/>
      <c r="S109" s="597" t="s">
        <v>20</v>
      </c>
      <c r="T109" s="601">
        <f>T59</f>
        <v>0.11</v>
      </c>
      <c r="U109" s="597" t="s">
        <v>21</v>
      </c>
      <c r="V109" s="178"/>
      <c r="W109" s="153"/>
    </row>
    <row r="110" spans="16:23" ht="34.5">
      <c r="Q110" s="386"/>
      <c r="R110" s="176"/>
      <c r="S110" s="176"/>
      <c r="T110" s="176"/>
      <c r="U110" s="176"/>
      <c r="V110" s="178"/>
      <c r="W110" s="153"/>
    </row>
    <row r="111" spans="16:23" ht="35.25" thickBot="1">
      <c r="Q111" s="107"/>
      <c r="R111" s="594"/>
      <c r="S111" s="1438"/>
      <c r="T111" s="1438"/>
      <c r="U111" s="1438"/>
      <c r="V111" s="568"/>
      <c r="W111" s="569"/>
    </row>
    <row r="119" spans="17:17">
      <c r="Q119">
        <f>IF(C21=1,((E45*E23)/2),IF(C21=2,((1.15*E43*E23)/2),IF(C21=3,((1.15*E43*E23)/2),IF(C21=4,((E43*E23)/2),))))</f>
        <v>0</v>
      </c>
    </row>
    <row r="121" spans="17:17">
      <c r="Q121">
        <f>IF(C21=1,"Vที่เกิดขึ้นจริง = wL/2",IF(C21=2,"1.15Vที่เกิดขึ้นจริง = wL/2",IF(C21=3,"1.15Vที่เกิดขึ้นจริง = wL/2",IF(C21=4,"Vที่เกิดขึ้นจริง = wL/2",))))</f>
        <v>0</v>
      </c>
    </row>
  </sheetData>
  <sheetProtection algorithmName="SHA-512" hashValue="dICHdcMWj7GG+ORIalpu84UxTIjyjGqA2t0n8sMl3c+p+88tKh1/TVQJg4X0TUXqVhNpc+CJ5eW5gCFD/TGelQ==" saltValue="N+OOQg+6FdJojcAA5B11aA==" spinCount="100000" sheet="1" objects="1" scenarios="1"/>
  <mergeCells count="46">
    <mergeCell ref="AH21:AJ21"/>
    <mergeCell ref="AH22:AH23"/>
    <mergeCell ref="AI22:AI23"/>
    <mergeCell ref="AJ22:AJ23"/>
    <mergeCell ref="J41:L42"/>
    <mergeCell ref="P15:Q15"/>
    <mergeCell ref="P17:Q17"/>
    <mergeCell ref="G22:H22"/>
    <mergeCell ref="J22:K22"/>
    <mergeCell ref="L22:M22"/>
    <mergeCell ref="P18:Q18"/>
    <mergeCell ref="L21:M21"/>
    <mergeCell ref="K17:L17"/>
    <mergeCell ref="J21:K21"/>
    <mergeCell ref="P16:Q16"/>
    <mergeCell ref="I50:M50"/>
    <mergeCell ref="E48:H48"/>
    <mergeCell ref="B49:M49"/>
    <mergeCell ref="G62:I62"/>
    <mergeCell ref="B2:M2"/>
    <mergeCell ref="G14:H14"/>
    <mergeCell ref="C12:I12"/>
    <mergeCell ref="B18:C20"/>
    <mergeCell ref="M18:M20"/>
    <mergeCell ref="B8:B10"/>
    <mergeCell ref="B57:M57"/>
    <mergeCell ref="B50:G50"/>
    <mergeCell ref="D55:F55"/>
    <mergeCell ref="B22:C22"/>
    <mergeCell ref="B23:C23"/>
    <mergeCell ref="H43:I44"/>
    <mergeCell ref="S111:U111"/>
    <mergeCell ref="J55:L55"/>
    <mergeCell ref="B90:F90"/>
    <mergeCell ref="B91:F91"/>
    <mergeCell ref="H92:N92"/>
    <mergeCell ref="Q106:W106"/>
    <mergeCell ref="J43:L44"/>
    <mergeCell ref="H45:I46"/>
    <mergeCell ref="J45:L46"/>
    <mergeCell ref="H41:I42"/>
    <mergeCell ref="G23:H23"/>
    <mergeCell ref="J23:K23"/>
    <mergeCell ref="L23:M23"/>
    <mergeCell ref="K26:M26"/>
    <mergeCell ref="K25:M25"/>
  </mergeCells>
  <conditionalFormatting sqref="D19">
    <cfRule type="cellIs" dxfId="1110" priority="25" stopIfTrue="1" operator="equal">
      <formula>"Try Depth again"</formula>
    </cfRule>
  </conditionalFormatting>
  <conditionalFormatting sqref="D55">
    <cfRule type="cellIs" dxfId="1109" priority="46" operator="equal">
      <formula>"A &gt; As, OK"</formula>
    </cfRule>
  </conditionalFormatting>
  <conditionalFormatting sqref="E48">
    <cfRule type="containsText" dxfId="1108" priority="48" operator="containsText" text="≧">
      <formula>NOT(ISERROR(SEARCH("≧",E48)))</formula>
    </cfRule>
    <cfRule type="cellIs" dxfId="1107" priority="47" operator="equal">
      <formula>"M &lt; Mc , ไม่ต้องคำนวณเหล็กรับแรงอัด"</formula>
    </cfRule>
  </conditionalFormatting>
  <conditionalFormatting sqref="E48:H48">
    <cfRule type="containsText" dxfId="1106" priority="11" operator="containsText" text="NOT OK">
      <formula>NOT(ISERROR(SEARCH("NOT OK",E48)))</formula>
    </cfRule>
    <cfRule type="containsText" dxfId="1105" priority="12" operator="containsText" text="ok">
      <formula>NOT(ISERROR(SEARCH("ok",E48)))</formula>
    </cfRule>
  </conditionalFormatting>
  <conditionalFormatting sqref="F27">
    <cfRule type="containsText" dxfId="1104" priority="6" operator="containsText" text="m., Not OK">
      <formula>NOT(ISERROR(SEARCH("m., Not OK",F27)))</formula>
    </cfRule>
    <cfRule type="containsText" dxfId="1103" priority="7" operator="containsText" text="m., OK">
      <formula>NOT(ISERROR(SEARCH("m., OK",F27)))</formula>
    </cfRule>
  </conditionalFormatting>
  <conditionalFormatting sqref="F29">
    <cfRule type="containsText" dxfId="1102" priority="2" operator="containsText" text="m., OK">
      <formula>NOT(ISERROR(SEARCH("m., OK",F29)))</formula>
    </cfRule>
    <cfRule type="containsText" dxfId="1101" priority="1" operator="containsText" text="m., Not OK">
      <formula>NOT(ISERROR(SEARCH("m., Not OK",F29)))</formula>
    </cfRule>
  </conditionalFormatting>
  <conditionalFormatting sqref="G62">
    <cfRule type="cellIs" dxfId="1100" priority="40" operator="equal">
      <formula>" Vc &lt; V , ครรลดระยะห่างเสาเข็มหรือเพิ่มหน้าตัดเสาเข็ม"</formula>
    </cfRule>
    <cfRule type="cellIs" dxfId="1099" priority="41" operator="equal">
      <formula>"Vc &gt; V , OK"</formula>
    </cfRule>
  </conditionalFormatting>
  <conditionalFormatting sqref="J55">
    <cfRule type="cellIs" dxfId="1098" priority="18" operator="equal">
      <formula>"A &lt; As, Not OK"</formula>
    </cfRule>
    <cfRule type="cellIs" dxfId="1097" priority="19" operator="equal">
      <formula>"A &gt; As, OK"</formula>
    </cfRule>
  </conditionalFormatting>
  <conditionalFormatting sqref="K24">
    <cfRule type="cellIs" dxfId="1096" priority="30" operator="equal">
      <formula>"NOT OK"</formula>
    </cfRule>
    <cfRule type="cellIs" dxfId="1095" priority="31" operator="equal">
      <formula>"OK"</formula>
    </cfRule>
  </conditionalFormatting>
  <conditionalFormatting sqref="K25">
    <cfRule type="containsText" dxfId="1094" priority="28" operator="containsText" text="&lt; ">
      <formula>NOT(ISERROR(SEARCH("&lt; ",K25)))</formula>
    </cfRule>
    <cfRule type="containsText" dxfId="1093" priority="29" operator="containsText" text="≧">
      <formula>NOT(ISERROR(SEARCH("≧",K25)))</formula>
    </cfRule>
  </conditionalFormatting>
  <conditionalFormatting sqref="K25:M25">
    <cfRule type="containsText" dxfId="1092" priority="9" operator="containsText" text="NOT OK">
      <formula>NOT(ISERROR(SEARCH("NOT OK",K25)))</formula>
    </cfRule>
    <cfRule type="containsText" dxfId="1091" priority="10" operator="containsText" text="OK">
      <formula>NOT(ISERROR(SEARCH("OK",K25)))</formula>
    </cfRule>
  </conditionalFormatting>
  <conditionalFormatting sqref="K26:M26">
    <cfRule type="containsText" dxfId="1090" priority="26" operator="containsText" text="&lt;">
      <formula>NOT(ISERROR(SEARCH("&lt;",K26)))</formula>
    </cfRule>
    <cfRule type="containsText" dxfId="1089" priority="27" operator="containsText" text="&gt;">
      <formula>NOT(ISERROR(SEARCH("&gt;",K26)))</formula>
    </cfRule>
  </conditionalFormatting>
  <conditionalFormatting sqref="L22:L23">
    <cfRule type="cellIs" dxfId="1088" priority="39" operator="equal">
      <formula>"A &gt; As, OK"</formula>
    </cfRule>
  </conditionalFormatting>
  <conditionalFormatting sqref="L23 D55">
    <cfRule type="cellIs" dxfId="1087" priority="45" operator="equal">
      <formula>"A &lt; As, Not OK"</formula>
    </cfRule>
  </conditionalFormatting>
  <conditionalFormatting sqref="L22:M23">
    <cfRule type="cellIs" dxfId="1086" priority="33" operator="equal">
      <formula>"A &lt; As, Not OK"</formula>
    </cfRule>
  </conditionalFormatting>
  <conditionalFormatting sqref="M55">
    <cfRule type="cellIs" dxfId="1085" priority="22" operator="equal">
      <formula>"A &gt; As, OK"</formula>
    </cfRule>
    <cfRule type="cellIs" dxfId="1084" priority="21" operator="equal">
      <formula>"A &lt; As, Not OK"</formula>
    </cfRule>
    <cfRule type="cellIs" dxfId="1083" priority="20" operator="equal">
      <formula>"ไม่ต้องคำนวณเหล็กรับแรงอัด"</formula>
    </cfRule>
  </conditionalFormatting>
  <conditionalFormatting sqref="N22:N23">
    <cfRule type="containsText" dxfId="1082" priority="3" operator="containsText" text="OK">
      <formula>NOT(ISERROR(SEARCH("OK",N22)))</formula>
    </cfRule>
    <cfRule type="containsText" dxfId="1081" priority="4" operator="containsText" text="ฯษ">
      <formula>NOT(ISERROR(SEARCH("ฯษ",N22)))</formula>
    </cfRule>
    <cfRule type="containsText" dxfId="1080" priority="5" operator="containsText" text="@ มากเกินไป">
      <formula>NOT(ISERROR(SEARCH("@ มากเกินไป",N22)))</formula>
    </cfRule>
  </conditionalFormatting>
  <conditionalFormatting sqref="R15:T18">
    <cfRule type="cellIs" dxfId="1079" priority="8" operator="equal">
      <formula>"Error"</formula>
    </cfRule>
  </conditionalFormatting>
  <conditionalFormatting sqref="S111">
    <cfRule type="cellIs" dxfId="1078" priority="24" operator="equal">
      <formula>"A &gt; As, OK"</formula>
    </cfRule>
    <cfRule type="cellIs" dxfId="1077" priority="23" operator="equal">
      <formula>"A &lt; As, Not OK"</formula>
    </cfRule>
  </conditionalFormatting>
  <dataValidations count="4">
    <dataValidation type="list" allowBlank="1" showInputMessage="1" showErrorMessage="1" sqref="E30" xr:uid="{7F349A4E-1B59-4C2B-9538-77F13DB035F6}">
      <formula1>$P$10:$P$12</formula1>
    </dataValidation>
    <dataValidation type="list" allowBlank="1" showInputMessage="1" showErrorMessage="1" sqref="I22:I23" xr:uid="{6383D32D-29C6-4766-9AB5-E757B5F8A362}">
      <formula1>$W$29:$W$36</formula1>
    </dataValidation>
    <dataValidation type="list" allowBlank="1" showInputMessage="1" showErrorMessage="1" sqref="J22:K23" xr:uid="{720BF905-CE83-414A-8C76-78D495BAEFDD}">
      <formula1>$X$38:$X$74</formula1>
    </dataValidation>
    <dataValidation type="list" allowBlank="1" showInputMessage="1" showErrorMessage="1" sqref="E33" xr:uid="{3C8F6AF9-8526-4434-9597-AE3F476F017D}">
      <formula1>$X$78:$X$82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9A3FE-8847-4125-8EDB-F1108000E4C2}">
  <sheetPr codeName="Sheet3">
    <tabColor rgb="FF92D050"/>
  </sheetPr>
  <dimension ref="A1:AJ193"/>
  <sheetViews>
    <sheetView showGridLines="0" zoomScale="55" zoomScaleNormal="55" workbookViewId="0">
      <selection activeCell="AI10" sqref="AI10"/>
    </sheetView>
  </sheetViews>
  <sheetFormatPr defaultColWidth="10.6640625" defaultRowHeight="15"/>
  <cols>
    <col min="2" max="2" width="13" customWidth="1"/>
    <col min="3" max="3" width="36.109375" customWidth="1"/>
    <col min="4" max="4" width="5.88671875" customWidth="1"/>
    <col min="5" max="5" width="11.21875" customWidth="1"/>
    <col min="6" max="7" width="13" customWidth="1"/>
    <col min="8" max="8" width="12.6640625" customWidth="1"/>
    <col min="9" max="9" width="26.77734375" customWidth="1"/>
    <col min="10" max="10" width="6.88671875" customWidth="1"/>
    <col min="11" max="11" width="17.6640625" customWidth="1"/>
    <col min="12" max="12" width="11.109375" customWidth="1"/>
    <col min="13" max="13" width="10.21875" customWidth="1"/>
    <col min="14" max="14" width="34.109375" customWidth="1"/>
    <col min="15" max="15" width="10.77734375" hidden="1" customWidth="1"/>
    <col min="16" max="16" width="2.77734375" hidden="1" customWidth="1"/>
    <col min="17" max="17" width="4.6640625" hidden="1" customWidth="1"/>
    <col min="18" max="18" width="5.6640625" hidden="1" customWidth="1"/>
    <col min="19" max="19" width="7.88671875" hidden="1" customWidth="1"/>
    <col min="20" max="20" width="7.5546875" hidden="1" customWidth="1"/>
    <col min="21" max="21" width="12" hidden="1" customWidth="1"/>
    <col min="22" max="22" width="20" hidden="1" customWidth="1"/>
    <col min="23" max="23" width="26.21875" hidden="1" customWidth="1"/>
    <col min="24" max="25" width="14.77734375" hidden="1" customWidth="1"/>
    <col min="26" max="26" width="16.44140625" hidden="1" customWidth="1"/>
    <col min="27" max="27" width="19.33203125" hidden="1" customWidth="1"/>
    <col min="28" max="28" width="5.77734375" hidden="1" customWidth="1"/>
    <col min="29" max="29" width="33.44140625" hidden="1" customWidth="1"/>
    <col min="30" max="30" width="11.33203125" hidden="1" customWidth="1"/>
    <col min="31" max="31" width="19.44140625" hidden="1" customWidth="1"/>
    <col min="32" max="32" width="5.21875" hidden="1" customWidth="1"/>
    <col min="33" max="33" width="1.33203125" customWidth="1"/>
    <col min="34" max="34" width="31.109375" customWidth="1"/>
    <col min="35" max="35" width="18.88671875" customWidth="1"/>
    <col min="36" max="36" width="21.21875" customWidth="1"/>
  </cols>
  <sheetData>
    <row r="1" spans="2:26" ht="21" thickBot="1">
      <c r="V1" s="1" t="s">
        <v>0</v>
      </c>
      <c r="W1" s="2">
        <v>22</v>
      </c>
    </row>
    <row r="2" spans="2:26" ht="70.5">
      <c r="B2" s="1457" t="s">
        <v>266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V2" s="1" t="s">
        <v>1</v>
      </c>
      <c r="W2" s="2">
        <v>10</v>
      </c>
      <c r="X2" s="3" t="s">
        <v>2</v>
      </c>
      <c r="Y2" s="3"/>
    </row>
    <row r="3" spans="2:26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V3" s="1" t="s">
        <v>3</v>
      </c>
      <c r="W3" s="7">
        <v>1</v>
      </c>
      <c r="X3" s="3" t="s">
        <v>2</v>
      </c>
      <c r="Y3" s="3"/>
      <c r="Z3" s="84" t="str">
        <f>IF(E30=U17," RB"&amp;I22&amp;"มม. "&amp;G53&amp;"ม."," DB"&amp;I22&amp;"มม. "&amp;G53&amp;"ม.")</f>
        <v xml:space="preserve"> RB9มม. @0.25ม.</v>
      </c>
    </row>
    <row r="4" spans="2:26" ht="29.25">
      <c r="B4" s="99"/>
      <c r="C4" s="84"/>
      <c r="D4" s="84"/>
      <c r="E4" s="94"/>
      <c r="F4" s="84"/>
      <c r="I4" s="84"/>
      <c r="K4" s="84"/>
      <c r="L4" s="84"/>
      <c r="M4" s="81"/>
      <c r="V4" s="1" t="s">
        <v>4</v>
      </c>
      <c r="W4" s="7">
        <v>0.92</v>
      </c>
      <c r="X4" s="3" t="s">
        <v>2</v>
      </c>
      <c r="Y4" s="3"/>
      <c r="Z4" s="84" t="str">
        <f>IF(E30=U17," RB"&amp;I23&amp;"มม. "&amp;M53&amp;"ม."," DB"&amp;I23&amp;"มม. "&amp;M53&amp;"ม.")</f>
        <v xml:space="preserve"> RB9มม. @0.25ม.</v>
      </c>
    </row>
    <row r="5" spans="2:26" ht="29.25">
      <c r="B5" s="76"/>
      <c r="C5" s="84"/>
      <c r="D5" s="84"/>
      <c r="E5" s="94"/>
      <c r="F5" s="84"/>
      <c r="I5" s="84"/>
      <c r="K5" s="84"/>
      <c r="L5" s="84"/>
      <c r="M5" s="81"/>
      <c r="V5" s="1" t="s">
        <v>5</v>
      </c>
      <c r="W5" s="2">
        <v>0.09</v>
      </c>
      <c r="X5" s="3" t="s">
        <v>2</v>
      </c>
      <c r="Y5" s="3"/>
    </row>
    <row r="6" spans="2:26" ht="29.25">
      <c r="B6" s="76"/>
      <c r="C6" s="84"/>
      <c r="D6" s="84"/>
      <c r="E6" s="84"/>
      <c r="F6" s="84"/>
      <c r="G6" s="84"/>
      <c r="H6" s="84"/>
      <c r="I6" s="84"/>
      <c r="J6" s="84"/>
      <c r="K6" s="84"/>
      <c r="L6" s="84"/>
      <c r="M6" s="81"/>
      <c r="S6" s="369">
        <f>E24-E25</f>
        <v>0.22500000000000001</v>
      </c>
      <c r="T6" s="463">
        <f>E22</f>
        <v>1.25</v>
      </c>
      <c r="V6" s="1" t="s">
        <v>6</v>
      </c>
      <c r="W6" s="7">
        <v>0.05</v>
      </c>
      <c r="X6" s="3" t="s">
        <v>2</v>
      </c>
      <c r="Y6" s="3"/>
    </row>
    <row r="7" spans="2:26" ht="29.25">
      <c r="B7" s="37"/>
      <c r="C7" s="84"/>
      <c r="D7" s="84"/>
      <c r="E7" s="84"/>
      <c r="F7" s="84"/>
      <c r="G7" s="84"/>
      <c r="H7" s="84"/>
      <c r="I7" s="84"/>
      <c r="J7" s="84"/>
      <c r="K7" s="84"/>
      <c r="L7" s="84"/>
      <c r="M7" s="81"/>
      <c r="S7" s="3" t="str">
        <f>ROUNDUP(S6,3)&amp;"   m"</f>
        <v>0.225   m</v>
      </c>
      <c r="T7" s="3" t="str">
        <f>ROUNDUP(T6,3)&amp;"   m"</f>
        <v>1.25   m</v>
      </c>
      <c r="V7" s="1" t="s">
        <v>7</v>
      </c>
      <c r="W7" s="7">
        <v>0.7</v>
      </c>
      <c r="X7" s="3" t="s">
        <v>2</v>
      </c>
      <c r="Y7" s="3"/>
    </row>
    <row r="8" spans="2:26" ht="29.25">
      <c r="B8" s="76"/>
      <c r="C8" s="84"/>
      <c r="D8" s="84"/>
      <c r="E8" s="84"/>
      <c r="F8" s="84"/>
      <c r="G8" s="84"/>
      <c r="H8" s="84"/>
      <c r="I8" s="84"/>
      <c r="J8" s="84"/>
      <c r="L8" s="554"/>
      <c r="M8" s="104"/>
      <c r="T8">
        <f>Z104-S6</f>
        <v>-0.22500000000000001</v>
      </c>
    </row>
    <row r="9" spans="2:26" ht="78" customHeight="1">
      <c r="B9" s="1470" t="str">
        <f>T9</f>
        <v>0.11   m</v>
      </c>
      <c r="C9" s="84"/>
      <c r="D9" s="84"/>
      <c r="E9" s="84"/>
      <c r="F9" s="84"/>
      <c r="G9" s="84"/>
      <c r="H9" s="84"/>
      <c r="I9" s="1286" t="str">
        <f>""&amp;ROUNDUP(E26,3)&amp;"  เมตร"</f>
        <v>0.1  เมตร</v>
      </c>
      <c r="K9" s="553"/>
      <c r="M9" s="104"/>
      <c r="T9" t="str">
        <f>ROUNDUP(Z103,3)&amp;"   m"</f>
        <v>0.11   m</v>
      </c>
      <c r="U9" s="3"/>
      <c r="V9" s="11" t="s">
        <v>8</v>
      </c>
      <c r="W9" s="11" t="s">
        <v>9</v>
      </c>
      <c r="X9" s="11" t="s">
        <v>10</v>
      </c>
      <c r="Y9" s="11" t="s">
        <v>11</v>
      </c>
    </row>
    <row r="10" spans="2:26" ht="29.25">
      <c r="B10" s="1470"/>
      <c r="C10" s="84"/>
      <c r="D10" s="555"/>
      <c r="E10" s="556"/>
      <c r="F10" s="84"/>
      <c r="G10" s="84"/>
      <c r="H10" s="84"/>
      <c r="I10" s="84"/>
      <c r="J10" s="84"/>
      <c r="K10" s="84"/>
      <c r="L10" s="554"/>
      <c r="M10" s="104"/>
      <c r="N10" s="3"/>
      <c r="U10" s="3"/>
      <c r="V10" s="11" t="s">
        <v>12</v>
      </c>
      <c r="W10" s="11">
        <v>2400</v>
      </c>
      <c r="X10" s="11">
        <v>1200</v>
      </c>
      <c r="Y10" s="11">
        <v>2.5000000000000001E-3</v>
      </c>
      <c r="Z10">
        <f>14/W10</f>
        <v>5.8333333333333336E-3</v>
      </c>
    </row>
    <row r="11" spans="2:26" ht="29.25">
      <c r="B11" s="76"/>
      <c r="C11" s="84"/>
      <c r="D11" s="557"/>
      <c r="E11" s="84"/>
      <c r="F11" s="84"/>
      <c r="I11" s="84"/>
      <c r="J11" s="84"/>
      <c r="K11" s="84"/>
      <c r="L11" s="84"/>
      <c r="M11" s="81"/>
      <c r="N11" s="3"/>
      <c r="U11" s="3"/>
      <c r="V11" s="11" t="s">
        <v>13</v>
      </c>
      <c r="W11" s="11">
        <v>4000</v>
      </c>
      <c r="X11" s="11">
        <f>0.5*W11</f>
        <v>2000</v>
      </c>
      <c r="Y11" s="11">
        <v>1.8E-3</v>
      </c>
      <c r="Z11">
        <f>14/W11</f>
        <v>3.5000000000000001E-3</v>
      </c>
    </row>
    <row r="12" spans="2:26" ht="29.25">
      <c r="B12" s="76"/>
      <c r="C12" s="1461"/>
      <c r="D12" s="1461"/>
      <c r="E12" s="1461"/>
      <c r="F12" s="1461"/>
      <c r="G12" s="1461"/>
      <c r="H12" s="1461"/>
      <c r="I12" s="1461"/>
      <c r="J12" s="558"/>
      <c r="K12" s="558"/>
      <c r="L12" s="558"/>
      <c r="M12" s="81"/>
      <c r="N12" s="3"/>
      <c r="U12" s="3"/>
      <c r="V12" s="11" t="s">
        <v>14</v>
      </c>
      <c r="W12" s="11">
        <v>5000</v>
      </c>
      <c r="X12" s="11">
        <f>0.5*W12</f>
        <v>2500</v>
      </c>
      <c r="Y12" s="11">
        <f>(0.0018*4000)/W12</f>
        <v>1.4400000000000001E-3</v>
      </c>
      <c r="Z12">
        <f>14/W12</f>
        <v>2.8E-3</v>
      </c>
    </row>
    <row r="13" spans="2:26" ht="20.25" customHeight="1">
      <c r="B13" s="4"/>
      <c r="C13" s="3"/>
      <c r="D13" s="3"/>
      <c r="E13" s="3"/>
      <c r="F13" s="3"/>
      <c r="I13" s="3"/>
      <c r="J13" s="3"/>
      <c r="K13" s="3"/>
      <c r="L13" s="3"/>
      <c r="M13" s="6"/>
      <c r="N13" s="3"/>
      <c r="U13" s="3">
        <f>(0.85*I28*E32/E31)*(6120/(6120+E31))</f>
        <v>5.189788732394366E-2</v>
      </c>
      <c r="V13" s="3"/>
      <c r="W13" s="3"/>
      <c r="X13" s="3"/>
      <c r="Y13" s="3"/>
    </row>
    <row r="14" spans="2:26" ht="36.75" customHeight="1" thickBot="1">
      <c r="B14" s="4"/>
      <c r="C14" s="3"/>
      <c r="D14" s="3"/>
      <c r="E14" s="3"/>
      <c r="F14" s="3"/>
      <c r="G14" s="1460"/>
      <c r="H14" s="1460"/>
      <c r="I14" s="12"/>
      <c r="J14" s="3"/>
      <c r="K14" s="3"/>
      <c r="L14" s="3"/>
      <c r="M14" s="6"/>
      <c r="N14" s="3"/>
      <c r="U14" s="3"/>
    </row>
    <row r="15" spans="2:26" ht="24.75" thickBot="1">
      <c r="B15" s="4"/>
      <c r="C15" s="3"/>
      <c r="D15" s="14"/>
      <c r="F15" s="3"/>
      <c r="G15" s="3"/>
      <c r="H15" s="3"/>
      <c r="I15" s="3"/>
      <c r="J15" s="3"/>
      <c r="K15" s="3"/>
      <c r="L15" s="3"/>
      <c r="M15" s="6"/>
      <c r="N15" s="3"/>
      <c r="U15" s="3"/>
      <c r="V15" s="3"/>
      <c r="W15" s="3"/>
      <c r="X15" s="301" t="s">
        <v>15</v>
      </c>
      <c r="Y15" s="302" t="s">
        <v>16</v>
      </c>
      <c r="Z15" s="303" t="s">
        <v>17</v>
      </c>
    </row>
    <row r="16" spans="2:26" ht="31.5" customHeight="1" thickBot="1">
      <c r="B16" s="90"/>
      <c r="C16" s="559"/>
      <c r="D16" s="559"/>
      <c r="E16" s="559"/>
      <c r="F16" s="559"/>
      <c r="G16" s="559"/>
      <c r="H16" s="3"/>
      <c r="I16" s="3"/>
      <c r="J16" s="3"/>
      <c r="K16" s="3"/>
      <c r="L16" s="3"/>
      <c r="M16" s="6"/>
      <c r="N16" s="3"/>
      <c r="U16" s="3"/>
      <c r="V16" s="1477" t="s">
        <v>121</v>
      </c>
      <c r="W16" s="1478"/>
      <c r="X16" s="359">
        <f>J22/100</f>
        <v>0.25</v>
      </c>
      <c r="Y16" s="255">
        <f>VLOOKUP(X16,Y114:AA194,2,0)</f>
        <v>0.25</v>
      </c>
      <c r="Z16" s="256" t="str">
        <f>I22 &amp;   E30&amp;""</f>
        <v>9SR24</v>
      </c>
    </row>
    <row r="17" spans="2:36" ht="34.5" customHeight="1" thickBot="1">
      <c r="B17" s="101"/>
      <c r="C17" s="559"/>
      <c r="D17" s="559"/>
      <c r="H17" s="3"/>
      <c r="I17" s="3"/>
      <c r="K17" s="1506" t="str">
        <f>""&amp;ROUNDUP(E23,3)&amp;" เมตร"</f>
        <v>3.25 เมตร</v>
      </c>
      <c r="L17" s="1506"/>
      <c r="M17" s="462"/>
      <c r="N17" s="3"/>
      <c r="U17" s="3" t="s">
        <v>12</v>
      </c>
      <c r="V17" s="1477" t="s">
        <v>125</v>
      </c>
      <c r="W17" s="1478"/>
      <c r="X17" s="359">
        <f>J23/100</f>
        <v>0.25</v>
      </c>
      <c r="Y17" s="18">
        <f>VLOOKUP(X17,Y114:AA194,2,0)</f>
        <v>0.25</v>
      </c>
      <c r="Z17" s="256" t="str">
        <f>I23 &amp;   E30&amp;""</f>
        <v>9SR24</v>
      </c>
    </row>
    <row r="18" spans="2:36" ht="24" customHeight="1">
      <c r="B18" s="1462" t="s">
        <v>162</v>
      </c>
      <c r="C18" s="1463"/>
      <c r="D18" s="102"/>
      <c r="K18" s="560"/>
      <c r="L18" s="560"/>
      <c r="M18" s="1468" t="str">
        <f>""&amp;ROUNDUP(E22,3)&amp;" เมตร"</f>
        <v>1.25 เมตร</v>
      </c>
      <c r="N18" s="3"/>
      <c r="U18" s="3" t="s">
        <v>12</v>
      </c>
    </row>
    <row r="19" spans="2:36" ht="27" customHeight="1">
      <c r="B19" s="1464"/>
      <c r="C19" s="1465"/>
      <c r="D19" s="103"/>
      <c r="K19" s="560"/>
      <c r="L19" s="560"/>
      <c r="M19" s="1468"/>
      <c r="N19" s="3"/>
      <c r="U19" s="3" t="s">
        <v>12</v>
      </c>
      <c r="V19" s="3"/>
      <c r="W19" s="3"/>
      <c r="X19" s="3"/>
      <c r="Y19" s="3"/>
    </row>
    <row r="20" spans="2:36" ht="27.75" customHeight="1" thickBot="1">
      <c r="B20" s="1466"/>
      <c r="C20" s="1467"/>
      <c r="D20" s="561"/>
      <c r="E20" s="43"/>
      <c r="F20" s="43"/>
      <c r="G20" s="43"/>
      <c r="H20" s="43"/>
      <c r="I20" s="43"/>
      <c r="J20" s="43"/>
      <c r="K20" s="562"/>
      <c r="L20" s="563"/>
      <c r="M20" s="1469"/>
      <c r="N20" s="3"/>
      <c r="U20" s="3" t="s">
        <v>178</v>
      </c>
      <c r="V20" s="3"/>
      <c r="W20" s="3"/>
      <c r="X20" s="3"/>
      <c r="Y20" s="3"/>
    </row>
    <row r="21" spans="2:36" ht="60.75" thickBot="1">
      <c r="B21" s="575" t="s">
        <v>271</v>
      </c>
      <c r="C21" s="1180"/>
      <c r="D21" s="841"/>
      <c r="E21" s="841"/>
      <c r="F21" s="841"/>
      <c r="G21" s="862"/>
      <c r="H21" s="841"/>
      <c r="I21" s="1015" t="s">
        <v>27</v>
      </c>
      <c r="J21" s="1513" t="s">
        <v>528</v>
      </c>
      <c r="K21" s="1514"/>
      <c r="L21" s="1504" t="s">
        <v>29</v>
      </c>
      <c r="M21" s="1505"/>
      <c r="N21" s="1016" t="str">
        <f>V21</f>
        <v>ระยะ @ max =0.3 (m.)</v>
      </c>
      <c r="U21" s="3" t="s">
        <v>13</v>
      </c>
      <c r="V21" t="str">
        <f>"ระยะ @ max ="&amp;E26*3&amp;" (m.)"</f>
        <v>ระยะ @ max =0.3 (m.)</v>
      </c>
      <c r="Y21" s="3"/>
      <c r="Z21" s="1"/>
      <c r="AA21" s="17" t="s">
        <v>22</v>
      </c>
      <c r="AC21" s="17" t="s">
        <v>23</v>
      </c>
      <c r="AD21" s="17" t="s">
        <v>24</v>
      </c>
      <c r="AH21" s="1488" t="s">
        <v>707</v>
      </c>
      <c r="AI21" s="1489"/>
      <c r="AJ21" s="1490"/>
    </row>
    <row r="22" spans="2:36" ht="38.25">
      <c r="B22" s="1511" t="s">
        <v>769</v>
      </c>
      <c r="C22" s="1512"/>
      <c r="D22" s="515" t="s">
        <v>20</v>
      </c>
      <c r="E22" s="1175">
        <v>1.25</v>
      </c>
      <c r="F22" s="515" t="s">
        <v>21</v>
      </c>
      <c r="G22" s="1427" t="s">
        <v>125</v>
      </c>
      <c r="H22" s="1428"/>
      <c r="I22" s="1179">
        <v>9</v>
      </c>
      <c r="J22" s="1429">
        <v>25</v>
      </c>
      <c r="K22" s="1430"/>
      <c r="L22" s="1479" t="str">
        <f>D55</f>
        <v>A &gt; As, OK</v>
      </c>
      <c r="M22" s="1480"/>
      <c r="N22" s="853" t="str">
        <f>IF(V22&gt;=J22,"OK","@ มากเกินไป")</f>
        <v>OK</v>
      </c>
      <c r="U22" s="3" t="s">
        <v>14</v>
      </c>
      <c r="V22">
        <f>E26*3*100</f>
        <v>30.000000000000004</v>
      </c>
      <c r="Y22" s="3"/>
      <c r="Z22" s="17" t="s">
        <v>26</v>
      </c>
      <c r="AA22" s="17">
        <v>0.222</v>
      </c>
      <c r="AC22" s="17">
        <v>6</v>
      </c>
      <c r="AD22" s="17">
        <v>10</v>
      </c>
      <c r="AH22" s="1491" t="s">
        <v>643</v>
      </c>
      <c r="AI22" s="1507">
        <f>'ประมาณราคา CANTILEVER SLAB (USD'!AG23</f>
        <v>3872.3986155000002</v>
      </c>
      <c r="AJ22" s="1509" t="s">
        <v>566</v>
      </c>
    </row>
    <row r="23" spans="2:36" ht="39" thickBot="1">
      <c r="B23" s="1511" t="s">
        <v>770</v>
      </c>
      <c r="C23" s="1512"/>
      <c r="D23" s="515" t="s">
        <v>20</v>
      </c>
      <c r="E23" s="1176">
        <v>3.25</v>
      </c>
      <c r="F23" s="515" t="s">
        <v>21</v>
      </c>
      <c r="G23" s="1427" t="s">
        <v>590</v>
      </c>
      <c r="H23" s="1428"/>
      <c r="I23" s="1179">
        <v>9</v>
      </c>
      <c r="J23" s="1429">
        <v>25</v>
      </c>
      <c r="K23" s="1430"/>
      <c r="L23" s="1431" t="str">
        <f>J55</f>
        <v>A &gt; As, OK</v>
      </c>
      <c r="M23" s="1432"/>
      <c r="N23" s="854" t="str">
        <f>IF(V22&gt;=J23,"OK","@ มากเกินไป")</f>
        <v>OK</v>
      </c>
      <c r="U23" s="3"/>
      <c r="Y23" s="3"/>
      <c r="Z23" s="17" t="s">
        <v>31</v>
      </c>
      <c r="AA23" s="17">
        <v>0.499</v>
      </c>
      <c r="AC23" s="17">
        <v>9</v>
      </c>
      <c r="AD23" s="17">
        <v>12</v>
      </c>
      <c r="AH23" s="1492"/>
      <c r="AI23" s="1508"/>
      <c r="AJ23" s="1510"/>
    </row>
    <row r="24" spans="2:36" ht="38.25">
      <c r="B24" s="786" t="s">
        <v>476</v>
      </c>
      <c r="C24" s="838"/>
      <c r="D24" s="515" t="s">
        <v>20</v>
      </c>
      <c r="E24" s="1177">
        <v>0.25</v>
      </c>
      <c r="F24" s="515" t="s">
        <v>21</v>
      </c>
      <c r="G24" s="493"/>
      <c r="H24" s="903" t="s">
        <v>41</v>
      </c>
      <c r="I24" s="515"/>
      <c r="J24" s="515"/>
      <c r="K24" s="1018"/>
      <c r="L24" s="855"/>
      <c r="M24" s="856"/>
      <c r="N24" s="840"/>
      <c r="U24" s="3"/>
      <c r="Y24" s="3"/>
      <c r="Z24" s="17" t="s">
        <v>34</v>
      </c>
      <c r="AA24" s="17">
        <v>0.88800000000000001</v>
      </c>
      <c r="AC24" s="17">
        <v>12</v>
      </c>
      <c r="AD24" s="17">
        <v>16</v>
      </c>
    </row>
    <row r="25" spans="2:36" ht="39" thickBot="1">
      <c r="B25" s="786" t="s">
        <v>503</v>
      </c>
      <c r="C25" s="838"/>
      <c r="D25" s="515" t="s">
        <v>20</v>
      </c>
      <c r="E25" s="1175">
        <v>2.5000000000000001E-2</v>
      </c>
      <c r="F25" s="515" t="s">
        <v>21</v>
      </c>
      <c r="G25" s="493"/>
      <c r="H25" s="515"/>
      <c r="I25" s="515"/>
      <c r="J25" s="515"/>
      <c r="K25" s="1502"/>
      <c r="L25" s="1502"/>
      <c r="M25" s="1503"/>
      <c r="N25" s="840"/>
      <c r="U25" s="3"/>
      <c r="Y25" s="3"/>
      <c r="Z25" s="17" t="s">
        <v>36</v>
      </c>
      <c r="AA25" s="17">
        <v>1.387</v>
      </c>
      <c r="AC25" s="17">
        <v>16</v>
      </c>
      <c r="AD25" s="17">
        <v>20</v>
      </c>
    </row>
    <row r="26" spans="2:36" ht="50.25" customHeight="1" thickBot="1">
      <c r="B26" s="786" t="s">
        <v>95</v>
      </c>
      <c r="C26" s="838"/>
      <c r="D26" s="515" t="s">
        <v>20</v>
      </c>
      <c r="E26" s="1177">
        <v>0.1</v>
      </c>
      <c r="F26" s="515" t="s">
        <v>21</v>
      </c>
      <c r="G26" s="863"/>
      <c r="H26" s="864"/>
      <c r="I26" s="575" t="s">
        <v>48</v>
      </c>
      <c r="J26" s="864" t="s">
        <v>20</v>
      </c>
      <c r="K26" s="1499" t="str">
        <f>H61</f>
        <v>Vc &gt; V , OK</v>
      </c>
      <c r="L26" s="1500"/>
      <c r="M26" s="1501"/>
      <c r="N26" s="515"/>
      <c r="O26" s="3">
        <f>(E22-(E24/2))/10</f>
        <v>0.1125</v>
      </c>
      <c r="U26" s="3" t="b">
        <f>IF(C21=1,E22/20,IF(C21=2,E22/21,IF(C21=3,E22/28)))</f>
        <v>0</v>
      </c>
      <c r="Y26" s="3"/>
      <c r="Z26" s="17" t="s">
        <v>38</v>
      </c>
      <c r="AA26" s="17">
        <v>0.88800000000000001</v>
      </c>
      <c r="AC26" s="17">
        <v>20</v>
      </c>
      <c r="AD26" s="17">
        <v>25</v>
      </c>
    </row>
    <row r="27" spans="2:36" ht="38.25">
      <c r="B27" s="786" t="s">
        <v>671</v>
      </c>
      <c r="C27" s="838"/>
      <c r="D27" s="515" t="s">
        <v>20</v>
      </c>
      <c r="E27" s="882">
        <f>O28</f>
        <v>8.3571428571428574E-2</v>
      </c>
      <c r="F27" s="515" t="str">
        <f>IF(E26&gt;=E27,"m., OK","m., Not OK")</f>
        <v>m., OK</v>
      </c>
      <c r="G27" s="1517" t="s">
        <v>163</v>
      </c>
      <c r="H27" s="1518"/>
      <c r="I27" s="1518"/>
      <c r="J27" s="1519"/>
      <c r="K27" s="515"/>
      <c r="L27" s="515"/>
      <c r="M27" s="787"/>
      <c r="N27" s="515"/>
      <c r="O27" s="3">
        <f>O26*(0.4+E31/7000)</f>
        <v>8.3571428571428574E-2</v>
      </c>
      <c r="U27" s="3" t="b">
        <f>U26</f>
        <v>0</v>
      </c>
      <c r="Y27" s="3"/>
      <c r="Z27" s="17" t="s">
        <v>39</v>
      </c>
      <c r="AA27" s="17">
        <v>1.5780000000000001</v>
      </c>
      <c r="AC27" s="17">
        <v>25</v>
      </c>
      <c r="AD27" s="17">
        <v>28</v>
      </c>
    </row>
    <row r="28" spans="2:36" ht="41.25">
      <c r="B28" s="786" t="s">
        <v>126</v>
      </c>
      <c r="C28" s="838"/>
      <c r="D28" s="515" t="s">
        <v>20</v>
      </c>
      <c r="E28" s="515">
        <v>1</v>
      </c>
      <c r="F28" s="515" t="s">
        <v>21</v>
      </c>
      <c r="G28" s="892" t="s">
        <v>679</v>
      </c>
      <c r="H28" s="851" t="s">
        <v>20</v>
      </c>
      <c r="I28" s="1520" t="str">
        <f>IF(E32&lt;=280,"0.85",IF(E32&gt;=650,0.65,0.85-0.05*(E32-280)/70))</f>
        <v>0.85</v>
      </c>
      <c r="J28" s="1521"/>
      <c r="K28" s="515"/>
      <c r="L28" s="515"/>
      <c r="M28" s="787"/>
      <c r="N28" s="515"/>
      <c r="O28" s="3">
        <f>O27</f>
        <v>8.3571428571428574E-2</v>
      </c>
      <c r="U28" s="3"/>
      <c r="Y28" s="3"/>
      <c r="Z28" s="17" t="s">
        <v>42</v>
      </c>
      <c r="AA28" s="17">
        <v>2.4660000000000002</v>
      </c>
      <c r="AD28" s="17">
        <v>32</v>
      </c>
    </row>
    <row r="29" spans="2:36" ht="40.5">
      <c r="B29" s="786" t="s">
        <v>94</v>
      </c>
      <c r="C29" s="135"/>
      <c r="D29" s="135"/>
      <c r="E29" s="135">
        <f>AF58/100</f>
        <v>7.0499999999999993E-2</v>
      </c>
      <c r="F29" s="515" t="s">
        <v>21</v>
      </c>
      <c r="G29" s="892" t="s">
        <v>673</v>
      </c>
      <c r="H29" s="851" t="s">
        <v>20</v>
      </c>
      <c r="I29" s="1522">
        <f>U13</f>
        <v>5.189788732394366E-2</v>
      </c>
      <c r="J29" s="1523"/>
      <c r="K29" s="515"/>
      <c r="L29" s="515"/>
      <c r="M29" s="787"/>
      <c r="N29" s="515"/>
      <c r="O29" s="3">
        <f>E26-E25-((I22*0.0001)/2)</f>
        <v>7.4550000000000005E-2</v>
      </c>
      <c r="U29" s="3"/>
      <c r="Y29" s="3"/>
      <c r="Z29" s="17" t="s">
        <v>46</v>
      </c>
      <c r="AA29" s="17">
        <v>3.8530000000000002</v>
      </c>
      <c r="AC29" s="20"/>
      <c r="AD29" s="20"/>
    </row>
    <row r="30" spans="2:36" ht="41.25">
      <c r="B30" s="786" t="s">
        <v>8</v>
      </c>
      <c r="C30" s="838"/>
      <c r="D30" s="515" t="s">
        <v>20</v>
      </c>
      <c r="E30" s="1179" t="s">
        <v>12</v>
      </c>
      <c r="F30" s="515"/>
      <c r="G30" s="892" t="s">
        <v>674</v>
      </c>
      <c r="H30" s="851" t="s">
        <v>20</v>
      </c>
      <c r="I30" s="1522">
        <f>AE55*I29</f>
        <v>3.8923415492957747E-2</v>
      </c>
      <c r="J30" s="1523"/>
      <c r="K30" s="515"/>
      <c r="L30" s="515"/>
      <c r="M30" s="787"/>
      <c r="N30" s="515"/>
      <c r="O30" s="3">
        <f>ROUNDUP(O29,2)</f>
        <v>0.08</v>
      </c>
      <c r="U30" s="3"/>
      <c r="V30" s="278">
        <v>6</v>
      </c>
      <c r="W30" s="20"/>
      <c r="Y30" s="3"/>
      <c r="Z30" s="17" t="s">
        <v>50</v>
      </c>
      <c r="AA30" s="17">
        <v>0.88800000000000001</v>
      </c>
      <c r="AC30" s="280" t="s">
        <v>469</v>
      </c>
      <c r="AD30" s="20"/>
    </row>
    <row r="31" spans="2:36" ht="54" thickBot="1">
      <c r="B31" s="786" t="s">
        <v>226</v>
      </c>
      <c r="C31" s="838"/>
      <c r="D31" s="515" t="s">
        <v>20</v>
      </c>
      <c r="E31" s="931">
        <f>IF(E30="SR24",2400,IF(E30="SD50",5000,IF(E30="SD40",4000)))</f>
        <v>2400</v>
      </c>
      <c r="F31" s="515" t="s">
        <v>37</v>
      </c>
      <c r="G31" s="895" t="s">
        <v>755</v>
      </c>
      <c r="H31" s="986" t="s">
        <v>20</v>
      </c>
      <c r="I31" s="1515">
        <v>0.9</v>
      </c>
      <c r="J31" s="1516"/>
      <c r="K31" s="515"/>
      <c r="L31" s="515"/>
      <c r="M31" s="787"/>
      <c r="N31" s="515"/>
      <c r="O31" s="3">
        <f>ROUNDUP(O28,2)</f>
        <v>0.09</v>
      </c>
      <c r="U31" s="3" t="b">
        <f>IF(C21=1,"",IF(C21=2,E44*E22^2/9,IF(C21=3,E44*E22^2/9)))</f>
        <v>0</v>
      </c>
      <c r="V31" s="278">
        <v>9</v>
      </c>
      <c r="Y31" s="3"/>
      <c r="Z31" s="17" t="s">
        <v>52</v>
      </c>
      <c r="AA31" s="17">
        <v>1.5780000000000001</v>
      </c>
      <c r="AC31" s="287">
        <v>140</v>
      </c>
    </row>
    <row r="32" spans="2:36" ht="33.6" customHeight="1" thickBot="1">
      <c r="B32" s="786" t="s">
        <v>40</v>
      </c>
      <c r="C32" s="838"/>
      <c r="D32" s="515" t="s">
        <v>20</v>
      </c>
      <c r="E32" s="1000">
        <f>ข้อมูลการออกแบบ!C7</f>
        <v>240</v>
      </c>
      <c r="F32" s="515" t="s">
        <v>37</v>
      </c>
      <c r="G32" s="135"/>
      <c r="H32" s="135"/>
      <c r="I32" s="135"/>
      <c r="J32" s="135"/>
      <c r="K32" s="515"/>
      <c r="L32" s="515"/>
      <c r="M32" s="787"/>
      <c r="N32" s="515"/>
      <c r="U32" s="3"/>
      <c r="V32" s="278">
        <v>12</v>
      </c>
      <c r="Y32" s="3"/>
      <c r="Z32" s="17" t="s">
        <v>55</v>
      </c>
      <c r="AA32" s="17">
        <v>2.4660000000000002</v>
      </c>
      <c r="AC32" s="287">
        <v>180</v>
      </c>
    </row>
    <row r="33" spans="2:33" ht="54" thickBot="1">
      <c r="B33" s="1526" t="s">
        <v>125</v>
      </c>
      <c r="C33" s="1527"/>
      <c r="D33" s="841"/>
      <c r="E33" s="841"/>
      <c r="F33" s="841"/>
      <c r="G33" s="837"/>
      <c r="M33" s="44"/>
      <c r="N33" s="515"/>
      <c r="U33" s="3">
        <f>(E46*100/(0.9*AE62*100))^0.5</f>
        <v>2.2234935390330866</v>
      </c>
      <c r="V33" s="278">
        <v>16</v>
      </c>
      <c r="Y33" s="3"/>
      <c r="Z33" s="17" t="s">
        <v>56</v>
      </c>
      <c r="AA33" s="17">
        <v>3.8530000000000002</v>
      </c>
      <c r="AC33" s="287">
        <v>210</v>
      </c>
    </row>
    <row r="34" spans="2:33" ht="53.25">
      <c r="B34" s="1541" t="s">
        <v>862</v>
      </c>
      <c r="C34" s="1542"/>
      <c r="D34" s="515"/>
      <c r="E34" s="861">
        <f>(J41*100)/(0.9*100*(AF58^2))</f>
        <v>7.1582163875056581</v>
      </c>
      <c r="F34" s="515"/>
      <c r="G34" s="787"/>
      <c r="M34" s="44"/>
      <c r="N34" s="515"/>
      <c r="U34" s="3">
        <f>ROUND(U33,3)</f>
        <v>2.2229999999999999</v>
      </c>
      <c r="V34" s="278">
        <v>20</v>
      </c>
      <c r="Y34" s="3"/>
      <c r="Z34" s="17" t="s">
        <v>58</v>
      </c>
      <c r="AA34" s="17">
        <v>0</v>
      </c>
      <c r="AC34" s="287">
        <v>240</v>
      </c>
    </row>
    <row r="35" spans="2:33" ht="54" thickBot="1">
      <c r="B35" s="865" t="s">
        <v>751</v>
      </c>
      <c r="C35" s="866">
        <f>(0.85*E32/E31)*(1-(SQRT(1-2*E34/(0.85*E31))))</f>
        <v>2.9878414535498447E-4</v>
      </c>
      <c r="D35" s="867" t="str">
        <f>IF(C35&lt;I30,"&lt;","&gt;")</f>
        <v>&lt;</v>
      </c>
      <c r="E35" s="836" t="s">
        <v>674</v>
      </c>
      <c r="F35" s="857" t="str">
        <f>IF(D35="&lt;","OK","เพิ่มความหนา")</f>
        <v>OK</v>
      </c>
      <c r="G35" s="868"/>
      <c r="M35" s="44"/>
      <c r="N35" s="515"/>
      <c r="U35" s="3" t="str">
        <f>IF(E30=U19,"0.0025",IF(E30=U21,"0.0018",IF(E30=U22,"0.0016",)))</f>
        <v>0.0025</v>
      </c>
      <c r="V35" s="278">
        <v>25</v>
      </c>
      <c r="Y35" s="3"/>
      <c r="Z35" s="17" t="s">
        <v>60</v>
      </c>
      <c r="AA35" s="17">
        <v>0</v>
      </c>
      <c r="AC35" s="287">
        <v>280</v>
      </c>
    </row>
    <row r="36" spans="2:33" ht="41.25" thickBot="1">
      <c r="B36" s="137"/>
      <c r="C36" s="138"/>
      <c r="D36" s="138"/>
      <c r="E36" s="138"/>
      <c r="F36" s="138"/>
      <c r="G36" s="864"/>
      <c r="H36" s="864"/>
      <c r="I36" s="864"/>
      <c r="J36" s="864"/>
      <c r="K36" s="864"/>
      <c r="L36" s="864"/>
      <c r="M36" s="871"/>
      <c r="N36" s="515"/>
      <c r="U36" s="3"/>
      <c r="V36" s="278">
        <v>28</v>
      </c>
      <c r="Y36" s="3"/>
      <c r="Z36" s="1"/>
      <c r="AA36" s="1"/>
      <c r="AD36" s="786" t="s">
        <v>227</v>
      </c>
      <c r="AE36" s="838"/>
      <c r="AF36" s="515" t="s">
        <v>20</v>
      </c>
      <c r="AG36" s="515">
        <f>VLOOKUP(E30,V10:Y12,3,0)</f>
        <v>1200</v>
      </c>
    </row>
    <row r="37" spans="2:33" ht="51.6" customHeight="1">
      <c r="B37" s="879" t="s">
        <v>62</v>
      </c>
      <c r="C37" s="880"/>
      <c r="D37" s="841"/>
      <c r="E37" s="841"/>
      <c r="F37" s="841"/>
      <c r="G37" s="841"/>
      <c r="H37" s="1528" t="s">
        <v>112</v>
      </c>
      <c r="I37" s="1529"/>
      <c r="J37" s="1532" t="s">
        <v>113</v>
      </c>
      <c r="K37" s="1533"/>
      <c r="L37" s="1534"/>
      <c r="M37" s="837"/>
      <c r="N37" s="515"/>
      <c r="U37" s="3">
        <f>C35*100*AF58</f>
        <v>0.21064282247526403</v>
      </c>
      <c r="Y37" s="3"/>
      <c r="Z37" s="21"/>
      <c r="AA37" s="17" t="s">
        <v>61</v>
      </c>
    </row>
    <row r="38" spans="2:33" ht="51.6" customHeight="1">
      <c r="B38" s="786" t="s">
        <v>763</v>
      </c>
      <c r="C38" s="838"/>
      <c r="D38" s="515" t="s">
        <v>20</v>
      </c>
      <c r="E38" s="730">
        <f>2400*E26</f>
        <v>240</v>
      </c>
      <c r="F38" s="515" t="s">
        <v>230</v>
      </c>
      <c r="G38" s="515"/>
      <c r="H38" s="1530"/>
      <c r="I38" s="1531"/>
      <c r="J38" s="1535"/>
      <c r="K38" s="1536"/>
      <c r="L38" s="1537"/>
      <c r="M38" s="787"/>
      <c r="N38" s="515"/>
      <c r="U38" s="3"/>
      <c r="Y38" s="3"/>
      <c r="Z38" s="21" t="s">
        <v>63</v>
      </c>
      <c r="AA38" s="22" t="e">
        <v>#DIV/0!</v>
      </c>
    </row>
    <row r="39" spans="2:33" ht="51.6" customHeight="1">
      <c r="B39" s="134" t="s">
        <v>872</v>
      </c>
      <c r="C39" s="838"/>
      <c r="D39" s="515" t="s">
        <v>20</v>
      </c>
      <c r="E39" s="1176"/>
      <c r="F39" s="515" t="s">
        <v>68</v>
      </c>
      <c r="G39" s="515"/>
      <c r="H39" s="1543" t="s">
        <v>114</v>
      </c>
      <c r="I39" s="1544"/>
      <c r="J39" s="1549" t="s">
        <v>115</v>
      </c>
      <c r="K39" s="1550"/>
      <c r="L39" s="1551"/>
      <c r="M39" s="787"/>
      <c r="N39" s="515"/>
      <c r="U39" s="3"/>
      <c r="V39" s="278">
        <v>0.03</v>
      </c>
      <c r="W39">
        <f>V39*100</f>
        <v>3</v>
      </c>
      <c r="Y39" s="3"/>
      <c r="Z39" s="21" t="s">
        <v>64</v>
      </c>
      <c r="AA39" s="22">
        <v>0</v>
      </c>
      <c r="AD39" s="786" t="s">
        <v>43</v>
      </c>
      <c r="AE39" s="838" t="s">
        <v>44</v>
      </c>
      <c r="AF39" s="515" t="s">
        <v>20</v>
      </c>
      <c r="AG39" s="515">
        <f>ROUND(0.45*E32,2)</f>
        <v>108</v>
      </c>
    </row>
    <row r="40" spans="2:33" ht="51.6" customHeight="1">
      <c r="B40" s="786" t="s">
        <v>107</v>
      </c>
      <c r="C40" s="838"/>
      <c r="D40" s="515" t="s">
        <v>20</v>
      </c>
      <c r="E40" s="1176">
        <v>100</v>
      </c>
      <c r="F40" s="515" t="s">
        <v>65</v>
      </c>
      <c r="G40" s="515"/>
      <c r="H40" s="1530"/>
      <c r="I40" s="1531"/>
      <c r="J40" s="1535"/>
      <c r="K40" s="1536"/>
      <c r="L40" s="1537"/>
      <c r="M40" s="787"/>
      <c r="N40" s="515"/>
      <c r="U40" s="3"/>
      <c r="V40" s="278">
        <v>0.04</v>
      </c>
      <c r="W40">
        <f t="shared" ref="W40:W48" si="0">V40*100</f>
        <v>4</v>
      </c>
      <c r="Y40" s="3"/>
      <c r="Z40" s="21" t="s">
        <v>67</v>
      </c>
      <c r="AA40" s="21" t="e">
        <v>#DIV/0!</v>
      </c>
      <c r="AD40" s="786" t="s">
        <v>47</v>
      </c>
      <c r="AE40" s="838"/>
      <c r="AF40" s="515" t="s">
        <v>20</v>
      </c>
      <c r="AG40" s="515">
        <f>ROUND(135/SQRT(E32),1)</f>
        <v>8.6999999999999993</v>
      </c>
    </row>
    <row r="41" spans="2:33" ht="37.15" customHeight="1">
      <c r="B41" s="1064" t="s">
        <v>760</v>
      </c>
      <c r="C41" s="838"/>
      <c r="D41" s="515"/>
      <c r="E41" s="515"/>
      <c r="F41" s="515"/>
      <c r="G41" s="515"/>
      <c r="H41" s="1545" t="s">
        <v>915</v>
      </c>
      <c r="I41" s="1546"/>
      <c r="J41" s="1552">
        <f>(E44*(E22-(E24/2))^2)/2</f>
        <v>320.203125</v>
      </c>
      <c r="K41" s="1553"/>
      <c r="L41" s="1554"/>
      <c r="M41" s="787"/>
      <c r="N41" s="515"/>
      <c r="U41" s="3"/>
      <c r="V41" s="278">
        <v>0.05</v>
      </c>
      <c r="W41">
        <f t="shared" si="0"/>
        <v>5</v>
      </c>
      <c r="Y41" s="3"/>
      <c r="AD41" s="786"/>
      <c r="AE41" s="838" t="s">
        <v>51</v>
      </c>
      <c r="AF41" s="515" t="s">
        <v>20</v>
      </c>
      <c r="AG41" s="515">
        <f>2.04*10^6</f>
        <v>2040000</v>
      </c>
    </row>
    <row r="42" spans="2:33" ht="42" customHeight="1" thickBot="1">
      <c r="B42" s="786" t="s">
        <v>761</v>
      </c>
      <c r="C42" s="838"/>
      <c r="D42" s="515" t="s">
        <v>20</v>
      </c>
      <c r="E42" s="515">
        <f>ข้อมูลการออกแบบ!D4</f>
        <v>1.4</v>
      </c>
      <c r="F42" s="515"/>
      <c r="G42" s="515"/>
      <c r="H42" s="1547"/>
      <c r="I42" s="1548"/>
      <c r="J42" s="1555"/>
      <c r="K42" s="1556"/>
      <c r="L42" s="1557"/>
      <c r="M42" s="787"/>
      <c r="N42" s="515"/>
      <c r="U42" s="35" t="s">
        <v>119</v>
      </c>
      <c r="V42" s="278">
        <v>0.06</v>
      </c>
      <c r="W42">
        <f t="shared" si="0"/>
        <v>6</v>
      </c>
      <c r="Y42" s="3"/>
      <c r="AD42" s="786"/>
      <c r="AE42" s="838" t="s">
        <v>53</v>
      </c>
      <c r="AF42" s="515" t="s">
        <v>20</v>
      </c>
      <c r="AG42" s="869">
        <f>15200*SQRT(E32)</f>
        <v>235477.38744941095</v>
      </c>
    </row>
    <row r="43" spans="2:33" ht="37.15" customHeight="1">
      <c r="B43" s="786" t="s">
        <v>762</v>
      </c>
      <c r="C43" s="838"/>
      <c r="D43" s="515" t="s">
        <v>20</v>
      </c>
      <c r="E43" s="515">
        <f>ข้อมูลการออกแบบ!D5</f>
        <v>1.7</v>
      </c>
      <c r="F43" s="515"/>
      <c r="G43" s="515"/>
      <c r="H43" s="515"/>
      <c r="I43" s="515"/>
      <c r="J43" s="515"/>
      <c r="K43" s="515"/>
      <c r="L43" s="515"/>
      <c r="M43" s="787"/>
      <c r="N43" s="515"/>
      <c r="U43" s="36" t="s">
        <v>118</v>
      </c>
      <c r="V43" s="278">
        <v>7.0000000000000007E-2</v>
      </c>
      <c r="W43">
        <f t="shared" si="0"/>
        <v>7.0000000000000009</v>
      </c>
      <c r="Y43" s="3"/>
    </row>
    <row r="44" spans="2:33" ht="37.15" customHeight="1">
      <c r="B44" s="786" t="s">
        <v>812</v>
      </c>
      <c r="C44" s="838"/>
      <c r="D44" s="515" t="s">
        <v>20</v>
      </c>
      <c r="E44" s="730">
        <f>E42*(E39+E38)+E43*E40</f>
        <v>506</v>
      </c>
      <c r="F44" s="515" t="s">
        <v>68</v>
      </c>
      <c r="G44" s="515"/>
      <c r="H44" s="515"/>
      <c r="I44" s="515"/>
      <c r="J44" s="515"/>
      <c r="K44" s="515"/>
      <c r="L44" s="515"/>
      <c r="M44" s="787"/>
      <c r="N44" s="515"/>
      <c r="U44" s="3"/>
      <c r="V44" s="278">
        <v>0.08</v>
      </c>
      <c r="W44">
        <f t="shared" si="0"/>
        <v>8</v>
      </c>
      <c r="Y44" s="3"/>
    </row>
    <row r="45" spans="2:33" ht="36.75" customHeight="1">
      <c r="B45" s="922" t="str">
        <f>AA46</f>
        <v xml:space="preserve"> Wu = 1.4DL+1.7LL</v>
      </c>
      <c r="C45" s="838"/>
      <c r="D45" s="515"/>
      <c r="E45" s="515"/>
      <c r="F45" s="515"/>
      <c r="G45" s="515"/>
      <c r="H45" s="515"/>
      <c r="I45" s="515"/>
      <c r="J45" s="515"/>
      <c r="K45" s="515"/>
      <c r="L45" s="515"/>
      <c r="M45" s="787"/>
      <c r="N45" s="515"/>
      <c r="U45" s="3"/>
      <c r="V45" s="278">
        <v>0.09</v>
      </c>
      <c r="W45">
        <f t="shared" si="0"/>
        <v>9</v>
      </c>
      <c r="Y45" s="3"/>
    </row>
    <row r="46" spans="2:33" ht="34.15" customHeight="1">
      <c r="B46" s="786" t="s">
        <v>111</v>
      </c>
      <c r="C46" s="838"/>
      <c r="D46" s="515" t="s">
        <v>20</v>
      </c>
      <c r="E46" s="881">
        <f>MAX(J41)</f>
        <v>320.203125</v>
      </c>
      <c r="F46" s="515" t="s">
        <v>120</v>
      </c>
      <c r="G46" s="515"/>
      <c r="H46" s="515"/>
      <c r="I46" s="515"/>
      <c r="J46" s="515"/>
      <c r="K46" s="515"/>
      <c r="L46" s="515"/>
      <c r="M46" s="787"/>
      <c r="N46" s="515"/>
      <c r="U46" s="3"/>
      <c r="V46" s="278">
        <v>0.1</v>
      </c>
      <c r="W46">
        <f t="shared" si="0"/>
        <v>10</v>
      </c>
      <c r="Y46" s="3"/>
      <c r="AA46" t="str">
        <f>" Wu = "&amp;E42&amp;"DL+"&amp;E43&amp;"LL"</f>
        <v xml:space="preserve"> Wu = 1.4DL+1.7LL</v>
      </c>
      <c r="AF46" s="515" t="s">
        <v>37</v>
      </c>
    </row>
    <row r="47" spans="2:33" ht="38.25" thickBot="1">
      <c r="B47" s="877"/>
      <c r="C47" s="878"/>
      <c r="D47" s="864"/>
      <c r="E47" s="864"/>
      <c r="F47" s="864"/>
      <c r="G47" s="864"/>
      <c r="H47" s="864"/>
      <c r="I47" s="864"/>
      <c r="J47" s="864"/>
      <c r="K47" s="864"/>
      <c r="L47" s="864"/>
      <c r="M47" s="871"/>
      <c r="N47" s="515"/>
      <c r="U47" s="3"/>
      <c r="V47" s="278">
        <v>0.125</v>
      </c>
      <c r="W47">
        <f t="shared" si="0"/>
        <v>12.5</v>
      </c>
      <c r="Y47" s="3"/>
    </row>
    <row r="48" spans="2:33" ht="29.25" customHeight="1">
      <c r="B48" s="1558" t="s">
        <v>128</v>
      </c>
      <c r="C48" s="1559"/>
      <c r="D48" s="1559"/>
      <c r="E48" s="1559"/>
      <c r="F48" s="1559"/>
      <c r="G48" s="1559"/>
      <c r="H48" s="1559"/>
      <c r="I48" s="1559"/>
      <c r="J48" s="1559"/>
      <c r="K48" s="1559"/>
      <c r="L48" s="1559"/>
      <c r="M48" s="1560"/>
      <c r="N48" s="515"/>
      <c r="U48" s="3"/>
      <c r="V48" s="278">
        <v>0.15</v>
      </c>
      <c r="W48">
        <f t="shared" si="0"/>
        <v>15</v>
      </c>
      <c r="Y48" s="3"/>
    </row>
    <row r="49" spans="1:33" ht="38.450000000000003" customHeight="1" thickBot="1">
      <c r="B49" s="1561"/>
      <c r="C49" s="1562"/>
      <c r="D49" s="1562"/>
      <c r="E49" s="1562"/>
      <c r="F49" s="1562"/>
      <c r="G49" s="1562"/>
      <c r="H49" s="1563"/>
      <c r="I49" s="1563"/>
      <c r="J49" s="1563"/>
      <c r="K49" s="1563"/>
      <c r="L49" s="1563"/>
      <c r="M49" s="1564"/>
      <c r="N49" s="515"/>
      <c r="U49" s="3"/>
      <c r="V49" s="278">
        <v>0.2</v>
      </c>
      <c r="W49">
        <v>17.5</v>
      </c>
      <c r="Y49" s="3"/>
      <c r="AF49" s="515" t="s">
        <v>37</v>
      </c>
    </row>
    <row r="50" spans="1:33" ht="46.15" customHeight="1" thickBot="1">
      <c r="B50" s="1474" t="s">
        <v>121</v>
      </c>
      <c r="C50" s="1446"/>
      <c r="D50" s="1446"/>
      <c r="E50" s="1446"/>
      <c r="F50" s="1446"/>
      <c r="G50" s="1447"/>
      <c r="H50" s="1046"/>
      <c r="I50" s="1446" t="s">
        <v>125</v>
      </c>
      <c r="J50" s="1446"/>
      <c r="K50" s="1446"/>
      <c r="L50" s="1446"/>
      <c r="M50" s="1447"/>
      <c r="N50" s="515"/>
      <c r="U50" s="3" t="e">
        <f>ROUND(J41*100/(AG36*(AF58*(#REF!-(E53/2)/1000)*100)),2)</f>
        <v>#REF!</v>
      </c>
      <c r="V50" s="278">
        <v>0.22500000000000001</v>
      </c>
      <c r="W50">
        <f t="shared" ref="W50:W74" si="1">V49*100</f>
        <v>20</v>
      </c>
      <c r="Y50" s="3"/>
      <c r="AF50" s="515"/>
    </row>
    <row r="51" spans="1:33" ht="42">
      <c r="B51" s="956" t="s">
        <v>232</v>
      </c>
      <c r="C51" s="957"/>
      <c r="D51" s="841" t="s">
        <v>20</v>
      </c>
      <c r="E51" s="841">
        <f>IF(U37&gt;=K51,U37,IF(U37&lt;K51,K51))</f>
        <v>2.5</v>
      </c>
      <c r="F51" s="841" t="s">
        <v>233</v>
      </c>
      <c r="G51" s="837"/>
      <c r="H51" s="493"/>
      <c r="I51" s="135" t="s">
        <v>836</v>
      </c>
      <c r="J51" s="515" t="s">
        <v>20</v>
      </c>
      <c r="K51" s="730">
        <f>E28*E26*U35*100*100</f>
        <v>2.5</v>
      </c>
      <c r="L51" s="515" t="s">
        <v>233</v>
      </c>
      <c r="M51" s="787"/>
      <c r="N51" s="515"/>
      <c r="U51" s="3" t="e">
        <f>ROUND(#REF!*100/(AG36*(AF58*(#REF!-(#REF!/2)/1000)*100)),2)</f>
        <v>#REF!</v>
      </c>
      <c r="V51" s="278">
        <v>0.25</v>
      </c>
      <c r="W51">
        <f t="shared" si="1"/>
        <v>22.5</v>
      </c>
      <c r="Y51" s="3"/>
      <c r="AF51" s="515" t="s">
        <v>37</v>
      </c>
    </row>
    <row r="52" spans="1:33" ht="37.5">
      <c r="B52" s="134"/>
      <c r="C52" s="135"/>
      <c r="D52" s="135"/>
      <c r="E52" s="135"/>
      <c r="F52" s="135"/>
      <c r="G52" s="131"/>
      <c r="H52" s="493"/>
      <c r="I52" s="135" t="str">
        <f>"ρmin ="&amp;U35</f>
        <v>ρmin =0.0025</v>
      </c>
      <c r="J52" s="135"/>
      <c r="K52" s="135"/>
      <c r="L52" s="135"/>
      <c r="M52" s="131"/>
      <c r="N52" s="515"/>
      <c r="U52" s="3">
        <f>ROUND(((E53/10*AG36)/(4*Z101))/100,2)</f>
        <v>0.3</v>
      </c>
      <c r="V52" s="278">
        <v>0.27500000000000002</v>
      </c>
      <c r="W52">
        <f t="shared" si="1"/>
        <v>25</v>
      </c>
      <c r="Y52" s="3"/>
      <c r="AA52">
        <f>(12*I22)/1000</f>
        <v>0.108</v>
      </c>
      <c r="AF52" s="515" t="s">
        <v>37</v>
      </c>
    </row>
    <row r="53" spans="1:33" ht="37.5">
      <c r="B53" s="786" t="s">
        <v>71</v>
      </c>
      <c r="C53" s="838"/>
      <c r="D53" s="515" t="s">
        <v>20</v>
      </c>
      <c r="E53" s="515">
        <f>I22</f>
        <v>9</v>
      </c>
      <c r="F53" s="515" t="s">
        <v>72</v>
      </c>
      <c r="G53" s="787" t="str">
        <f>U87</f>
        <v>@0.25</v>
      </c>
      <c r="H53" s="493"/>
      <c r="I53" s="838" t="s">
        <v>71</v>
      </c>
      <c r="J53" s="515" t="s">
        <v>20</v>
      </c>
      <c r="K53" s="515">
        <f>I23</f>
        <v>9</v>
      </c>
      <c r="L53" s="515" t="s">
        <v>72</v>
      </c>
      <c r="M53" s="874" t="str">
        <f>U88</f>
        <v>@0.25</v>
      </c>
      <c r="N53" s="515"/>
      <c r="U53" s="3"/>
      <c r="V53" s="278">
        <v>0.3</v>
      </c>
      <c r="W53">
        <f t="shared" si="1"/>
        <v>27.500000000000004</v>
      </c>
      <c r="Y53" s="3"/>
      <c r="AA53">
        <f>ROUNDUP(AA52,2)</f>
        <v>0.11</v>
      </c>
    </row>
    <row r="54" spans="1:33" ht="42.75" thickBot="1">
      <c r="B54" s="786" t="s">
        <v>75</v>
      </c>
      <c r="C54" s="838"/>
      <c r="D54" s="515" t="s">
        <v>20</v>
      </c>
      <c r="E54" s="515">
        <f>U96</f>
        <v>2.5446900494077327</v>
      </c>
      <c r="F54" s="515" t="s">
        <v>233</v>
      </c>
      <c r="G54" s="787"/>
      <c r="H54" s="493"/>
      <c r="I54" s="838" t="s">
        <v>76</v>
      </c>
      <c r="J54" s="515" t="s">
        <v>20</v>
      </c>
      <c r="K54" s="515">
        <f>W96</f>
        <v>2.5446900494077327</v>
      </c>
      <c r="L54" s="515" t="s">
        <v>233</v>
      </c>
      <c r="M54" s="787"/>
      <c r="N54" s="515"/>
      <c r="U54" s="3"/>
      <c r="V54" s="278">
        <v>0.32500000000000001</v>
      </c>
      <c r="W54">
        <f t="shared" si="1"/>
        <v>30</v>
      </c>
      <c r="Y54" s="3"/>
    </row>
    <row r="55" spans="1:33" ht="45" customHeight="1" thickBot="1">
      <c r="B55" s="786" t="s">
        <v>69</v>
      </c>
      <c r="C55" s="838"/>
      <c r="D55" s="1439" t="str">
        <f>IF(E54&gt;=E51,"A &gt; As, OK","A &lt; As, Not OK")</f>
        <v>A &gt; As, OK</v>
      </c>
      <c r="E55" s="1440"/>
      <c r="F55" s="1441"/>
      <c r="G55" s="787"/>
      <c r="H55" s="493"/>
      <c r="I55" s="838" t="s">
        <v>69</v>
      </c>
      <c r="J55" s="1439" t="str">
        <f>IF(K54&gt;=K51,"A &gt; As, OK","A &lt; As, Not OK")</f>
        <v>A &gt; As, OK</v>
      </c>
      <c r="K55" s="1440"/>
      <c r="L55" s="1441"/>
      <c r="M55" s="839"/>
      <c r="N55" s="515"/>
      <c r="U55" s="3"/>
      <c r="V55" s="278">
        <v>0.35</v>
      </c>
      <c r="W55">
        <f t="shared" si="1"/>
        <v>32.5</v>
      </c>
      <c r="Y55" s="3"/>
      <c r="AC55" s="1002" t="s">
        <v>164</v>
      </c>
      <c r="AD55" s="851" t="s">
        <v>20</v>
      </c>
      <c r="AE55" s="1524">
        <v>0.75</v>
      </c>
      <c r="AF55" s="1525"/>
    </row>
    <row r="56" spans="1:33" ht="22.5" customHeight="1" thickBot="1">
      <c r="B56" s="137"/>
      <c r="C56" s="138"/>
      <c r="D56" s="138"/>
      <c r="E56" s="138"/>
      <c r="F56" s="138"/>
      <c r="G56" s="142"/>
      <c r="H56" s="137"/>
      <c r="I56" s="138"/>
      <c r="J56" s="138"/>
      <c r="K56" s="138"/>
      <c r="L56" s="138"/>
      <c r="M56" s="142"/>
      <c r="N56" s="515"/>
      <c r="U56" s="3"/>
      <c r="V56" s="278">
        <v>0.375</v>
      </c>
      <c r="W56">
        <f t="shared" si="1"/>
        <v>35</v>
      </c>
      <c r="Y56" s="3"/>
    </row>
    <row r="57" spans="1:33" ht="51" customHeight="1" thickBot="1">
      <c r="A57" s="14"/>
      <c r="B57" s="1471" t="s">
        <v>80</v>
      </c>
      <c r="C57" s="1472"/>
      <c r="D57" s="1472"/>
      <c r="E57" s="1472"/>
      <c r="F57" s="1472"/>
      <c r="G57" s="1472"/>
      <c r="H57" s="1472"/>
      <c r="I57" s="1472"/>
      <c r="J57" s="1472"/>
      <c r="K57" s="1472"/>
      <c r="L57" s="1472"/>
      <c r="M57" s="1473"/>
      <c r="N57" s="1017"/>
      <c r="U57" s="3"/>
      <c r="V57" s="278">
        <v>0.4</v>
      </c>
      <c r="W57">
        <f t="shared" si="1"/>
        <v>37.5</v>
      </c>
      <c r="Y57" s="3"/>
    </row>
    <row r="58" spans="1:33" ht="47.25" customHeight="1">
      <c r="A58" s="14"/>
      <c r="B58" s="37"/>
      <c r="E58" s="838" t="s">
        <v>764</v>
      </c>
      <c r="F58" s="515"/>
      <c r="G58" s="515" t="s">
        <v>20</v>
      </c>
      <c r="H58" s="730">
        <f>E44*(E22-(E24/2))</f>
        <v>569.25</v>
      </c>
      <c r="I58" s="515" t="s">
        <v>81</v>
      </c>
      <c r="M58" s="44"/>
      <c r="N58" s="515"/>
      <c r="U58" s="3"/>
      <c r="V58" s="278">
        <v>0.42499999999999999</v>
      </c>
      <c r="W58">
        <f t="shared" si="1"/>
        <v>40</v>
      </c>
      <c r="Y58" s="3"/>
      <c r="AC58" s="876" t="s">
        <v>680</v>
      </c>
      <c r="AD58" s="904"/>
      <c r="AE58" s="515" t="s">
        <v>20</v>
      </c>
      <c r="AF58" s="861">
        <f>E26*100-E25*100-((I22/20))</f>
        <v>7.05</v>
      </c>
      <c r="AG58" s="515" t="s">
        <v>166</v>
      </c>
    </row>
    <row r="59" spans="1:33" ht="47.25" customHeight="1">
      <c r="A59" s="14"/>
      <c r="B59" s="37"/>
      <c r="E59" s="1007" t="s">
        <v>767</v>
      </c>
      <c r="F59" s="901" t="s">
        <v>175</v>
      </c>
      <c r="G59" s="515" t="s">
        <v>20</v>
      </c>
      <c r="H59" s="515">
        <f>ROUND(0.85*0.53*SQRT(E32)*1*100*E29*100,2)</f>
        <v>4920.28</v>
      </c>
      <c r="I59" s="515" t="s">
        <v>81</v>
      </c>
      <c r="M59" s="44"/>
      <c r="N59" s="515"/>
      <c r="U59" s="3"/>
      <c r="V59" s="278">
        <v>0.45</v>
      </c>
      <c r="W59">
        <f t="shared" si="1"/>
        <v>42.5</v>
      </c>
      <c r="Y59" s="3"/>
    </row>
    <row r="60" spans="1:33" ht="39" thickBot="1">
      <c r="A60" s="14"/>
      <c r="B60" s="37"/>
      <c r="E60" s="1268" t="s">
        <v>916</v>
      </c>
      <c r="F60" s="515"/>
      <c r="G60" s="515"/>
      <c r="H60" s="515"/>
      <c r="I60" s="843"/>
      <c r="M60" s="44"/>
      <c r="N60" s="515"/>
      <c r="U60" s="3"/>
      <c r="V60" s="278">
        <v>0.47499999999999998</v>
      </c>
      <c r="W60">
        <f t="shared" si="1"/>
        <v>45</v>
      </c>
      <c r="Y60" s="3"/>
    </row>
    <row r="61" spans="1:33" ht="52.5" customHeight="1" thickBot="1">
      <c r="A61" s="46"/>
      <c r="B61" s="236"/>
      <c r="C61" s="43"/>
      <c r="D61" s="43"/>
      <c r="E61" s="878" t="s">
        <v>69</v>
      </c>
      <c r="F61" s="864"/>
      <c r="G61" s="864" t="s">
        <v>20</v>
      </c>
      <c r="H61" s="1454" t="str">
        <f>IF(H59&gt;H58,"Vc &gt; V , OK"," Vc &lt; V , NOT OK")</f>
        <v>Vc &gt; V , OK</v>
      </c>
      <c r="I61" s="1456"/>
      <c r="J61" s="43"/>
      <c r="K61" s="43"/>
      <c r="L61" s="43"/>
      <c r="M61" s="100"/>
      <c r="N61" s="515"/>
      <c r="U61" s="3"/>
      <c r="V61" s="278">
        <v>0.5</v>
      </c>
      <c r="W61">
        <f t="shared" si="1"/>
        <v>47.5</v>
      </c>
      <c r="Y61" s="3"/>
    </row>
    <row r="62" spans="1:33" ht="38.25">
      <c r="A62" s="45"/>
      <c r="N62" s="515"/>
      <c r="U62" s="3"/>
      <c r="V62" s="278">
        <v>0.52500000000000002</v>
      </c>
      <c r="W62">
        <f t="shared" si="1"/>
        <v>50</v>
      </c>
      <c r="Y62" s="3"/>
      <c r="AB62" s="875" t="s">
        <v>167</v>
      </c>
      <c r="AC62" s="656" t="s">
        <v>765</v>
      </c>
      <c r="AD62" s="515" t="s">
        <v>20</v>
      </c>
      <c r="AE62" s="870">
        <f>I30*E31*(1-(0.59*I30*E31/E32))</f>
        <v>71.963340188392678</v>
      </c>
      <c r="AF62" s="515" t="s">
        <v>165</v>
      </c>
    </row>
    <row r="63" spans="1:33" ht="37.5">
      <c r="A63" s="45"/>
      <c r="N63" s="515"/>
      <c r="U63" s="3"/>
      <c r="V63" s="278">
        <v>0.55000000000000004</v>
      </c>
      <c r="W63">
        <f t="shared" si="1"/>
        <v>52.5</v>
      </c>
      <c r="Y63" s="3"/>
    </row>
    <row r="64" spans="1:33" ht="37.5">
      <c r="N64" s="515"/>
      <c r="U64" s="3"/>
      <c r="V64" s="278">
        <v>0.57499999999999996</v>
      </c>
      <c r="W64">
        <f t="shared" si="1"/>
        <v>55.000000000000007</v>
      </c>
      <c r="Y64" s="3"/>
    </row>
    <row r="65" spans="2:25" ht="37.5">
      <c r="B65" s="515"/>
      <c r="C65" s="515"/>
      <c r="D65" s="515"/>
      <c r="E65" s="515"/>
      <c r="F65" s="515"/>
      <c r="H65" s="515"/>
      <c r="N65" s="515"/>
      <c r="U65" s="3"/>
      <c r="V65" s="278">
        <v>0.6</v>
      </c>
      <c r="W65">
        <f t="shared" si="1"/>
        <v>57.499999999999993</v>
      </c>
      <c r="Y65" s="3"/>
    </row>
    <row r="66" spans="2:25" ht="30.75">
      <c r="G66" s="84"/>
      <c r="H66" s="84"/>
      <c r="I66" s="84"/>
      <c r="J66" s="84"/>
      <c r="K66" s="84"/>
      <c r="L66" s="83"/>
      <c r="M66" s="83"/>
      <c r="N66" s="3"/>
      <c r="U66" s="3"/>
      <c r="V66" s="278">
        <v>0.625</v>
      </c>
      <c r="W66">
        <f t="shared" si="1"/>
        <v>60</v>
      </c>
      <c r="Y66" s="3"/>
    </row>
    <row r="67" spans="2:25" ht="30">
      <c r="I67" s="3"/>
      <c r="J67" s="31"/>
      <c r="K67" s="31"/>
      <c r="L67" s="31"/>
      <c r="M67" s="31"/>
      <c r="N67" s="3"/>
      <c r="U67" s="3"/>
      <c r="V67" s="278">
        <v>0.65</v>
      </c>
      <c r="W67">
        <f t="shared" si="1"/>
        <v>62.5</v>
      </c>
      <c r="Y67" s="3"/>
    </row>
    <row r="68" spans="2:25" ht="30">
      <c r="I68" s="3"/>
      <c r="J68" s="3"/>
      <c r="K68" s="3"/>
      <c r="L68" s="3"/>
      <c r="M68" s="3"/>
      <c r="N68" s="3"/>
      <c r="U68" s="3"/>
      <c r="V68" s="278">
        <v>0.67500000000000004</v>
      </c>
      <c r="W68">
        <f t="shared" si="1"/>
        <v>65</v>
      </c>
      <c r="Y68" s="3"/>
    </row>
    <row r="69" spans="2:25" ht="30">
      <c r="J69" s="3"/>
      <c r="K69" s="3"/>
      <c r="L69" s="3"/>
      <c r="M69" s="3"/>
      <c r="U69" s="3"/>
      <c r="V69" s="278">
        <v>0.7</v>
      </c>
      <c r="W69">
        <f t="shared" si="1"/>
        <v>67.5</v>
      </c>
      <c r="Y69" s="3"/>
    </row>
    <row r="70" spans="2:25" ht="30">
      <c r="J70" s="3"/>
      <c r="K70" s="3"/>
      <c r="L70" s="3"/>
      <c r="M70" s="3"/>
      <c r="U70" s="3"/>
      <c r="V70" s="278">
        <v>0.72499999999999998</v>
      </c>
      <c r="W70">
        <f t="shared" si="1"/>
        <v>70</v>
      </c>
      <c r="Y70" s="3"/>
    </row>
    <row r="71" spans="2:25" ht="30">
      <c r="J71" s="3"/>
      <c r="K71" s="3"/>
      <c r="L71" s="3"/>
      <c r="M71" s="3"/>
      <c r="U71" s="3"/>
      <c r="V71" s="278">
        <v>0.75</v>
      </c>
      <c r="W71">
        <f t="shared" si="1"/>
        <v>72.5</v>
      </c>
      <c r="Y71" s="3"/>
    </row>
    <row r="72" spans="2:25" ht="30">
      <c r="J72" s="3"/>
      <c r="K72" s="3"/>
      <c r="L72" s="3"/>
      <c r="M72" s="3"/>
      <c r="U72" s="3"/>
      <c r="V72" s="278">
        <v>0.77500000000000002</v>
      </c>
      <c r="W72">
        <f t="shared" si="1"/>
        <v>75</v>
      </c>
      <c r="Y72" s="3"/>
    </row>
    <row r="73" spans="2:25" ht="30">
      <c r="J73" s="3"/>
      <c r="K73" s="3"/>
      <c r="L73" s="3"/>
      <c r="M73" s="3"/>
      <c r="U73" s="3"/>
      <c r="V73" s="278">
        <v>0.8</v>
      </c>
      <c r="W73">
        <f t="shared" si="1"/>
        <v>77.5</v>
      </c>
      <c r="Y73" s="3"/>
    </row>
    <row r="74" spans="2:25" ht="24" customHeight="1">
      <c r="G74" s="3"/>
      <c r="H74" s="3"/>
      <c r="U74" s="3"/>
      <c r="W74">
        <f t="shared" si="1"/>
        <v>80</v>
      </c>
      <c r="Y74" s="3"/>
    </row>
    <row r="75" spans="2:25" ht="24" customHeight="1">
      <c r="G75" s="3"/>
      <c r="H75" s="3"/>
      <c r="I75" s="38"/>
      <c r="J75" s="24"/>
      <c r="K75" s="24"/>
      <c r="L75" s="24"/>
      <c r="M75" s="24"/>
      <c r="N75" s="24"/>
      <c r="U75" s="3"/>
      <c r="Y75" s="3"/>
    </row>
    <row r="76" spans="2:25" ht="24" customHeight="1">
      <c r="G76" s="30"/>
      <c r="H76" s="3"/>
      <c r="I76" s="38"/>
      <c r="J76" s="24"/>
      <c r="K76" s="24"/>
      <c r="L76" s="24"/>
      <c r="M76" s="24"/>
      <c r="N76" s="24"/>
      <c r="U76" s="3"/>
      <c r="Y76" s="3"/>
    </row>
    <row r="77" spans="2:25" ht="24" customHeight="1">
      <c r="G77" s="25"/>
      <c r="H77" s="24"/>
      <c r="I77" s="24"/>
      <c r="J77" s="24"/>
      <c r="K77" s="24"/>
      <c r="L77" s="24"/>
      <c r="M77" s="24"/>
      <c r="N77" s="24"/>
      <c r="U77" s="3"/>
      <c r="Y77" s="3"/>
    </row>
    <row r="78" spans="2:25" ht="24" customHeight="1">
      <c r="B78" s="24"/>
      <c r="C78" s="24"/>
      <c r="D78" s="39"/>
      <c r="E78" s="39"/>
      <c r="F78" s="39"/>
      <c r="G78" s="40"/>
      <c r="H78" s="39"/>
      <c r="I78" s="24"/>
      <c r="J78" s="24"/>
      <c r="K78" s="24"/>
      <c r="L78" s="24"/>
      <c r="M78" s="24"/>
      <c r="N78" s="24"/>
      <c r="U78" s="3"/>
      <c r="Y78" s="3"/>
    </row>
    <row r="79" spans="2:25" ht="24" customHeight="1">
      <c r="B79" s="26"/>
      <c r="C79" s="26"/>
      <c r="D79" s="41"/>
      <c r="E79" s="41"/>
      <c r="F79" s="41"/>
      <c r="G79" s="41"/>
      <c r="H79" s="41"/>
      <c r="I79" s="26"/>
      <c r="J79" s="26"/>
      <c r="K79" s="26"/>
      <c r="L79" s="26"/>
      <c r="M79" s="26"/>
      <c r="N79" s="26"/>
      <c r="U79" s="3"/>
      <c r="Y79" s="3"/>
    </row>
    <row r="80" spans="2:25" ht="24" customHeight="1">
      <c r="B80" s="26"/>
      <c r="C80" s="26"/>
      <c r="D80" s="42"/>
      <c r="E80" s="42"/>
      <c r="F80" s="42"/>
      <c r="G80" s="42"/>
      <c r="H80" s="42"/>
      <c r="I80" s="26"/>
      <c r="J80" s="26"/>
      <c r="K80" s="26"/>
      <c r="L80" s="26"/>
      <c r="M80" s="26"/>
      <c r="N80" s="26"/>
      <c r="U80" s="3"/>
      <c r="Y80" s="3"/>
    </row>
    <row r="81" spans="2:23" ht="24" customHeight="1"/>
    <row r="82" spans="2:23" ht="24" customHeight="1"/>
    <row r="83" spans="2:23" ht="24" customHeight="1"/>
    <row r="84" spans="2:23" ht="24" customHeight="1"/>
    <row r="85" spans="2:23" ht="24" customHeight="1"/>
    <row r="86" spans="2:23" ht="24" customHeight="1">
      <c r="B86" s="3"/>
      <c r="C86" s="3"/>
      <c r="D86" s="3"/>
      <c r="E86" s="3"/>
      <c r="F86" s="3"/>
    </row>
    <row r="87" spans="2:23" ht="24" customHeight="1">
      <c r="B87" s="3"/>
      <c r="C87" s="3"/>
      <c r="D87" s="3"/>
      <c r="E87" s="3"/>
      <c r="F87" s="3"/>
      <c r="H87" s="3"/>
      <c r="I87" s="3"/>
      <c r="J87" s="3"/>
      <c r="K87" s="3"/>
      <c r="L87" s="3"/>
      <c r="M87" s="3"/>
      <c r="N87" s="3"/>
      <c r="U87" t="str">
        <f>"@"&amp;J22/100</f>
        <v>@0.25</v>
      </c>
    </row>
    <row r="88" spans="2:23" ht="24" customHeight="1">
      <c r="B88" s="3"/>
      <c r="C88" s="3"/>
      <c r="D88" s="3"/>
      <c r="F88" s="3"/>
      <c r="H88" s="3"/>
      <c r="I88" s="23"/>
      <c r="K88" s="3"/>
      <c r="L88" s="3"/>
      <c r="M88" s="3"/>
      <c r="N88" s="3"/>
      <c r="U88" t="str">
        <f>"@"&amp;J23/100</f>
        <v>@0.25</v>
      </c>
    </row>
    <row r="89" spans="2:23" ht="24" customHeight="1"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U89" t="str">
        <f>"@"&amp;J24/100</f>
        <v>@0</v>
      </c>
    </row>
    <row r="90" spans="2:23" ht="24" customHeight="1">
      <c r="B90" s="1442"/>
      <c r="C90" s="1442"/>
      <c r="D90" s="1442"/>
      <c r="E90" s="1442"/>
      <c r="F90" s="1442"/>
      <c r="H90" s="3"/>
      <c r="I90" s="3"/>
      <c r="J90" s="3"/>
      <c r="K90" s="3"/>
      <c r="L90" s="3"/>
      <c r="M90" s="3"/>
      <c r="N90" s="3"/>
    </row>
    <row r="91" spans="2:23" ht="24" customHeight="1">
      <c r="B91" s="1442"/>
      <c r="C91" s="1442"/>
      <c r="D91" s="1442"/>
      <c r="E91" s="1442"/>
      <c r="F91" s="1442"/>
      <c r="H91" s="3"/>
      <c r="I91" s="3"/>
      <c r="J91" s="3"/>
      <c r="K91" s="3"/>
      <c r="L91" s="3"/>
      <c r="M91" s="3"/>
      <c r="N91" s="3"/>
    </row>
    <row r="92" spans="2:23" ht="24" customHeight="1">
      <c r="H92" s="1442"/>
      <c r="I92" s="1442"/>
      <c r="J92" s="1442"/>
      <c r="K92" s="1442"/>
      <c r="L92" s="1442"/>
      <c r="M92" s="1442"/>
      <c r="N92" s="1442"/>
      <c r="U92">
        <f>(PI()*(E53/10)^2)/4</f>
        <v>0.63617251235193317</v>
      </c>
      <c r="W92">
        <f>(PI()*(K53/10)^2)/4</f>
        <v>0.63617251235193317</v>
      </c>
    </row>
    <row r="93" spans="2:23" ht="24" customHeight="1">
      <c r="U93">
        <f>E28*100</f>
        <v>100</v>
      </c>
      <c r="W93">
        <f>E28*100</f>
        <v>100</v>
      </c>
    </row>
    <row r="94" spans="2:23" ht="24" customHeight="1">
      <c r="U94">
        <f>U92*U93</f>
        <v>63.617251235193315</v>
      </c>
      <c r="W94">
        <f>W92*W93</f>
        <v>63.617251235193315</v>
      </c>
    </row>
    <row r="95" spans="2:23" ht="24" customHeight="1">
      <c r="U95">
        <f>J22</f>
        <v>25</v>
      </c>
      <c r="W95">
        <f>J23</f>
        <v>25</v>
      </c>
    </row>
    <row r="96" spans="2:23" ht="24" customHeight="1">
      <c r="U96">
        <f>U94/U95</f>
        <v>2.5446900494077327</v>
      </c>
      <c r="W96">
        <f>W94/W95</f>
        <v>2.5446900494077327</v>
      </c>
    </row>
    <row r="97" spans="23:28" ht="24" customHeight="1"/>
    <row r="98" spans="23:28" ht="24" customHeight="1"/>
    <row r="99" spans="23:28" ht="24" customHeight="1" thickBot="1"/>
    <row r="100" spans="23:28" ht="24" customHeight="1" thickBot="1">
      <c r="W100" s="1538" t="s">
        <v>161</v>
      </c>
      <c r="X100" s="1539"/>
      <c r="Y100" s="1539"/>
      <c r="Z100" s="1539"/>
      <c r="AA100" s="1539"/>
      <c r="AB100" s="1540"/>
    </row>
    <row r="101" spans="23:28" ht="24" customHeight="1">
      <c r="W101" s="786" t="s">
        <v>627</v>
      </c>
      <c r="X101" s="838"/>
      <c r="Y101" s="515" t="s">
        <v>20</v>
      </c>
      <c r="Z101" s="515">
        <f>I22</f>
        <v>9</v>
      </c>
      <c r="AA101" s="515" t="s">
        <v>72</v>
      </c>
      <c r="AB101" s="515"/>
    </row>
    <row r="102" spans="23:28" ht="37.5">
      <c r="W102" s="786"/>
      <c r="X102" s="838"/>
      <c r="Y102" s="515"/>
      <c r="Z102" s="730"/>
      <c r="AA102" s="515"/>
      <c r="AB102" s="515"/>
    </row>
    <row r="103" spans="23:28" ht="37.5">
      <c r="W103" s="786" t="s">
        <v>626</v>
      </c>
      <c r="X103" s="838"/>
      <c r="Y103" s="515" t="s">
        <v>20</v>
      </c>
      <c r="Z103" s="858">
        <f>AA53</f>
        <v>0.11</v>
      </c>
      <c r="AA103" s="515" t="s">
        <v>21</v>
      </c>
      <c r="AB103" s="515"/>
    </row>
    <row r="104" spans="23:28" ht="37.5">
      <c r="W104" s="786"/>
      <c r="X104" s="838"/>
      <c r="Y104" s="515"/>
      <c r="Z104" s="859"/>
      <c r="AA104" s="515"/>
      <c r="AB104" s="515"/>
    </row>
    <row r="105" spans="23:28" ht="39" thickBot="1">
      <c r="W105" s="863"/>
      <c r="X105" s="864"/>
      <c r="Y105" s="836"/>
      <c r="Z105" s="836"/>
      <c r="AA105" s="836"/>
      <c r="AB105" s="864"/>
    </row>
    <row r="114" spans="25:27" ht="24">
      <c r="Y114" s="15" t="s">
        <v>15</v>
      </c>
      <c r="Z114" s="15" t="s">
        <v>16</v>
      </c>
      <c r="AA114" s="15"/>
    </row>
    <row r="115" spans="25:27" ht="24">
      <c r="Y115" s="15">
        <v>0</v>
      </c>
      <c r="Z115" s="15">
        <v>0</v>
      </c>
      <c r="AA115" s="15" t="s">
        <v>25</v>
      </c>
    </row>
    <row r="116" spans="25:27" ht="24">
      <c r="Y116" s="15">
        <v>0.03</v>
      </c>
      <c r="Z116" s="15">
        <v>0.03</v>
      </c>
      <c r="AA116" s="15" t="s">
        <v>30</v>
      </c>
    </row>
    <row r="117" spans="25:27" ht="24">
      <c r="Y117" s="15">
        <v>0.04</v>
      </c>
      <c r="Z117" s="15">
        <v>0.04</v>
      </c>
      <c r="AA117" s="15" t="s">
        <v>33</v>
      </c>
    </row>
    <row r="118" spans="25:27" ht="24">
      <c r="Y118" s="15">
        <v>0.05</v>
      </c>
      <c r="Z118" s="15">
        <v>0.05</v>
      </c>
      <c r="AA118" s="15" t="s">
        <v>35</v>
      </c>
    </row>
    <row r="119" spans="25:27" ht="24">
      <c r="Y119" s="15">
        <v>0.06</v>
      </c>
      <c r="Z119" s="15">
        <v>0.06</v>
      </c>
      <c r="AA119" s="15" t="s">
        <v>35</v>
      </c>
    </row>
    <row r="120" spans="25:27" ht="24">
      <c r="Y120" s="15">
        <v>7.0000000000000007E-2</v>
      </c>
      <c r="Z120" s="15">
        <v>7.0000000000000007E-2</v>
      </c>
      <c r="AA120" s="15" t="s">
        <v>35</v>
      </c>
    </row>
    <row r="121" spans="25:27" ht="24">
      <c r="Y121" s="15">
        <v>0.08</v>
      </c>
      <c r="Z121" s="15">
        <v>0.08</v>
      </c>
      <c r="AA121" s="15" t="s">
        <v>35</v>
      </c>
    </row>
    <row r="122" spans="25:27" ht="24">
      <c r="Y122" s="15">
        <v>0.09</v>
      </c>
      <c r="Z122" s="15">
        <v>0.09</v>
      </c>
      <c r="AA122" s="15" t="s">
        <v>35</v>
      </c>
    </row>
    <row r="123" spans="25:27" ht="24">
      <c r="Y123" s="15">
        <v>0.1</v>
      </c>
      <c r="Z123" s="15">
        <v>0.1</v>
      </c>
      <c r="AA123" s="15" t="s">
        <v>49</v>
      </c>
    </row>
    <row r="124" spans="25:27" ht="24">
      <c r="Y124" s="15">
        <v>0.11</v>
      </c>
      <c r="Z124" s="15">
        <v>0.1</v>
      </c>
      <c r="AA124" s="15" t="s">
        <v>49</v>
      </c>
    </row>
    <row r="125" spans="25:27" ht="24">
      <c r="Y125" s="15">
        <v>0.12</v>
      </c>
      <c r="Z125" s="15">
        <v>0.12</v>
      </c>
      <c r="AA125" s="15" t="s">
        <v>54</v>
      </c>
    </row>
    <row r="126" spans="25:27" ht="24">
      <c r="Y126" s="15">
        <v>0.125</v>
      </c>
      <c r="Z126" s="15">
        <v>0.125</v>
      </c>
      <c r="AA126" s="15" t="s">
        <v>54</v>
      </c>
    </row>
    <row r="127" spans="25:27" ht="24">
      <c r="Y127" s="15">
        <v>0.14000000000000001</v>
      </c>
      <c r="Z127" s="15">
        <v>0.12</v>
      </c>
      <c r="AA127" s="15" t="s">
        <v>54</v>
      </c>
    </row>
    <row r="128" spans="25:27" ht="24">
      <c r="Y128" s="15">
        <v>0.15</v>
      </c>
      <c r="Z128" s="15">
        <v>0.15</v>
      </c>
      <c r="AA128" s="15" t="s">
        <v>59</v>
      </c>
    </row>
    <row r="129" spans="25:27" ht="24">
      <c r="Y129" s="15">
        <v>0.16</v>
      </c>
      <c r="Z129" s="15">
        <v>0.15</v>
      </c>
      <c r="AA129" s="15" t="s">
        <v>59</v>
      </c>
    </row>
    <row r="130" spans="25:27" ht="24">
      <c r="Y130" s="15">
        <v>0.17499999999999999</v>
      </c>
      <c r="Z130" s="15">
        <v>0.17499999999999999</v>
      </c>
      <c r="AA130" s="15" t="s">
        <v>59</v>
      </c>
    </row>
    <row r="131" spans="25:27" ht="24">
      <c r="Y131" s="15">
        <v>0.18</v>
      </c>
      <c r="Z131" s="15">
        <v>0.15</v>
      </c>
      <c r="AA131" s="15" t="s">
        <v>59</v>
      </c>
    </row>
    <row r="132" spans="25:27" ht="24">
      <c r="Y132" s="15">
        <v>0.19</v>
      </c>
      <c r="Z132" s="15">
        <v>0.15</v>
      </c>
      <c r="AA132" s="15" t="s">
        <v>59</v>
      </c>
    </row>
    <row r="133" spans="25:27" ht="24">
      <c r="Y133" s="15">
        <v>0.2</v>
      </c>
      <c r="Z133" s="15">
        <v>0.2</v>
      </c>
      <c r="AA133" s="15" t="s">
        <v>66</v>
      </c>
    </row>
    <row r="134" spans="25:27" ht="24">
      <c r="Y134" s="15">
        <v>0.21</v>
      </c>
      <c r="Z134" s="15">
        <v>0.2</v>
      </c>
      <c r="AA134" s="15" t="s">
        <v>66</v>
      </c>
    </row>
    <row r="135" spans="25:27" ht="24">
      <c r="Y135" s="15">
        <v>0.22500000000000001</v>
      </c>
      <c r="Z135" s="15">
        <v>0.22500000000000001</v>
      </c>
      <c r="AA135" s="15" t="s">
        <v>66</v>
      </c>
    </row>
    <row r="136" spans="25:27" ht="24">
      <c r="Y136" s="15">
        <v>0.23</v>
      </c>
      <c r="Z136" s="15">
        <v>0.2</v>
      </c>
      <c r="AA136" s="15" t="s">
        <v>66</v>
      </c>
    </row>
    <row r="137" spans="25:27" ht="24">
      <c r="Y137" s="15">
        <v>0.24</v>
      </c>
      <c r="Z137" s="15">
        <v>0.2</v>
      </c>
      <c r="AA137" s="15" t="s">
        <v>66</v>
      </c>
    </row>
    <row r="138" spans="25:27" ht="24">
      <c r="Y138" s="15">
        <v>0.25</v>
      </c>
      <c r="Z138" s="15">
        <v>0.25</v>
      </c>
      <c r="AA138" s="15" t="s">
        <v>70</v>
      </c>
    </row>
    <row r="139" spans="25:27" ht="24">
      <c r="Y139" s="15">
        <v>0.26</v>
      </c>
      <c r="Z139" s="15">
        <v>0.25</v>
      </c>
      <c r="AA139" s="15" t="s">
        <v>70</v>
      </c>
    </row>
    <row r="140" spans="25:27" ht="24">
      <c r="Y140" s="15">
        <v>0.27500000000000002</v>
      </c>
      <c r="Z140" s="15">
        <v>0.27500000000000002</v>
      </c>
      <c r="AA140" s="15" t="s">
        <v>70</v>
      </c>
    </row>
    <row r="141" spans="25:27" ht="24">
      <c r="Y141" s="15">
        <v>0.28000000000000003</v>
      </c>
      <c r="Z141" s="15">
        <v>0.25</v>
      </c>
      <c r="AA141" s="15" t="s">
        <v>70</v>
      </c>
    </row>
    <row r="142" spans="25:27" ht="24">
      <c r="Y142" s="15">
        <v>0.28999999999999998</v>
      </c>
      <c r="Z142" s="15">
        <v>0.25</v>
      </c>
      <c r="AA142" s="15" t="s">
        <v>70</v>
      </c>
    </row>
    <row r="143" spans="25:27" ht="24">
      <c r="Y143" s="15">
        <v>0.3</v>
      </c>
      <c r="Z143" s="15">
        <v>0.3</v>
      </c>
      <c r="AA143" s="15" t="s">
        <v>77</v>
      </c>
    </row>
    <row r="144" spans="25:27" ht="24">
      <c r="Y144" s="15">
        <v>0.31</v>
      </c>
      <c r="Z144" s="15">
        <v>0.3</v>
      </c>
      <c r="AA144" s="15" t="s">
        <v>77</v>
      </c>
    </row>
    <row r="145" spans="25:27" ht="24">
      <c r="Y145" s="15">
        <v>0.32500000000000001</v>
      </c>
      <c r="Z145" s="15">
        <v>0.32500000000000001</v>
      </c>
      <c r="AA145" s="15" t="s">
        <v>77</v>
      </c>
    </row>
    <row r="146" spans="25:27" ht="24">
      <c r="Y146" s="15">
        <v>0.33</v>
      </c>
      <c r="Z146" s="15">
        <v>0.3</v>
      </c>
      <c r="AA146" s="15" t="s">
        <v>77</v>
      </c>
    </row>
    <row r="147" spans="25:27" ht="24">
      <c r="Y147" s="15">
        <v>0.34</v>
      </c>
      <c r="Z147" s="15">
        <v>0.3</v>
      </c>
      <c r="AA147" s="15" t="s">
        <v>77</v>
      </c>
    </row>
    <row r="148" spans="25:27" ht="24">
      <c r="Y148" s="15">
        <v>0.35</v>
      </c>
      <c r="Z148" s="15">
        <v>0.35</v>
      </c>
      <c r="AA148" s="15" t="s">
        <v>78</v>
      </c>
    </row>
    <row r="149" spans="25:27" ht="24">
      <c r="Y149" s="15">
        <v>0.36</v>
      </c>
      <c r="Z149" s="15">
        <v>0.35</v>
      </c>
      <c r="AA149" s="15" t="s">
        <v>78</v>
      </c>
    </row>
    <row r="150" spans="25:27" ht="24">
      <c r="Y150" s="15">
        <v>0.375</v>
      </c>
      <c r="Z150" s="15">
        <v>0.375</v>
      </c>
      <c r="AA150" s="15" t="s">
        <v>78</v>
      </c>
    </row>
    <row r="151" spans="25:27" ht="24">
      <c r="Y151" s="15">
        <v>0.38</v>
      </c>
      <c r="Z151" s="15">
        <v>0.35</v>
      </c>
      <c r="AA151" s="15" t="s">
        <v>78</v>
      </c>
    </row>
    <row r="152" spans="25:27" ht="24">
      <c r="Y152" s="15">
        <v>0.39</v>
      </c>
      <c r="Z152" s="15">
        <v>0.35</v>
      </c>
      <c r="AA152" s="15" t="s">
        <v>78</v>
      </c>
    </row>
    <row r="153" spans="25:27" ht="24">
      <c r="Y153" s="15">
        <v>0.4</v>
      </c>
      <c r="Z153" s="15">
        <v>0.4</v>
      </c>
      <c r="AA153" s="15" t="s">
        <v>79</v>
      </c>
    </row>
    <row r="154" spans="25:27" ht="24">
      <c r="Y154" s="15">
        <v>0.41</v>
      </c>
      <c r="Z154" s="15">
        <v>0.4</v>
      </c>
      <c r="AA154" s="15" t="s">
        <v>79</v>
      </c>
    </row>
    <row r="155" spans="25:27" ht="24">
      <c r="Y155" s="15">
        <v>0.42499999999999999</v>
      </c>
      <c r="Z155" s="15">
        <v>0.42499999999999999</v>
      </c>
      <c r="AA155" s="15" t="s">
        <v>79</v>
      </c>
    </row>
    <row r="156" spans="25:27" ht="24">
      <c r="Y156" s="15">
        <v>0.43</v>
      </c>
      <c r="Z156" s="15">
        <v>0.4</v>
      </c>
      <c r="AA156" s="15" t="s">
        <v>79</v>
      </c>
    </row>
    <row r="157" spans="25:27" ht="24">
      <c r="Y157" s="15">
        <v>0.44</v>
      </c>
      <c r="Z157" s="15">
        <v>0.4</v>
      </c>
      <c r="AA157" s="15" t="s">
        <v>79</v>
      </c>
    </row>
    <row r="158" spans="25:27" ht="24">
      <c r="Y158" s="15">
        <v>0.45</v>
      </c>
      <c r="Z158" s="15">
        <v>0.45</v>
      </c>
      <c r="AA158" s="15" t="s">
        <v>83</v>
      </c>
    </row>
    <row r="159" spans="25:27" ht="24">
      <c r="Y159" s="15">
        <v>0.46</v>
      </c>
      <c r="Z159" s="15">
        <v>0.45</v>
      </c>
      <c r="AA159" s="15" t="s">
        <v>83</v>
      </c>
    </row>
    <row r="160" spans="25:27" ht="24">
      <c r="Y160" s="15">
        <v>0.47499999999999998</v>
      </c>
      <c r="Z160" s="15">
        <v>0.47499999999999998</v>
      </c>
      <c r="AA160" s="15" t="s">
        <v>83</v>
      </c>
    </row>
    <row r="161" spans="25:27" ht="24">
      <c r="Y161" s="15">
        <v>0.48</v>
      </c>
      <c r="Z161" s="15">
        <v>0.45</v>
      </c>
      <c r="AA161" s="15" t="s">
        <v>83</v>
      </c>
    </row>
    <row r="162" spans="25:27" ht="24">
      <c r="Y162" s="15">
        <v>0.49</v>
      </c>
      <c r="Z162" s="15">
        <v>0.45</v>
      </c>
      <c r="AA162" s="15" t="s">
        <v>83</v>
      </c>
    </row>
    <row r="163" spans="25:27" ht="24">
      <c r="Y163" s="15">
        <v>0.5</v>
      </c>
      <c r="Z163" s="15">
        <v>0.5</v>
      </c>
      <c r="AA163" s="15" t="s">
        <v>84</v>
      </c>
    </row>
    <row r="164" spans="25:27" ht="24">
      <c r="Y164" s="15">
        <v>0.51</v>
      </c>
      <c r="Z164" s="15">
        <v>0.5</v>
      </c>
      <c r="AA164" s="15" t="s">
        <v>84</v>
      </c>
    </row>
    <row r="165" spans="25:27" ht="24">
      <c r="Y165" s="15">
        <v>0.52500000000000002</v>
      </c>
      <c r="Z165" s="15">
        <v>0.52500000000000002</v>
      </c>
      <c r="AA165" s="15" t="s">
        <v>84</v>
      </c>
    </row>
    <row r="166" spans="25:27" ht="24">
      <c r="Y166" s="15">
        <v>0.53</v>
      </c>
      <c r="Z166" s="15">
        <v>0.5</v>
      </c>
      <c r="AA166" s="15" t="s">
        <v>84</v>
      </c>
    </row>
    <row r="167" spans="25:27" ht="24">
      <c r="Y167" s="15">
        <v>0.54</v>
      </c>
      <c r="Z167" s="15">
        <v>0.5</v>
      </c>
      <c r="AA167" s="15" t="s">
        <v>84</v>
      </c>
    </row>
    <row r="168" spans="25:27" ht="24">
      <c r="Y168" s="15">
        <v>0.55000000000000004</v>
      </c>
      <c r="Z168" s="15">
        <v>0.55000000000000004</v>
      </c>
      <c r="AA168" s="15" t="s">
        <v>85</v>
      </c>
    </row>
    <row r="169" spans="25:27" ht="24">
      <c r="Y169" s="15">
        <v>0.56000000000000005</v>
      </c>
      <c r="Z169" s="15">
        <v>0.55000000000000004</v>
      </c>
      <c r="AA169" s="15" t="s">
        <v>85</v>
      </c>
    </row>
    <row r="170" spans="25:27" ht="24">
      <c r="Y170" s="15">
        <v>0.57499999999999996</v>
      </c>
      <c r="Z170" s="15">
        <v>0.57499999999999996</v>
      </c>
      <c r="AA170" s="15" t="s">
        <v>85</v>
      </c>
    </row>
    <row r="171" spans="25:27" ht="24">
      <c r="Y171" s="15">
        <v>0.57999999999999996</v>
      </c>
      <c r="Z171" s="15">
        <v>0.55000000000000004</v>
      </c>
      <c r="AA171" s="15" t="s">
        <v>85</v>
      </c>
    </row>
    <row r="172" spans="25:27" ht="24">
      <c r="Y172" s="15">
        <v>0.59</v>
      </c>
      <c r="Z172" s="15">
        <v>0.55000000000000004</v>
      </c>
      <c r="AA172" s="15" t="s">
        <v>85</v>
      </c>
    </row>
    <row r="173" spans="25:27" ht="24">
      <c r="Y173" s="27">
        <v>0.6</v>
      </c>
      <c r="Z173" s="15">
        <v>0.6</v>
      </c>
      <c r="AA173" s="15" t="s">
        <v>86</v>
      </c>
    </row>
    <row r="174" spans="25:27" ht="24">
      <c r="Y174" s="15">
        <v>0.61</v>
      </c>
      <c r="Z174" s="15">
        <v>0.6</v>
      </c>
      <c r="AA174" s="15" t="s">
        <v>86</v>
      </c>
    </row>
    <row r="175" spans="25:27" ht="24">
      <c r="Y175" s="15">
        <v>0.625</v>
      </c>
      <c r="Z175" s="15">
        <v>0.625</v>
      </c>
      <c r="AA175" s="15" t="s">
        <v>86</v>
      </c>
    </row>
    <row r="176" spans="25:27" ht="24">
      <c r="Y176" s="15">
        <v>0.63</v>
      </c>
      <c r="Z176" s="15">
        <v>0.6</v>
      </c>
      <c r="AA176" s="15" t="s">
        <v>86</v>
      </c>
    </row>
    <row r="177" spans="25:27" ht="24">
      <c r="Y177" s="15">
        <v>0.64</v>
      </c>
      <c r="Z177" s="15">
        <v>0.65</v>
      </c>
      <c r="AA177" s="15" t="s">
        <v>86</v>
      </c>
    </row>
    <row r="178" spans="25:27" ht="24">
      <c r="Y178" s="15">
        <v>0.65</v>
      </c>
      <c r="Z178" s="15">
        <v>0.65</v>
      </c>
      <c r="AA178" s="15" t="s">
        <v>87</v>
      </c>
    </row>
    <row r="179" spans="25:27" ht="24">
      <c r="Y179" s="15">
        <v>0.66</v>
      </c>
      <c r="Z179" s="15">
        <v>0.65</v>
      </c>
      <c r="AA179" s="15" t="s">
        <v>87</v>
      </c>
    </row>
    <row r="180" spans="25:27" ht="24">
      <c r="Y180" s="15">
        <v>0.67500000000000004</v>
      </c>
      <c r="Z180" s="15">
        <v>0.67500000000000004</v>
      </c>
      <c r="AA180" s="15" t="s">
        <v>87</v>
      </c>
    </row>
    <row r="181" spans="25:27" ht="24">
      <c r="Y181" s="15">
        <v>0.68</v>
      </c>
      <c r="Z181" s="15">
        <v>0.65</v>
      </c>
      <c r="AA181" s="15" t="s">
        <v>87</v>
      </c>
    </row>
    <row r="182" spans="25:27" ht="24">
      <c r="Y182" s="15">
        <v>0.69</v>
      </c>
      <c r="Z182" s="15">
        <v>0.65</v>
      </c>
      <c r="AA182" s="15" t="s">
        <v>87</v>
      </c>
    </row>
    <row r="183" spans="25:27" ht="24">
      <c r="Y183" s="15">
        <v>0.7</v>
      </c>
      <c r="Z183" s="15">
        <v>0.7</v>
      </c>
      <c r="AA183" s="15" t="s">
        <v>88</v>
      </c>
    </row>
    <row r="184" spans="25:27" ht="24">
      <c r="Y184" s="15">
        <v>0.71</v>
      </c>
      <c r="Z184" s="15">
        <v>0.71</v>
      </c>
      <c r="AA184" s="15" t="s">
        <v>88</v>
      </c>
    </row>
    <row r="185" spans="25:27" ht="24">
      <c r="Y185" s="15">
        <v>0.72499999999999998</v>
      </c>
      <c r="Z185" s="15">
        <v>0.72499999999999998</v>
      </c>
      <c r="AA185" s="15" t="s">
        <v>88</v>
      </c>
    </row>
    <row r="186" spans="25:27" ht="24">
      <c r="Y186" s="15">
        <v>0.73</v>
      </c>
      <c r="Z186" s="15">
        <v>0.73</v>
      </c>
      <c r="AA186" s="15" t="s">
        <v>88</v>
      </c>
    </row>
    <row r="187" spans="25:27" ht="24">
      <c r="Y187" s="15">
        <v>0.74</v>
      </c>
      <c r="Z187" s="15">
        <v>0.74</v>
      </c>
      <c r="AA187" s="15" t="s">
        <v>88</v>
      </c>
    </row>
    <row r="188" spans="25:27" ht="24">
      <c r="Y188" s="15">
        <v>0.75</v>
      </c>
      <c r="Z188" s="15">
        <v>0.75</v>
      </c>
      <c r="AA188" s="15" t="s">
        <v>89</v>
      </c>
    </row>
    <row r="189" spans="25:27" ht="24">
      <c r="Y189" s="15">
        <v>0.76</v>
      </c>
      <c r="Z189" s="15">
        <v>0.76</v>
      </c>
      <c r="AA189" s="15" t="s">
        <v>89</v>
      </c>
    </row>
    <row r="190" spans="25:27" ht="24">
      <c r="Y190" s="15">
        <v>0.77500000000000002</v>
      </c>
      <c r="Z190" s="15">
        <v>0.77500000000000002</v>
      </c>
      <c r="AA190" s="15" t="s">
        <v>89</v>
      </c>
    </row>
    <row r="191" spans="25:27" ht="24">
      <c r="Y191" s="15">
        <v>0.78</v>
      </c>
      <c r="Z191" s="15">
        <v>0.78</v>
      </c>
      <c r="AA191" s="15" t="s">
        <v>89</v>
      </c>
    </row>
    <row r="192" spans="25:27" ht="24">
      <c r="Y192" s="15">
        <v>0.79</v>
      </c>
      <c r="Z192" s="15">
        <v>0.79</v>
      </c>
      <c r="AA192" s="15" t="s">
        <v>89</v>
      </c>
    </row>
    <row r="193" spans="25:27" ht="24">
      <c r="Y193" s="15">
        <v>0.8</v>
      </c>
      <c r="Z193" s="15">
        <v>0.8</v>
      </c>
      <c r="AA193" s="15" t="s">
        <v>90</v>
      </c>
    </row>
  </sheetData>
  <sheetProtection algorithmName="SHA-512" hashValue="2FtGsWx3EDVltRD+4QjrDBmAM6XsNeqNU5lmdi9rnPiTnjS3R/6pZEqMbXleYnecjALzvbA70+V1hBZlZyMm4w==" saltValue="L+AzBQcI777+Qd8wlhoidA==" spinCount="100000" sheet="1" objects="1" scenarios="1"/>
  <mergeCells count="50">
    <mergeCell ref="W100:AB100"/>
    <mergeCell ref="B34:C34"/>
    <mergeCell ref="B90:F90"/>
    <mergeCell ref="B91:F91"/>
    <mergeCell ref="H39:I40"/>
    <mergeCell ref="H41:I42"/>
    <mergeCell ref="J39:L40"/>
    <mergeCell ref="J41:L42"/>
    <mergeCell ref="B48:M49"/>
    <mergeCell ref="B50:G50"/>
    <mergeCell ref="J55:L55"/>
    <mergeCell ref="D55:F55"/>
    <mergeCell ref="H92:N92"/>
    <mergeCell ref="H61:I61"/>
    <mergeCell ref="AE55:AF55"/>
    <mergeCell ref="B33:C33"/>
    <mergeCell ref="H37:I38"/>
    <mergeCell ref="J37:L38"/>
    <mergeCell ref="I50:M50"/>
    <mergeCell ref="I31:J31"/>
    <mergeCell ref="G27:J27"/>
    <mergeCell ref="I28:J28"/>
    <mergeCell ref="I29:J29"/>
    <mergeCell ref="B57:M57"/>
    <mergeCell ref="I30:J30"/>
    <mergeCell ref="AH21:AJ21"/>
    <mergeCell ref="AH22:AH23"/>
    <mergeCell ref="AI22:AI23"/>
    <mergeCell ref="AJ22:AJ23"/>
    <mergeCell ref="B18:C20"/>
    <mergeCell ref="G23:H23"/>
    <mergeCell ref="J23:K23"/>
    <mergeCell ref="L23:M23"/>
    <mergeCell ref="B22:C22"/>
    <mergeCell ref="B23:C23"/>
    <mergeCell ref="G22:H22"/>
    <mergeCell ref="J22:K22"/>
    <mergeCell ref="L22:M22"/>
    <mergeCell ref="J21:K21"/>
    <mergeCell ref="B2:M2"/>
    <mergeCell ref="C12:I12"/>
    <mergeCell ref="G14:H14"/>
    <mergeCell ref="K17:L17"/>
    <mergeCell ref="B9:B10"/>
    <mergeCell ref="K26:M26"/>
    <mergeCell ref="M18:M20"/>
    <mergeCell ref="K25:M25"/>
    <mergeCell ref="V16:W16"/>
    <mergeCell ref="V17:W17"/>
    <mergeCell ref="L21:M21"/>
  </mergeCells>
  <conditionalFormatting sqref="D19">
    <cfRule type="cellIs" dxfId="1076" priority="10" stopIfTrue="1" operator="equal">
      <formula>"Try Depth again"</formula>
    </cfRule>
  </conditionalFormatting>
  <conditionalFormatting sqref="D55">
    <cfRule type="cellIs" dxfId="1075" priority="31" operator="equal">
      <formula>"A &gt; As, OK"</formula>
    </cfRule>
  </conditionalFormatting>
  <conditionalFormatting sqref="F27">
    <cfRule type="containsText" dxfId="1074" priority="5" operator="containsText" text="m., Not OK">
      <formula>NOT(ISERROR(SEARCH("m., Not OK",F27)))</formula>
    </cfRule>
    <cfRule type="containsText" dxfId="1073" priority="6" operator="containsText" text="m., OK">
      <formula>NOT(ISERROR(SEARCH("m., OK",F27)))</formula>
    </cfRule>
  </conditionalFormatting>
  <conditionalFormatting sqref="F35">
    <cfRule type="containsText" dxfId="1072" priority="1" operator="containsText" text="เพิ่มความหนา">
      <formula>NOT(ISERROR(SEARCH("เพิ่มความหนา",F35)))</formula>
    </cfRule>
    <cfRule type="containsText" dxfId="1071" priority="8" operator="containsText" text="Check Thk">
      <formula>NOT(ISERROR(SEARCH("Check Thk",F35)))</formula>
    </cfRule>
    <cfRule type="containsText" dxfId="1070" priority="9" operator="containsText" text="OK">
      <formula>NOT(ISERROR(SEARCH("OK",F35)))</formula>
    </cfRule>
  </conditionalFormatting>
  <conditionalFormatting sqref="H61">
    <cfRule type="cellIs" dxfId="1069" priority="29" operator="equal">
      <formula>"Vc &gt; V , OK"</formula>
    </cfRule>
  </conditionalFormatting>
  <conditionalFormatting sqref="I60 H61">
    <cfRule type="cellIs" dxfId="1068" priority="28" operator="equal">
      <formula>" Vc &lt; V , ครรลดระยะห่างเสาเข็มหรือเพิ่มหน้าตัดเสาเข็ม"</formula>
    </cfRule>
  </conditionalFormatting>
  <conditionalFormatting sqref="J55">
    <cfRule type="cellIs" dxfId="1067" priority="11" operator="equal">
      <formula>"A &lt; As, Not OK"</formula>
    </cfRule>
    <cfRule type="cellIs" dxfId="1066" priority="12" operator="equal">
      <formula>"A &gt; As, OK"</formula>
    </cfRule>
  </conditionalFormatting>
  <conditionalFormatting sqref="K24">
    <cfRule type="cellIs" dxfId="1065" priority="23" operator="equal">
      <formula>"NOT OK"</formula>
    </cfRule>
    <cfRule type="cellIs" dxfId="1064" priority="24" operator="equal">
      <formula>"OK"</formula>
    </cfRule>
  </conditionalFormatting>
  <conditionalFormatting sqref="K25">
    <cfRule type="containsText" dxfId="1063" priority="21" operator="containsText" text="&lt; ">
      <formula>NOT(ISERROR(SEARCH("&lt; ",K25)))</formula>
    </cfRule>
    <cfRule type="containsText" dxfId="1062" priority="22" operator="containsText" text="≧">
      <formula>NOT(ISERROR(SEARCH("≧",K25)))</formula>
    </cfRule>
  </conditionalFormatting>
  <conditionalFormatting sqref="K26:M26">
    <cfRule type="containsText" dxfId="1061" priority="19" operator="containsText" text="&lt;">
      <formula>NOT(ISERROR(SEARCH("&lt;",K26)))</formula>
    </cfRule>
    <cfRule type="containsText" dxfId="1060" priority="20" operator="containsText" text="&gt;">
      <formula>NOT(ISERROR(SEARCH("&gt;",K26)))</formula>
    </cfRule>
  </conditionalFormatting>
  <conditionalFormatting sqref="L22:L23">
    <cfRule type="cellIs" dxfId="1059" priority="27" operator="equal">
      <formula>"A &gt; As, OK"</formula>
    </cfRule>
  </conditionalFormatting>
  <conditionalFormatting sqref="L23 D55">
    <cfRule type="cellIs" dxfId="1058" priority="30" operator="equal">
      <formula>"A &lt; As, Not OK"</formula>
    </cfRule>
  </conditionalFormatting>
  <conditionalFormatting sqref="L22:M23">
    <cfRule type="cellIs" dxfId="1057" priority="26" operator="equal">
      <formula>"A &lt; As, Not OK"</formula>
    </cfRule>
  </conditionalFormatting>
  <conditionalFormatting sqref="M55">
    <cfRule type="cellIs" dxfId="1056" priority="13" operator="equal">
      <formula>"ไม่ต้องคำนวณเหล็กรับแรงอัด"</formula>
    </cfRule>
    <cfRule type="cellIs" dxfId="1055" priority="14" operator="equal">
      <formula>"A &lt; As, Not OK"</formula>
    </cfRule>
    <cfRule type="cellIs" dxfId="1054" priority="15" operator="equal">
      <formula>"A &gt; As, OK"</formula>
    </cfRule>
  </conditionalFormatting>
  <conditionalFormatting sqref="N22:N25">
    <cfRule type="containsText" dxfId="1053" priority="2" operator="containsText" text="OK">
      <formula>NOT(ISERROR(SEARCH("OK",N22)))</formula>
    </cfRule>
    <cfRule type="containsText" dxfId="1052" priority="3" operator="containsText" text="ฯษ">
      <formula>NOT(ISERROR(SEARCH("ฯษ",N22)))</formula>
    </cfRule>
    <cfRule type="containsText" dxfId="1051" priority="4" operator="containsText" text="@ มากเกินไป">
      <formula>NOT(ISERROR(SEARCH("@ มากเกินไป",N22)))</formula>
    </cfRule>
  </conditionalFormatting>
  <conditionalFormatting sqref="X16:Z17">
    <cfRule type="cellIs" dxfId="1050" priority="7" operator="equal">
      <formula>"Error"</formula>
    </cfRule>
  </conditionalFormatting>
  <conditionalFormatting sqref="Y105">
    <cfRule type="cellIs" dxfId="1049" priority="16" operator="equal">
      <formula>"A &lt; As, Not OK"</formula>
    </cfRule>
    <cfRule type="cellIs" dxfId="1048" priority="17" operator="equal">
      <formula>"A &gt; As, OK"</formula>
    </cfRule>
  </conditionalFormatting>
  <dataValidations count="3">
    <dataValidation type="list" allowBlank="1" showInputMessage="1" showErrorMessage="1" sqref="I22:I23" xr:uid="{8992F81E-D080-41FB-AAC8-8923CE4B4419}">
      <formula1>$V$29:$V$36</formula1>
    </dataValidation>
    <dataValidation type="list" allowBlank="1" showInputMessage="1" showErrorMessage="1" sqref="E30" xr:uid="{2F3B674B-05FF-4DC4-B68F-637B07875EFE}">
      <formula1>$V$10:$V$12</formula1>
    </dataValidation>
    <dataValidation type="list" allowBlank="1" showInputMessage="1" showErrorMessage="1" sqref="J22:K23" xr:uid="{6E09BED2-F64F-48AD-95EE-DB237F3DC14C}">
      <formula1>$W$38:$W$74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4114F-FAB1-4DA6-914B-3A0CB05DBA1E}">
  <sheetPr codeName="Sheet39">
    <tabColor rgb="FF92D050"/>
  </sheetPr>
  <dimension ref="A1:AC101"/>
  <sheetViews>
    <sheetView showGridLines="0" zoomScale="55" zoomScaleNormal="55" workbookViewId="0">
      <selection activeCell="AK35" sqref="AK35"/>
    </sheetView>
  </sheetViews>
  <sheetFormatPr defaultColWidth="10.6640625" defaultRowHeight="15"/>
  <cols>
    <col min="2" max="2" width="13" customWidth="1"/>
    <col min="3" max="3" width="23.109375" customWidth="1"/>
    <col min="4" max="4" width="5.88671875" customWidth="1"/>
    <col min="5" max="5" width="11.21875" customWidth="1"/>
    <col min="6" max="6" width="8" customWidth="1"/>
    <col min="7" max="7" width="13" customWidth="1"/>
    <col min="8" max="8" width="12.6640625" customWidth="1"/>
    <col min="9" max="9" width="19.33203125" customWidth="1"/>
    <col min="10" max="10" width="7.5546875" customWidth="1"/>
    <col min="11" max="11" width="9.33203125" customWidth="1"/>
    <col min="12" max="12" width="11.88671875" customWidth="1"/>
    <col min="13" max="13" width="8.6640625" customWidth="1"/>
    <col min="14" max="14" width="8.33203125" hidden="1" customWidth="1"/>
    <col min="15" max="15" width="11" hidden="1" customWidth="1"/>
    <col min="16" max="16" width="16.88671875" hidden="1" customWidth="1"/>
    <col min="17" max="17" width="13.88671875" hidden="1" customWidth="1"/>
    <col min="18" max="18" width="14.6640625" hidden="1" customWidth="1"/>
    <col min="19" max="19" width="13.88671875" hidden="1" customWidth="1"/>
    <col min="20" max="20" width="15.88671875" hidden="1" customWidth="1"/>
    <col min="21" max="21" width="18.6640625" hidden="1" customWidth="1"/>
    <col min="22" max="22" width="3" hidden="1" customWidth="1"/>
    <col min="23" max="23" width="22.5546875" hidden="1" customWidth="1"/>
    <col min="24" max="24" width="4.88671875" hidden="1" customWidth="1"/>
    <col min="25" max="25" width="11.88671875" hidden="1" customWidth="1"/>
    <col min="27" max="27" width="29.33203125" customWidth="1"/>
    <col min="28" max="28" width="24.44140625" customWidth="1"/>
    <col min="29" max="29" width="19.6640625" customWidth="1"/>
  </cols>
  <sheetData>
    <row r="1" spans="2:24" ht="21" thickBot="1">
      <c r="P1" s="1" t="s">
        <v>0</v>
      </c>
      <c r="Q1" s="2">
        <v>22</v>
      </c>
    </row>
    <row r="2" spans="2:24" ht="70.5">
      <c r="B2" s="1457" t="s">
        <v>591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574" t="s">
        <v>126</v>
      </c>
      <c r="T2" s="346"/>
      <c r="U2" s="346" t="s">
        <v>20</v>
      </c>
      <c r="V2" s="346">
        <v>1</v>
      </c>
      <c r="W2" s="346" t="s">
        <v>21</v>
      </c>
    </row>
    <row r="3" spans="2:24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N3" s="84" t="str">
        <f>IF(E28=O17," RB"&amp;I22&amp;"มม. @"&amp;K22/100&amp;"ม."," DB"&amp;I22&amp;"มม. @"&amp;K22/100&amp;"ม.")</f>
        <v xml:space="preserve"> RB9มม. @0.15ม.</v>
      </c>
      <c r="P3" s="1" t="s">
        <v>3</v>
      </c>
      <c r="Q3" s="7">
        <v>1</v>
      </c>
      <c r="R3" s="3" t="s">
        <v>2</v>
      </c>
      <c r="S3" s="3"/>
    </row>
    <row r="4" spans="2:24" ht="29.25">
      <c r="B4" s="99"/>
      <c r="C4" s="84"/>
      <c r="D4" s="84"/>
      <c r="E4" s="94"/>
      <c r="F4" s="84"/>
      <c r="I4" s="84"/>
      <c r="K4" s="84"/>
      <c r="L4" s="84"/>
      <c r="M4" s="81"/>
      <c r="N4" s="84" t="str">
        <f>IF(O17=O17," RB"&amp;I23&amp;" มม.  @"&amp;K23/100&amp;"ม.")</f>
        <v xml:space="preserve"> RB9 มม.  @0.2ม.</v>
      </c>
      <c r="P4" s="1" t="s">
        <v>4</v>
      </c>
      <c r="Q4" s="7">
        <v>0.92</v>
      </c>
      <c r="R4" s="3" t="s">
        <v>2</v>
      </c>
      <c r="S4" s="3"/>
    </row>
    <row r="5" spans="2:24" ht="29.25">
      <c r="B5" s="76"/>
      <c r="C5" s="84"/>
      <c r="D5" s="84"/>
      <c r="E5" s="94"/>
      <c r="F5" s="84"/>
      <c r="I5" s="84"/>
      <c r="K5" s="84"/>
      <c r="L5" s="84"/>
      <c r="M5" s="81"/>
      <c r="P5" s="1" t="s">
        <v>5</v>
      </c>
      <c r="Q5" s="2">
        <v>0.09</v>
      </c>
      <c r="R5" s="3" t="s">
        <v>2</v>
      </c>
      <c r="S5" s="3"/>
    </row>
    <row r="6" spans="2:24" ht="29.25">
      <c r="B6" s="76"/>
      <c r="C6" s="84"/>
      <c r="D6" s="84"/>
      <c r="E6" s="84"/>
      <c r="F6" s="84"/>
      <c r="G6" s="84"/>
      <c r="H6" s="84"/>
      <c r="I6" s="84"/>
      <c r="J6" s="84"/>
      <c r="K6" s="84"/>
      <c r="L6" s="84"/>
      <c r="M6" s="81"/>
      <c r="P6" s="1" t="s">
        <v>6</v>
      </c>
      <c r="Q6" s="7">
        <v>0.05</v>
      </c>
      <c r="R6" s="3" t="s">
        <v>2</v>
      </c>
      <c r="S6" s="369">
        <f>E24-E25</f>
        <v>0.17500000000000002</v>
      </c>
      <c r="T6" s="10">
        <f>E22</f>
        <v>1.1000000000000001</v>
      </c>
    </row>
    <row r="7" spans="2:24" ht="29.25">
      <c r="B7" s="37"/>
      <c r="C7" s="84"/>
      <c r="D7" s="84"/>
      <c r="E7" s="84"/>
      <c r="F7" s="84"/>
      <c r="G7" s="84"/>
      <c r="H7" s="84"/>
      <c r="I7" s="84"/>
      <c r="J7" s="84"/>
      <c r="K7" s="84"/>
      <c r="L7" s="84"/>
      <c r="M7" s="81"/>
      <c r="P7" s="1" t="s">
        <v>7</v>
      </c>
      <c r="Q7" s="7">
        <v>0.7</v>
      </c>
      <c r="R7" s="3" t="s">
        <v>2</v>
      </c>
      <c r="S7" s="3" t="str">
        <f>ROUNDUP(S6,3)&amp;"   m"</f>
        <v>0.175   m</v>
      </c>
      <c r="T7" s="3" t="str">
        <f>ROUNDUP(T6,3)&amp;"   m"</f>
        <v>1.1   m</v>
      </c>
    </row>
    <row r="8" spans="2:24" ht="75.75">
      <c r="B8" s="1470" t="str">
        <f>T9</f>
        <v>0.11   m</v>
      </c>
      <c r="C8" s="84"/>
      <c r="D8" s="84"/>
      <c r="E8" s="84"/>
      <c r="F8" s="84"/>
      <c r="G8" s="84"/>
      <c r="H8" s="84"/>
      <c r="I8" s="84"/>
      <c r="J8" s="84"/>
      <c r="K8" s="553" t="str">
        <f>""&amp;ROUNDUP(E26,3)&amp;"  เมตร"</f>
        <v>0.12  เมตร</v>
      </c>
      <c r="L8" s="554"/>
      <c r="M8" s="104"/>
      <c r="T8">
        <f>E27-S6</f>
        <v>-6.5000000000000016E-2</v>
      </c>
      <c r="W8" s="280" t="s">
        <v>469</v>
      </c>
    </row>
    <row r="9" spans="2:24" ht="53.25">
      <c r="B9" s="1470"/>
      <c r="C9" s="84"/>
      <c r="D9" s="84"/>
      <c r="E9" s="84"/>
      <c r="F9" s="84"/>
      <c r="G9" s="84"/>
      <c r="H9" s="84"/>
      <c r="I9" s="84"/>
      <c r="K9" s="84"/>
      <c r="M9" s="104"/>
      <c r="O9" s="3"/>
      <c r="P9" s="11" t="s">
        <v>8</v>
      </c>
      <c r="Q9" s="11" t="s">
        <v>9</v>
      </c>
      <c r="R9" s="11" t="s">
        <v>10</v>
      </c>
      <c r="S9" s="11" t="s">
        <v>11</v>
      </c>
      <c r="T9" t="str">
        <f>ROUNDUP(E27,3)&amp;"   m"</f>
        <v>0.11   m</v>
      </c>
      <c r="W9" s="287">
        <v>140</v>
      </c>
    </row>
    <row r="10" spans="2:24" ht="53.25">
      <c r="B10" s="1470"/>
      <c r="C10" s="84"/>
      <c r="D10" s="555"/>
      <c r="E10" s="556"/>
      <c r="F10" s="84"/>
      <c r="G10" s="84"/>
      <c r="H10" s="84"/>
      <c r="I10" s="84"/>
      <c r="J10" s="84"/>
      <c r="K10" s="84"/>
      <c r="L10" s="554"/>
      <c r="M10" s="104"/>
      <c r="N10" s="3"/>
      <c r="O10" s="3"/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W10" s="287">
        <v>180</v>
      </c>
    </row>
    <row r="11" spans="2:24" ht="53.25">
      <c r="B11" s="76"/>
      <c r="C11" s="84"/>
      <c r="D11" s="557"/>
      <c r="E11" s="84"/>
      <c r="F11" s="84"/>
      <c r="I11" s="84"/>
      <c r="J11" s="84"/>
      <c r="K11" s="84"/>
      <c r="L11" s="84"/>
      <c r="M11" s="81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W11" s="287">
        <v>210</v>
      </c>
    </row>
    <row r="12" spans="2:24" ht="53.25">
      <c r="B12" s="76"/>
      <c r="C12" s="1461"/>
      <c r="D12" s="1461"/>
      <c r="E12" s="1461"/>
      <c r="F12" s="1461"/>
      <c r="G12" s="1461"/>
      <c r="H12" s="1461"/>
      <c r="I12" s="1461"/>
      <c r="J12" s="558"/>
      <c r="K12" s="558"/>
      <c r="L12" s="558"/>
      <c r="M12" s="81"/>
      <c r="N12" s="3"/>
      <c r="O12" s="3"/>
      <c r="P12" s="11" t="s">
        <v>14</v>
      </c>
      <c r="Q12" s="11">
        <v>5000</v>
      </c>
      <c r="R12" s="11">
        <v>1700</v>
      </c>
      <c r="S12" s="11">
        <f>(0.0018*4000)/Q12</f>
        <v>1.4400000000000001E-3</v>
      </c>
      <c r="T12">
        <f>14/Q12</f>
        <v>2.8E-3</v>
      </c>
      <c r="W12" s="287">
        <v>240</v>
      </c>
    </row>
    <row r="13" spans="2:24" ht="20.25" customHeight="1" thickBot="1">
      <c r="B13" s="4"/>
      <c r="C13" s="3"/>
      <c r="D13" s="3"/>
      <c r="E13" s="3"/>
      <c r="F13" s="3"/>
      <c r="I13" s="3"/>
      <c r="J13" s="3"/>
      <c r="K13" s="3"/>
      <c r="L13" s="3"/>
      <c r="M13" s="6"/>
      <c r="N13" s="3"/>
      <c r="O13" s="3"/>
      <c r="P13" s="3"/>
      <c r="Q13" s="3"/>
      <c r="R13" s="3"/>
      <c r="S13" s="3"/>
      <c r="W13" s="287">
        <v>280</v>
      </c>
    </row>
    <row r="14" spans="2:24" ht="36.75" customHeight="1" thickBot="1">
      <c r="B14" s="4"/>
      <c r="C14" s="3"/>
      <c r="D14" s="3"/>
      <c r="E14" s="3"/>
      <c r="F14" s="3"/>
      <c r="G14" s="1460"/>
      <c r="H14" s="1460"/>
      <c r="I14" s="12"/>
      <c r="J14" s="3"/>
      <c r="K14" s="3"/>
      <c r="L14" s="3"/>
      <c r="M14" s="6"/>
      <c r="N14" s="3"/>
      <c r="O14" s="3"/>
      <c r="P14" s="3"/>
      <c r="Q14" s="3"/>
      <c r="R14" s="301" t="s">
        <v>15</v>
      </c>
      <c r="S14" s="302" t="s">
        <v>16</v>
      </c>
      <c r="T14" s="303" t="s">
        <v>17</v>
      </c>
    </row>
    <row r="15" spans="2:24" ht="30" thickBot="1">
      <c r="B15" s="4"/>
      <c r="C15" s="3"/>
      <c r="D15" s="14"/>
      <c r="F15" s="3"/>
      <c r="G15" s="3"/>
      <c r="H15" s="3"/>
      <c r="I15" s="3"/>
      <c r="J15" s="3"/>
      <c r="K15" s="3"/>
      <c r="L15" s="3"/>
      <c r="M15" s="6"/>
      <c r="N15" s="3"/>
      <c r="O15" s="3"/>
      <c r="P15" s="1477" t="s">
        <v>121</v>
      </c>
      <c r="Q15" s="1478"/>
      <c r="R15" s="359">
        <f>K22/100</f>
        <v>0.15</v>
      </c>
      <c r="S15" s="255">
        <f>VLOOKUP(R15,P21:R101,2,0)</f>
        <v>0.15</v>
      </c>
      <c r="T15" s="256" t="str">
        <f>I22 &amp;   E28&amp;""</f>
        <v>9SR24</v>
      </c>
    </row>
    <row r="16" spans="2:24" ht="31.5" customHeight="1" thickBot="1">
      <c r="B16" s="90"/>
      <c r="C16" s="559"/>
      <c r="D16" s="559"/>
      <c r="E16" s="559"/>
      <c r="F16" s="559"/>
      <c r="G16" s="559"/>
      <c r="H16" s="3"/>
      <c r="I16" s="3"/>
      <c r="J16" s="3"/>
      <c r="K16" s="3"/>
      <c r="L16" s="3"/>
      <c r="M16" s="6"/>
      <c r="N16" s="3"/>
      <c r="O16" s="3"/>
      <c r="P16" s="1477" t="s">
        <v>125</v>
      </c>
      <c r="Q16" s="1478"/>
      <c r="R16" s="359">
        <f>K23/100</f>
        <v>0.2</v>
      </c>
      <c r="S16" s="18">
        <f>IF(R16=0,0,(VLOOKUP(R16,P22:R101,2,0)))</f>
        <v>0.2</v>
      </c>
      <c r="T16" s="256" t="str">
        <f>I23 &amp;   E28&amp;""</f>
        <v>9SR24</v>
      </c>
      <c r="W16" s="1565" t="s">
        <v>29</v>
      </c>
      <c r="X16" s="1566"/>
    </row>
    <row r="17" spans="2:29" ht="34.5" customHeight="1" thickBot="1">
      <c r="B17" s="101"/>
      <c r="C17" s="559"/>
      <c r="D17" s="559"/>
      <c r="H17" s="3"/>
      <c r="I17" s="3"/>
      <c r="K17" s="1485" t="str">
        <f>""&amp;ROUNDUP(E23,1)&amp;" เมตร"</f>
        <v>3 เมตร</v>
      </c>
      <c r="L17" s="1485"/>
      <c r="M17" s="462"/>
      <c r="N17" s="3"/>
      <c r="O17" s="3" t="s">
        <v>12</v>
      </c>
      <c r="P17" s="1477"/>
      <c r="Q17" s="1478"/>
      <c r="R17" s="359"/>
      <c r="S17" s="297"/>
      <c r="T17" s="256"/>
    </row>
    <row r="18" spans="2:29" ht="24" customHeight="1" thickBot="1">
      <c r="B18" s="1462" t="s">
        <v>162</v>
      </c>
      <c r="C18" s="1463"/>
      <c r="D18" s="102"/>
      <c r="K18" s="560"/>
      <c r="L18" s="560"/>
      <c r="M18" s="1468" t="str">
        <f>""&amp;ROUNDUP(E22,1)&amp;" เมตร"</f>
        <v>1.1 เมตร</v>
      </c>
      <c r="N18" s="3"/>
      <c r="O18" s="3" t="s">
        <v>12</v>
      </c>
      <c r="P18" s="1481"/>
      <c r="Q18" s="1482"/>
      <c r="R18" s="359"/>
      <c r="S18" s="257"/>
      <c r="T18" s="300"/>
    </row>
    <row r="19" spans="2:29" ht="27">
      <c r="B19" s="1464"/>
      <c r="C19" s="1465"/>
      <c r="D19" s="103"/>
      <c r="I19" s="151"/>
      <c r="K19" s="560"/>
      <c r="L19" s="560"/>
      <c r="M19" s="1468"/>
      <c r="N19" s="3"/>
      <c r="O19" s="3" t="s">
        <v>122</v>
      </c>
      <c r="P19" s="3"/>
      <c r="Q19" s="3"/>
      <c r="R19" s="3"/>
      <c r="S19" s="3" t="s">
        <v>12</v>
      </c>
    </row>
    <row r="20" spans="2:29" ht="31.5" thickBot="1">
      <c r="B20" s="1466"/>
      <c r="C20" s="1467"/>
      <c r="D20" s="561"/>
      <c r="E20" s="43"/>
      <c r="F20" s="43"/>
      <c r="K20" s="1020"/>
      <c r="L20" s="560"/>
      <c r="M20" s="1468"/>
      <c r="N20" s="3"/>
      <c r="O20" s="3" t="s">
        <v>123</v>
      </c>
      <c r="P20" s="3"/>
      <c r="Q20" s="3"/>
      <c r="R20" s="3"/>
      <c r="S20" s="3"/>
      <c r="T20" s="574" t="s">
        <v>155</v>
      </c>
      <c r="U20" s="346"/>
      <c r="V20" s="346" t="s">
        <v>20</v>
      </c>
      <c r="W20" s="571">
        <f>IF(E28="SR24",2400,IF(E28="SD50",5000,IF(E28="SD40",4000)))</f>
        <v>2400</v>
      </c>
      <c r="X20" s="346" t="s">
        <v>37</v>
      </c>
    </row>
    <row r="21" spans="2:29" ht="54" customHeight="1" thickBot="1">
      <c r="B21" s="575" t="s">
        <v>271</v>
      </c>
      <c r="C21" s="1180"/>
      <c r="D21" s="841"/>
      <c r="E21" s="841"/>
      <c r="F21" s="841"/>
      <c r="G21" s="862"/>
      <c r="H21" s="841"/>
      <c r="I21" s="1567" t="s">
        <v>27</v>
      </c>
      <c r="J21" s="1567"/>
      <c r="K21" s="1567" t="s">
        <v>528</v>
      </c>
      <c r="L21" s="1567"/>
      <c r="M21" s="1568"/>
      <c r="N21" s="3"/>
      <c r="O21" s="3" t="s">
        <v>124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</row>
    <row r="22" spans="2:29" ht="37.5">
      <c r="B22" s="786" t="s">
        <v>92</v>
      </c>
      <c r="C22" s="515"/>
      <c r="D22" s="515" t="s">
        <v>20</v>
      </c>
      <c r="E22" s="1175">
        <v>1.1000000000000001</v>
      </c>
      <c r="F22" s="515" t="s">
        <v>21</v>
      </c>
      <c r="G22" s="1427" t="s">
        <v>125</v>
      </c>
      <c r="H22" s="1428"/>
      <c r="I22" s="1571">
        <v>9</v>
      </c>
      <c r="J22" s="1571"/>
      <c r="K22" s="1571">
        <v>15</v>
      </c>
      <c r="L22" s="1571"/>
      <c r="M22" s="1572"/>
      <c r="N22" s="3"/>
      <c r="O22" s="3"/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</row>
    <row r="23" spans="2:29" ht="38.25" thickBot="1">
      <c r="B23" s="786" t="s">
        <v>91</v>
      </c>
      <c r="C23" s="515"/>
      <c r="D23" s="515" t="s">
        <v>20</v>
      </c>
      <c r="E23" s="1176">
        <v>3</v>
      </c>
      <c r="F23" s="515" t="s">
        <v>21</v>
      </c>
      <c r="G23" s="1569" t="s">
        <v>590</v>
      </c>
      <c r="H23" s="1570"/>
      <c r="I23" s="1573">
        <v>9</v>
      </c>
      <c r="J23" s="1573"/>
      <c r="K23" s="1573">
        <v>20</v>
      </c>
      <c r="L23" s="1573"/>
      <c r="M23" s="1574"/>
      <c r="N23" s="3"/>
      <c r="O23" s="3"/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</row>
    <row r="24" spans="2:29" ht="38.25" thickBot="1">
      <c r="B24" s="786" t="s">
        <v>476</v>
      </c>
      <c r="C24" s="515"/>
      <c r="D24" s="515" t="s">
        <v>20</v>
      </c>
      <c r="E24" s="1177">
        <v>0.2</v>
      </c>
      <c r="F24" s="515" t="s">
        <v>21</v>
      </c>
      <c r="G24" s="515"/>
      <c r="H24" s="515"/>
      <c r="I24" s="515"/>
      <c r="J24" s="515"/>
      <c r="K24" s="515"/>
      <c r="L24" s="515"/>
      <c r="M24" s="787"/>
      <c r="N24" s="3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</row>
    <row r="25" spans="2:29" ht="60.75" thickBot="1">
      <c r="B25" s="786" t="s">
        <v>32</v>
      </c>
      <c r="C25" s="515"/>
      <c r="D25" s="515" t="s">
        <v>20</v>
      </c>
      <c r="E25" s="1175">
        <v>2.5000000000000001E-2</v>
      </c>
      <c r="F25" s="515" t="s">
        <v>21</v>
      </c>
      <c r="G25" s="515"/>
      <c r="H25" s="515"/>
      <c r="I25" s="515"/>
      <c r="J25" s="515"/>
      <c r="K25" s="515"/>
      <c r="L25" s="515"/>
      <c r="M25" s="787"/>
      <c r="N25" s="3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  <c r="AA25" s="1488" t="s">
        <v>707</v>
      </c>
      <c r="AB25" s="1489"/>
      <c r="AC25" s="1490"/>
    </row>
    <row r="26" spans="2:29" ht="37.5">
      <c r="B26" s="786" t="s">
        <v>95</v>
      </c>
      <c r="C26" s="515"/>
      <c r="D26" s="515" t="s">
        <v>20</v>
      </c>
      <c r="E26" s="1177">
        <v>0.12</v>
      </c>
      <c r="F26" s="515" t="s">
        <v>21</v>
      </c>
      <c r="G26" s="515"/>
      <c r="H26" s="515"/>
      <c r="I26" s="515"/>
      <c r="J26" s="515"/>
      <c r="K26" s="515"/>
      <c r="L26" s="515"/>
      <c r="M26" s="787"/>
      <c r="N26" s="3"/>
      <c r="O26" s="3">
        <f>E22/10</f>
        <v>0.11000000000000001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  <c r="AA26" s="1491" t="s">
        <v>591</v>
      </c>
      <c r="AB26" s="1507">
        <f>'ประมาณราคา CANTILEVER SLAB(กรอก'!AG23</f>
        <v>3901.1747960000002</v>
      </c>
      <c r="AC26" s="1509" t="s">
        <v>566</v>
      </c>
    </row>
    <row r="27" spans="2:29" ht="62.25" customHeight="1" thickBot="1">
      <c r="B27" s="132" t="s">
        <v>626</v>
      </c>
      <c r="C27" s="133"/>
      <c r="D27" s="515" t="s">
        <v>20</v>
      </c>
      <c r="E27" s="1177">
        <v>0.11</v>
      </c>
      <c r="F27" s="515" t="s">
        <v>21</v>
      </c>
      <c r="G27" s="515"/>
      <c r="H27" s="515"/>
      <c r="I27" s="515"/>
      <c r="J27" s="515"/>
      <c r="K27" s="515"/>
      <c r="L27" s="515"/>
      <c r="M27" s="787"/>
      <c r="O27" s="3">
        <f>O26*(0.4+W20/7000)</f>
        <v>8.1714285714285725E-2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  <c r="AA27" s="1492"/>
      <c r="AB27" s="1508"/>
      <c r="AC27" s="1510"/>
    </row>
    <row r="28" spans="2:29" ht="37.5">
      <c r="B28" s="786" t="s">
        <v>8</v>
      </c>
      <c r="C28" s="515"/>
      <c r="D28" s="515" t="s">
        <v>20</v>
      </c>
      <c r="E28" s="1179" t="s">
        <v>12</v>
      </c>
      <c r="F28" s="515"/>
      <c r="G28" s="515"/>
      <c r="H28" s="515"/>
      <c r="I28" s="515"/>
      <c r="J28" s="515"/>
      <c r="K28" s="515"/>
      <c r="L28" s="515"/>
      <c r="M28" s="787"/>
      <c r="O28" s="3">
        <f>O27</f>
        <v>8.1714285714285725E-2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  <c r="AA28" s="3"/>
    </row>
    <row r="29" spans="2:29" ht="37.5">
      <c r="B29" s="786" t="s">
        <v>40</v>
      </c>
      <c r="C29" s="515"/>
      <c r="D29" s="515" t="s">
        <v>20</v>
      </c>
      <c r="E29" s="1000">
        <f>ข้อมูลการออกแบบ!C7</f>
        <v>240</v>
      </c>
      <c r="F29" s="515" t="s">
        <v>37</v>
      </c>
      <c r="G29" s="515"/>
      <c r="H29" s="515"/>
      <c r="I29" s="515"/>
      <c r="J29" s="515"/>
      <c r="K29" s="515"/>
      <c r="L29" s="515"/>
      <c r="M29" s="787"/>
      <c r="O29" s="3">
        <f>E26-E25-((I22*0.0001)/2)</f>
        <v>9.4549999999999995E-2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/>
      <c r="AA29" s="3"/>
    </row>
    <row r="30" spans="2:29" ht="38.25" thickBot="1">
      <c r="B30" s="863"/>
      <c r="C30" s="864"/>
      <c r="D30" s="864"/>
      <c r="E30" s="864"/>
      <c r="F30" s="864"/>
      <c r="G30" s="864"/>
      <c r="H30" s="864"/>
      <c r="I30" s="864"/>
      <c r="J30" s="864"/>
      <c r="K30" s="864"/>
      <c r="L30" s="864"/>
      <c r="M30" s="871"/>
      <c r="O30" s="3">
        <f>ROUNDUP(O29,2)</f>
        <v>9.9999999999999992E-2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78">
        <v>6</v>
      </c>
      <c r="X30" s="20"/>
      <c r="AA30" s="3"/>
    </row>
    <row r="31" spans="2:29" ht="30">
      <c r="G31" s="237"/>
      <c r="H31" s="237"/>
      <c r="I31" s="237"/>
      <c r="J31" s="237"/>
      <c r="K31" s="346"/>
      <c r="L31" s="346"/>
      <c r="M31" s="346"/>
      <c r="O31" s="3">
        <f>ROUNDUP(O28,2)</f>
        <v>0.09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W31" s="278">
        <v>9</v>
      </c>
      <c r="AA31" s="3"/>
    </row>
    <row r="32" spans="2:29" ht="30">
      <c r="O32" s="3"/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78">
        <v>12</v>
      </c>
      <c r="AA32" s="3"/>
    </row>
    <row r="33" spans="7:27" ht="30.75">
      <c r="G33" s="84"/>
      <c r="H33" s="84"/>
      <c r="I33" s="84"/>
      <c r="J33" s="84"/>
      <c r="K33" s="84"/>
      <c r="L33" s="84"/>
      <c r="M33" s="84"/>
      <c r="O33" s="3"/>
      <c r="P33" s="15">
        <v>0.125</v>
      </c>
      <c r="Q33" s="15">
        <v>0.125</v>
      </c>
      <c r="R33" s="15" t="s">
        <v>54</v>
      </c>
      <c r="S33" s="3"/>
      <c r="T33" s="17" t="s">
        <v>56</v>
      </c>
      <c r="U33" s="17">
        <v>3.8530000000000002</v>
      </c>
      <c r="W33" s="278">
        <v>16</v>
      </c>
      <c r="AA33" s="3"/>
    </row>
    <row r="34" spans="7:27" ht="30.75">
      <c r="G34" s="84"/>
      <c r="H34" s="84"/>
      <c r="I34" s="84"/>
      <c r="J34" s="84"/>
      <c r="K34" s="84"/>
      <c r="L34" s="84"/>
      <c r="M34" s="84"/>
      <c r="O34" s="3"/>
      <c r="P34" s="15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  <c r="W34" s="278">
        <v>20</v>
      </c>
      <c r="AA34" s="3"/>
    </row>
    <row r="35" spans="7:27" ht="30.75">
      <c r="G35" s="84"/>
      <c r="H35" s="84"/>
      <c r="I35" s="84"/>
      <c r="J35" s="84"/>
      <c r="K35" s="84"/>
      <c r="L35" s="84"/>
      <c r="M35" s="84"/>
      <c r="O35" s="3" t="str">
        <f>IF(E28=O17," 0.0025"," 0.0018")</f>
        <v xml:space="preserve"> 0.0025</v>
      </c>
      <c r="P35" s="15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  <c r="W35" s="278">
        <v>25</v>
      </c>
      <c r="AA35" s="3"/>
    </row>
    <row r="36" spans="7:27" ht="30.75">
      <c r="G36" s="84"/>
      <c r="H36" s="84"/>
      <c r="I36" s="84"/>
      <c r="J36" s="84"/>
      <c r="K36" s="84"/>
      <c r="L36" s="84"/>
      <c r="M36" s="84"/>
      <c r="O36" s="3"/>
      <c r="P36" s="15">
        <v>0.16</v>
      </c>
      <c r="Q36" s="15">
        <v>0.15</v>
      </c>
      <c r="R36" s="15" t="s">
        <v>59</v>
      </c>
      <c r="S36" s="3"/>
      <c r="T36" s="1"/>
      <c r="U36" s="1"/>
      <c r="W36" s="278">
        <v>28</v>
      </c>
      <c r="AA36" s="3"/>
    </row>
    <row r="37" spans="7:27" ht="29.25">
      <c r="G37" s="84"/>
      <c r="H37" s="84"/>
      <c r="I37" s="84"/>
      <c r="J37" s="84"/>
      <c r="K37" s="84"/>
      <c r="L37" s="84"/>
      <c r="M37" s="84"/>
      <c r="O37" s="3"/>
      <c r="P37" s="15">
        <v>0.17499999999999999</v>
      </c>
      <c r="Q37" s="15">
        <v>0.17499999999999999</v>
      </c>
      <c r="R37" s="15" t="s">
        <v>59</v>
      </c>
      <c r="S37" s="3"/>
      <c r="T37" s="21"/>
      <c r="U37" s="17" t="s">
        <v>61</v>
      </c>
      <c r="AA37" s="3"/>
    </row>
    <row r="38" spans="7:27" ht="29.25">
      <c r="G38" s="84"/>
      <c r="H38" s="84"/>
      <c r="I38" s="84"/>
      <c r="J38" s="84"/>
      <c r="K38" s="84"/>
      <c r="L38" s="84"/>
      <c r="M38" s="84"/>
      <c r="O38" s="3"/>
      <c r="P38" s="15">
        <v>0.18</v>
      </c>
      <c r="Q38" s="15">
        <v>0.15</v>
      </c>
      <c r="R38" s="15" t="s">
        <v>59</v>
      </c>
      <c r="S38" s="3"/>
      <c r="T38" s="21" t="s">
        <v>63</v>
      </c>
      <c r="U38" s="22">
        <f>E22*(E25/S15)</f>
        <v>0.18333333333333338</v>
      </c>
      <c r="AA38" s="3"/>
    </row>
    <row r="39" spans="7:27" ht="30.75">
      <c r="G39" s="84"/>
      <c r="H39" s="84"/>
      <c r="I39" s="84"/>
      <c r="J39" s="84"/>
      <c r="K39" s="84"/>
      <c r="L39" s="84"/>
      <c r="M39" s="84"/>
      <c r="O39" s="3"/>
      <c r="P39" s="15">
        <v>0.19</v>
      </c>
      <c r="Q39" s="15">
        <v>0.15</v>
      </c>
      <c r="R39" s="15" t="s">
        <v>59</v>
      </c>
      <c r="S39" s="3"/>
      <c r="T39" s="21" t="s">
        <v>64</v>
      </c>
      <c r="U39" s="22">
        <f>IF(S16=0,0,E22*(E25/S16))</f>
        <v>0.13750000000000001</v>
      </c>
      <c r="W39" s="278">
        <v>0.03</v>
      </c>
      <c r="X39">
        <f>W39*100</f>
        <v>3</v>
      </c>
    </row>
    <row r="40" spans="7:27" ht="30">
      <c r="N40" s="3"/>
      <c r="O40" s="3"/>
      <c r="P40" s="15">
        <v>0.2</v>
      </c>
      <c r="Q40" s="15">
        <v>0.2</v>
      </c>
      <c r="R40" s="15" t="s">
        <v>66</v>
      </c>
      <c r="S40" s="3"/>
      <c r="T40" s="21" t="s">
        <v>67</v>
      </c>
      <c r="U40" s="21" t="e">
        <f>ROUNDUP(E22*2*(E25/S17),2)</f>
        <v>#DIV/0!</v>
      </c>
      <c r="W40" s="278">
        <v>0.04</v>
      </c>
      <c r="X40">
        <f t="shared" ref="X40:X73" si="0">W40*100</f>
        <v>4</v>
      </c>
    </row>
    <row r="41" spans="7:27" ht="30">
      <c r="N41" s="3"/>
      <c r="O41" s="3"/>
      <c r="P41" s="15">
        <v>0.21</v>
      </c>
      <c r="Q41" s="15">
        <v>0.2</v>
      </c>
      <c r="R41" s="15" t="s">
        <v>66</v>
      </c>
      <c r="S41" s="3"/>
      <c r="W41" s="278">
        <v>0.05</v>
      </c>
      <c r="X41">
        <f t="shared" si="0"/>
        <v>5</v>
      </c>
    </row>
    <row r="42" spans="7:27" ht="30">
      <c r="N42" s="3"/>
      <c r="O42" s="35" t="s">
        <v>119</v>
      </c>
      <c r="P42" s="15">
        <v>0.22500000000000001</v>
      </c>
      <c r="Q42" s="15">
        <v>0.22500000000000001</v>
      </c>
      <c r="R42" s="15" t="s">
        <v>66</v>
      </c>
      <c r="S42" s="3"/>
      <c r="W42" s="278">
        <v>0.06</v>
      </c>
      <c r="X42">
        <f t="shared" si="0"/>
        <v>6</v>
      </c>
    </row>
    <row r="43" spans="7:27" ht="30">
      <c r="N43" s="3"/>
      <c r="O43" s="36" t="s">
        <v>118</v>
      </c>
      <c r="P43" s="15">
        <v>0.23</v>
      </c>
      <c r="Q43" s="15">
        <v>0.2</v>
      </c>
      <c r="R43" s="15" t="s">
        <v>66</v>
      </c>
      <c r="S43" s="3"/>
      <c r="W43" s="278">
        <v>7.0000000000000007E-2</v>
      </c>
      <c r="X43">
        <f t="shared" si="0"/>
        <v>7.0000000000000009</v>
      </c>
    </row>
    <row r="44" spans="7:27" ht="30">
      <c r="N44" s="3"/>
      <c r="O44" s="3"/>
      <c r="P44" s="15">
        <v>0.24</v>
      </c>
      <c r="Q44" s="15">
        <v>0.2</v>
      </c>
      <c r="R44" s="15" t="s">
        <v>66</v>
      </c>
      <c r="S44" s="3"/>
      <c r="W44" s="278">
        <v>0.08</v>
      </c>
      <c r="X44">
        <f t="shared" si="0"/>
        <v>8</v>
      </c>
    </row>
    <row r="45" spans="7:27" ht="30">
      <c r="N45" s="3"/>
      <c r="O45" s="3"/>
      <c r="P45" s="15">
        <v>0.25</v>
      </c>
      <c r="Q45" s="15">
        <v>0.25</v>
      </c>
      <c r="R45" s="15" t="s">
        <v>70</v>
      </c>
      <c r="S45" s="3"/>
      <c r="W45" s="278">
        <v>0.09</v>
      </c>
      <c r="X45">
        <f t="shared" si="0"/>
        <v>9</v>
      </c>
    </row>
    <row r="46" spans="7:27" ht="30">
      <c r="N46" s="3"/>
      <c r="O46" s="3"/>
      <c r="P46" s="15">
        <v>0.26</v>
      </c>
      <c r="Q46" s="15">
        <v>0.25</v>
      </c>
      <c r="R46" s="15" t="s">
        <v>70</v>
      </c>
      <c r="S46" s="3"/>
      <c r="W46" s="278">
        <v>0.1</v>
      </c>
      <c r="X46">
        <f t="shared" si="0"/>
        <v>10</v>
      </c>
    </row>
    <row r="47" spans="7:27" ht="30">
      <c r="N47" s="3"/>
      <c r="O47" s="3"/>
      <c r="P47" s="15">
        <v>0.27500000000000002</v>
      </c>
      <c r="Q47" s="15">
        <v>0.27500000000000002</v>
      </c>
      <c r="R47" s="15" t="s">
        <v>70</v>
      </c>
      <c r="S47" s="3"/>
      <c r="W47" s="278">
        <v>0.125</v>
      </c>
      <c r="X47">
        <f t="shared" si="0"/>
        <v>12.5</v>
      </c>
    </row>
    <row r="48" spans="7:27" ht="51" customHeight="1">
      <c r="N48" s="3"/>
      <c r="O48" s="3"/>
      <c r="P48" s="15">
        <v>0.28000000000000003</v>
      </c>
      <c r="Q48" s="15">
        <v>0.25</v>
      </c>
      <c r="R48" s="15" t="s">
        <v>70</v>
      </c>
      <c r="S48" s="3"/>
      <c r="W48" s="278">
        <v>0.15</v>
      </c>
      <c r="X48">
        <f t="shared" si="0"/>
        <v>15</v>
      </c>
    </row>
    <row r="49" spans="1:24" ht="30">
      <c r="N49" s="3"/>
      <c r="O49" s="3"/>
      <c r="P49" s="15">
        <v>0.28999999999999998</v>
      </c>
      <c r="Q49" s="15">
        <v>0.25</v>
      </c>
      <c r="R49" s="15" t="s">
        <v>70</v>
      </c>
      <c r="S49" s="3"/>
      <c r="W49" s="278">
        <v>0.2</v>
      </c>
      <c r="X49">
        <f t="shared" si="0"/>
        <v>20</v>
      </c>
    </row>
    <row r="50" spans="1:24" ht="30">
      <c r="N50" s="3"/>
      <c r="O50" s="3" t="e">
        <v>#VALUE!</v>
      </c>
      <c r="P50" s="15">
        <v>0.3</v>
      </c>
      <c r="Q50" s="15">
        <v>0.3</v>
      </c>
      <c r="R50" s="15" t="s">
        <v>77</v>
      </c>
      <c r="S50" s="3"/>
      <c r="W50" s="278">
        <v>0.22500000000000001</v>
      </c>
      <c r="X50">
        <f t="shared" si="0"/>
        <v>22.5</v>
      </c>
    </row>
    <row r="51" spans="1:24" ht="30">
      <c r="N51" s="3"/>
      <c r="O51" s="3" t="e">
        <v>#REF!</v>
      </c>
      <c r="P51" s="15">
        <v>0.31</v>
      </c>
      <c r="Q51" s="15">
        <v>0.3</v>
      </c>
      <c r="R51" s="15" t="s">
        <v>77</v>
      </c>
      <c r="S51" s="3"/>
      <c r="W51" s="278">
        <v>0.25</v>
      </c>
      <c r="X51">
        <f t="shared" si="0"/>
        <v>25</v>
      </c>
    </row>
    <row r="52" spans="1:24" ht="30">
      <c r="N52" s="3"/>
      <c r="O52" s="3"/>
      <c r="P52" s="15">
        <v>0.32500000000000001</v>
      </c>
      <c r="Q52" s="15">
        <v>0.32500000000000001</v>
      </c>
      <c r="R52" s="15" t="s">
        <v>77</v>
      </c>
      <c r="S52" s="3"/>
      <c r="W52" s="278">
        <v>0.27500000000000002</v>
      </c>
      <c r="X52">
        <f t="shared" si="0"/>
        <v>27.500000000000004</v>
      </c>
    </row>
    <row r="53" spans="1:24" ht="30">
      <c r="N53" s="3"/>
      <c r="O53" s="3"/>
      <c r="P53" s="15">
        <v>0.33</v>
      </c>
      <c r="Q53" s="15">
        <v>0.3</v>
      </c>
      <c r="R53" s="15" t="s">
        <v>77</v>
      </c>
      <c r="S53" s="3"/>
      <c r="W53" s="278">
        <v>0.3</v>
      </c>
      <c r="X53">
        <f t="shared" si="0"/>
        <v>30</v>
      </c>
    </row>
    <row r="54" spans="1:24" ht="30">
      <c r="N54" s="3"/>
      <c r="O54" s="3"/>
      <c r="P54" s="15">
        <v>0.34</v>
      </c>
      <c r="Q54" s="15">
        <v>0.3</v>
      </c>
      <c r="R54" s="15" t="s">
        <v>77</v>
      </c>
      <c r="S54" s="3"/>
      <c r="W54" s="278">
        <v>0.32500000000000001</v>
      </c>
      <c r="X54">
        <f t="shared" si="0"/>
        <v>32.5</v>
      </c>
    </row>
    <row r="55" spans="1:24" ht="30">
      <c r="N55" s="3"/>
      <c r="O55" s="3"/>
      <c r="P55" s="15">
        <v>0.35</v>
      </c>
      <c r="Q55" s="15">
        <v>0.35</v>
      </c>
      <c r="R55" s="15" t="s">
        <v>78</v>
      </c>
      <c r="S55" s="3"/>
      <c r="W55" s="278">
        <v>0.35</v>
      </c>
      <c r="X55">
        <f t="shared" si="0"/>
        <v>35</v>
      </c>
    </row>
    <row r="56" spans="1:24" ht="30">
      <c r="N56" s="3"/>
      <c r="O56" s="3"/>
      <c r="P56" s="15">
        <v>0.36</v>
      </c>
      <c r="Q56" s="15">
        <v>0.35</v>
      </c>
      <c r="R56" s="15" t="s">
        <v>78</v>
      </c>
      <c r="S56" s="3"/>
      <c r="W56" s="278">
        <v>0.375</v>
      </c>
      <c r="X56">
        <f t="shared" si="0"/>
        <v>37.5</v>
      </c>
    </row>
    <row r="57" spans="1:24" ht="30">
      <c r="A57" s="14"/>
      <c r="N57" s="3"/>
      <c r="O57" s="3"/>
      <c r="P57" s="15">
        <v>0.375</v>
      </c>
      <c r="Q57" s="15">
        <v>0.375</v>
      </c>
      <c r="R57" s="15" t="s">
        <v>78</v>
      </c>
      <c r="S57" s="3"/>
      <c r="W57" s="278">
        <v>0.4</v>
      </c>
      <c r="X57">
        <f t="shared" si="0"/>
        <v>40</v>
      </c>
    </row>
    <row r="58" spans="1:24" ht="30">
      <c r="A58" s="14"/>
      <c r="N58" s="3"/>
      <c r="O58" s="3"/>
      <c r="P58" s="15">
        <v>0.38</v>
      </c>
      <c r="Q58" s="15">
        <v>0.35</v>
      </c>
      <c r="R58" s="15" t="s">
        <v>78</v>
      </c>
      <c r="S58" s="3"/>
      <c r="W58" s="278">
        <v>0.42499999999999999</v>
      </c>
      <c r="X58">
        <f t="shared" si="0"/>
        <v>42.5</v>
      </c>
    </row>
    <row r="59" spans="1:24" ht="30">
      <c r="A59" s="14"/>
      <c r="N59" s="3"/>
      <c r="O59" s="3"/>
      <c r="P59" s="15">
        <v>0.39</v>
      </c>
      <c r="Q59" s="15">
        <v>0.35</v>
      </c>
      <c r="R59" s="15" t="s">
        <v>78</v>
      </c>
      <c r="S59" s="3"/>
      <c r="W59" s="278">
        <v>0.45</v>
      </c>
      <c r="X59">
        <f t="shared" si="0"/>
        <v>45</v>
      </c>
    </row>
    <row r="60" spans="1:24" ht="30">
      <c r="A60" s="14"/>
      <c r="O60" s="3"/>
      <c r="P60" s="15">
        <v>0.4</v>
      </c>
      <c r="Q60" s="15">
        <v>0.4</v>
      </c>
      <c r="R60" s="15" t="s">
        <v>79</v>
      </c>
      <c r="S60" s="3"/>
      <c r="W60" s="278">
        <v>0.47499999999999998</v>
      </c>
      <c r="X60">
        <f t="shared" si="0"/>
        <v>47.5</v>
      </c>
    </row>
    <row r="61" spans="1:24" ht="31.5" thickBot="1">
      <c r="A61" s="46"/>
      <c r="N61" s="3"/>
      <c r="O61" s="3"/>
      <c r="P61" s="15">
        <v>0.41</v>
      </c>
      <c r="Q61" s="15">
        <v>0.4</v>
      </c>
      <c r="R61" s="15" t="s">
        <v>79</v>
      </c>
      <c r="S61" s="3"/>
      <c r="W61" s="278">
        <v>0.5</v>
      </c>
      <c r="X61">
        <f t="shared" si="0"/>
        <v>50</v>
      </c>
    </row>
    <row r="62" spans="1:24" ht="30.75">
      <c r="A62" s="45"/>
      <c r="G62" s="98"/>
      <c r="H62" s="98"/>
      <c r="I62" s="98"/>
      <c r="J62" s="98"/>
      <c r="K62" s="98"/>
      <c r="L62" s="98"/>
      <c r="M62" s="98"/>
      <c r="N62" s="3"/>
      <c r="O62" s="3"/>
      <c r="P62" s="15">
        <v>0.42499999999999999</v>
      </c>
      <c r="Q62" s="15">
        <v>0.42499999999999999</v>
      </c>
      <c r="R62" s="15" t="s">
        <v>79</v>
      </c>
      <c r="S62" s="3"/>
      <c r="W62" s="278">
        <v>0.52500000000000002</v>
      </c>
      <c r="X62">
        <f t="shared" si="0"/>
        <v>52.5</v>
      </c>
    </row>
    <row r="63" spans="1:24" ht="30.75">
      <c r="A63" s="45"/>
      <c r="G63" s="84"/>
      <c r="H63" s="84"/>
      <c r="I63" s="84"/>
      <c r="J63" s="84"/>
      <c r="K63" s="84"/>
      <c r="L63" s="84"/>
      <c r="M63" s="84"/>
      <c r="N63" s="3"/>
      <c r="O63" s="3"/>
      <c r="P63" s="15">
        <v>0.43</v>
      </c>
      <c r="Q63" s="15">
        <v>0.4</v>
      </c>
      <c r="R63" s="15" t="s">
        <v>79</v>
      </c>
      <c r="S63" s="3"/>
      <c r="W63" s="278">
        <v>0.55000000000000004</v>
      </c>
      <c r="X63">
        <f t="shared" si="0"/>
        <v>55.000000000000007</v>
      </c>
    </row>
    <row r="64" spans="1:24" ht="30.75">
      <c r="G64" s="84"/>
      <c r="H64" s="84"/>
      <c r="I64" s="84"/>
      <c r="J64" s="84"/>
      <c r="K64" s="84"/>
      <c r="L64" s="83"/>
      <c r="M64" s="83"/>
      <c r="N64" s="3"/>
      <c r="O64" s="3"/>
      <c r="P64" s="15">
        <v>0.44</v>
      </c>
      <c r="Q64" s="15">
        <v>0.4</v>
      </c>
      <c r="R64" s="15" t="s">
        <v>79</v>
      </c>
      <c r="S64" s="3"/>
      <c r="W64" s="278">
        <v>0.57499999999999996</v>
      </c>
      <c r="X64">
        <f t="shared" si="0"/>
        <v>57.499999999999993</v>
      </c>
    </row>
    <row r="65" spans="2:24" ht="30.75">
      <c r="G65" s="84"/>
      <c r="H65" s="84"/>
      <c r="I65" s="84"/>
      <c r="J65" s="84"/>
      <c r="K65" s="84"/>
      <c r="L65" s="83"/>
      <c r="M65" s="83"/>
      <c r="N65" s="3"/>
      <c r="O65" s="3"/>
      <c r="P65" s="15">
        <v>0.45</v>
      </c>
      <c r="Q65" s="15">
        <v>0.45</v>
      </c>
      <c r="R65" s="15" t="s">
        <v>83</v>
      </c>
      <c r="S65" s="3"/>
      <c r="W65" s="278">
        <v>0.6</v>
      </c>
      <c r="X65">
        <f t="shared" si="0"/>
        <v>60</v>
      </c>
    </row>
    <row r="66" spans="2:24" ht="30.75">
      <c r="G66" s="84"/>
      <c r="H66" s="84"/>
      <c r="I66" s="84"/>
      <c r="J66" s="84"/>
      <c r="K66" s="84"/>
      <c r="L66" s="83"/>
      <c r="M66" s="83"/>
      <c r="N66" s="3"/>
      <c r="O66" s="3"/>
      <c r="P66" s="15">
        <v>0.46</v>
      </c>
      <c r="Q66" s="15">
        <v>0.45</v>
      </c>
      <c r="R66" s="15" t="s">
        <v>83</v>
      </c>
      <c r="S66" s="3"/>
      <c r="W66" s="278">
        <v>0.625</v>
      </c>
      <c r="X66">
        <f t="shared" si="0"/>
        <v>62.5</v>
      </c>
    </row>
    <row r="67" spans="2:24" ht="30">
      <c r="I67" s="3"/>
      <c r="J67" s="31"/>
      <c r="K67" s="31"/>
      <c r="L67" s="31"/>
      <c r="M67" s="31"/>
      <c r="N67" s="3"/>
      <c r="O67" s="3"/>
      <c r="P67" s="15">
        <v>0.47499999999999998</v>
      </c>
      <c r="Q67" s="15">
        <v>0.47499999999999998</v>
      </c>
      <c r="R67" s="15" t="s">
        <v>83</v>
      </c>
      <c r="S67" s="3"/>
      <c r="W67" s="278">
        <v>0.65</v>
      </c>
      <c r="X67">
        <f t="shared" si="0"/>
        <v>65</v>
      </c>
    </row>
    <row r="68" spans="2:24" ht="30">
      <c r="I68" s="3"/>
      <c r="J68" s="3"/>
      <c r="K68" s="3"/>
      <c r="L68" s="3"/>
      <c r="M68" s="3"/>
      <c r="N68" s="3"/>
      <c r="O68" s="3"/>
      <c r="P68" s="15">
        <v>0.48</v>
      </c>
      <c r="Q68" s="15">
        <v>0.45</v>
      </c>
      <c r="R68" s="15" t="s">
        <v>83</v>
      </c>
      <c r="S68" s="3"/>
      <c r="W68" s="278">
        <v>0.67500000000000004</v>
      </c>
      <c r="X68">
        <f t="shared" si="0"/>
        <v>67.5</v>
      </c>
    </row>
    <row r="69" spans="2:24" ht="30">
      <c r="J69" s="3"/>
      <c r="K69" s="3"/>
      <c r="L69" s="3"/>
      <c r="M69" s="3"/>
      <c r="O69" s="3"/>
      <c r="P69" s="15">
        <v>0.49</v>
      </c>
      <c r="Q69" s="15">
        <v>0.45</v>
      </c>
      <c r="R69" s="15" t="s">
        <v>83</v>
      </c>
      <c r="S69" s="3"/>
      <c r="W69" s="278">
        <v>0.7</v>
      </c>
      <c r="X69">
        <f t="shared" si="0"/>
        <v>70</v>
      </c>
    </row>
    <row r="70" spans="2:24" ht="30">
      <c r="J70" s="3"/>
      <c r="K70" s="3"/>
      <c r="L70" s="3"/>
      <c r="M70" s="3"/>
      <c r="O70" s="3"/>
      <c r="P70" s="15">
        <v>0.5</v>
      </c>
      <c r="Q70" s="15">
        <v>0.5</v>
      </c>
      <c r="R70" s="15" t="s">
        <v>84</v>
      </c>
      <c r="S70" s="3"/>
      <c r="W70" s="278">
        <v>0.72499999999999998</v>
      </c>
      <c r="X70">
        <f t="shared" si="0"/>
        <v>72.5</v>
      </c>
    </row>
    <row r="71" spans="2:24" ht="30">
      <c r="J71" s="3"/>
      <c r="K71" s="3"/>
      <c r="L71" s="3"/>
      <c r="M71" s="3"/>
      <c r="O71" s="3"/>
      <c r="P71" s="15">
        <v>0.51</v>
      </c>
      <c r="Q71" s="15">
        <v>0.5</v>
      </c>
      <c r="R71" s="15" t="s">
        <v>84</v>
      </c>
      <c r="S71" s="3"/>
      <c r="W71" s="278">
        <v>0.75</v>
      </c>
      <c r="X71">
        <f t="shared" si="0"/>
        <v>75</v>
      </c>
    </row>
    <row r="72" spans="2:24" ht="30">
      <c r="J72" s="3"/>
      <c r="K72" s="3"/>
      <c r="L72" s="3"/>
      <c r="M72" s="3"/>
      <c r="O72" s="3"/>
      <c r="P72" s="15">
        <v>0.52500000000000002</v>
      </c>
      <c r="Q72" s="15">
        <v>0.52500000000000002</v>
      </c>
      <c r="R72" s="15" t="s">
        <v>84</v>
      </c>
      <c r="S72" s="3"/>
      <c r="W72" s="278">
        <v>0.77500000000000002</v>
      </c>
      <c r="X72">
        <f t="shared" si="0"/>
        <v>77.5</v>
      </c>
    </row>
    <row r="73" spans="2:24" ht="30">
      <c r="J73" s="3"/>
      <c r="K73" s="3"/>
      <c r="L73" s="3"/>
      <c r="M73" s="3"/>
      <c r="O73" s="3"/>
      <c r="P73" s="15">
        <v>0.53</v>
      </c>
      <c r="Q73" s="15">
        <v>0.5</v>
      </c>
      <c r="R73" s="15" t="s">
        <v>84</v>
      </c>
      <c r="S73" s="3"/>
      <c r="W73" s="278">
        <v>0.8</v>
      </c>
      <c r="X73">
        <f t="shared" si="0"/>
        <v>80</v>
      </c>
    </row>
    <row r="74" spans="2:24" ht="24" customHeight="1">
      <c r="G74" s="3"/>
      <c r="H74" s="3"/>
      <c r="O74" s="3"/>
      <c r="P74" s="15">
        <v>0.54</v>
      </c>
      <c r="Q74" s="15">
        <v>0.5</v>
      </c>
      <c r="R74" s="15" t="s">
        <v>84</v>
      </c>
      <c r="S74" s="3"/>
    </row>
    <row r="75" spans="2:24" ht="24" customHeight="1">
      <c r="G75" s="3"/>
      <c r="H75" s="3"/>
      <c r="I75" s="38"/>
      <c r="J75" s="24"/>
      <c r="K75" s="24"/>
      <c r="L75" s="24"/>
      <c r="M75" s="24"/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</row>
    <row r="76" spans="2:24" ht="24" customHeight="1">
      <c r="G76" s="30"/>
      <c r="H76" s="3"/>
      <c r="I76" s="38"/>
      <c r="J76" s="24"/>
      <c r="K76" s="24"/>
      <c r="L76" s="24"/>
      <c r="M76" s="24"/>
      <c r="N76" s="24"/>
      <c r="O76" s="3"/>
      <c r="P76" s="15">
        <v>0.56000000000000005</v>
      </c>
      <c r="Q76" s="15">
        <v>0.55000000000000004</v>
      </c>
      <c r="R76" s="15" t="s">
        <v>85</v>
      </c>
      <c r="S76" s="3"/>
    </row>
    <row r="77" spans="2:24" ht="24" customHeight="1">
      <c r="G77" s="25"/>
      <c r="H77" s="24"/>
      <c r="I77" s="24"/>
      <c r="J77" s="24"/>
      <c r="K77" s="24"/>
      <c r="L77" s="24"/>
      <c r="M77" s="24"/>
      <c r="N77" s="24"/>
      <c r="O77" s="3"/>
      <c r="P77" s="15">
        <v>0.57499999999999996</v>
      </c>
      <c r="Q77" s="15">
        <v>0.57499999999999996</v>
      </c>
      <c r="R77" s="15" t="s">
        <v>85</v>
      </c>
      <c r="S77" s="3"/>
    </row>
    <row r="78" spans="2:24" ht="24" customHeight="1">
      <c r="B78" s="24"/>
      <c r="C78" s="24"/>
      <c r="D78" s="39"/>
      <c r="E78" s="39"/>
      <c r="F78" s="39"/>
      <c r="G78" s="40"/>
      <c r="H78" s="39"/>
      <c r="I78" s="24"/>
      <c r="J78" s="24"/>
      <c r="K78" s="24"/>
      <c r="L78" s="24"/>
      <c r="M78" s="24"/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</row>
    <row r="79" spans="2:24" ht="24" customHeight="1">
      <c r="B79" s="26"/>
      <c r="C79" s="26"/>
      <c r="D79" s="41"/>
      <c r="E79" s="41"/>
      <c r="F79" s="41"/>
      <c r="G79" s="41"/>
      <c r="H79" s="41"/>
      <c r="I79" s="26"/>
      <c r="J79" s="26"/>
      <c r="K79" s="26"/>
      <c r="L79" s="26"/>
      <c r="M79" s="26"/>
      <c r="N79" s="26"/>
      <c r="O79" s="3"/>
      <c r="P79" s="15">
        <v>0.59</v>
      </c>
      <c r="Q79" s="15">
        <v>0.55000000000000004</v>
      </c>
      <c r="R79" s="15" t="s">
        <v>85</v>
      </c>
      <c r="S79" s="3"/>
    </row>
    <row r="80" spans="2:24" ht="24" customHeight="1">
      <c r="B80" s="26"/>
      <c r="C80" s="26"/>
      <c r="D80" s="42"/>
      <c r="E80" s="42"/>
      <c r="F80" s="42"/>
      <c r="G80" s="42"/>
      <c r="H80" s="42"/>
      <c r="I80" s="26"/>
      <c r="J80" s="26"/>
      <c r="K80" s="26"/>
      <c r="L80" s="26"/>
      <c r="M80" s="26"/>
      <c r="N80" s="26"/>
      <c r="O80" s="3"/>
      <c r="P80" s="27">
        <v>0.6</v>
      </c>
      <c r="Q80" s="15">
        <v>0.6</v>
      </c>
      <c r="R80" s="15" t="s">
        <v>86</v>
      </c>
      <c r="S80" s="3"/>
    </row>
    <row r="81" spans="2:23" ht="24" customHeight="1">
      <c r="P81" s="15">
        <v>0.61</v>
      </c>
      <c r="Q81" s="15">
        <v>0.6</v>
      </c>
      <c r="R81" s="15" t="s">
        <v>86</v>
      </c>
    </row>
    <row r="82" spans="2:23" ht="24" customHeight="1">
      <c r="P82" s="15">
        <v>0.625</v>
      </c>
      <c r="Q82" s="15">
        <v>0.625</v>
      </c>
      <c r="R82" s="15" t="s">
        <v>86</v>
      </c>
    </row>
    <row r="83" spans="2:23" ht="24" customHeight="1">
      <c r="P83" s="15">
        <v>0.63</v>
      </c>
      <c r="Q83" s="15">
        <v>0.6</v>
      </c>
      <c r="R83" s="15" t="s">
        <v>86</v>
      </c>
    </row>
    <row r="84" spans="2:23" ht="24" customHeight="1">
      <c r="P84" s="15">
        <v>0.64</v>
      </c>
      <c r="Q84" s="15">
        <v>0.65</v>
      </c>
      <c r="R84" s="15" t="s">
        <v>86</v>
      </c>
    </row>
    <row r="85" spans="2:23" ht="24" customHeight="1">
      <c r="P85" s="15">
        <v>0.65</v>
      </c>
      <c r="Q85" s="15">
        <v>0.65</v>
      </c>
      <c r="R85" s="15" t="s">
        <v>87</v>
      </c>
    </row>
    <row r="86" spans="2:23" ht="24" customHeight="1">
      <c r="B86" s="3"/>
      <c r="C86" s="3"/>
      <c r="D86" s="3"/>
      <c r="E86" s="3"/>
      <c r="F86" s="3"/>
      <c r="P86" s="15">
        <v>0.66</v>
      </c>
      <c r="Q86" s="15">
        <v>0.65</v>
      </c>
      <c r="R86" s="15" t="s">
        <v>87</v>
      </c>
    </row>
    <row r="87" spans="2:23" ht="24" customHeight="1">
      <c r="B87" s="3"/>
      <c r="C87" s="3"/>
      <c r="D87" s="3"/>
      <c r="E87" s="3"/>
      <c r="F87" s="3"/>
      <c r="H87" s="3"/>
      <c r="I87" s="3"/>
      <c r="J87" s="3"/>
      <c r="K87" s="3"/>
      <c r="L87" s="3"/>
      <c r="M87" s="3"/>
      <c r="N87" s="3"/>
      <c r="P87" s="15">
        <v>0.67500000000000004</v>
      </c>
      <c r="Q87" s="15">
        <v>0.67500000000000004</v>
      </c>
      <c r="R87" s="15" t="s">
        <v>87</v>
      </c>
      <c r="U87" t="str">
        <f>"@"&amp;K22/100</f>
        <v>@0.15</v>
      </c>
    </row>
    <row r="88" spans="2:23" ht="24" customHeight="1">
      <c r="B88" s="3"/>
      <c r="C88" s="3"/>
      <c r="D88" s="3"/>
      <c r="F88" s="3"/>
      <c r="H88" s="3"/>
      <c r="I88" s="23"/>
      <c r="K88" s="3"/>
      <c r="L88" s="3"/>
      <c r="M88" s="3"/>
      <c r="N88" s="3"/>
      <c r="P88" s="15">
        <v>0.68</v>
      </c>
      <c r="Q88" s="15">
        <v>0.65</v>
      </c>
      <c r="R88" s="15" t="s">
        <v>87</v>
      </c>
      <c r="U88" t="str">
        <f>"@"&amp;K23/100</f>
        <v>@0.2</v>
      </c>
    </row>
    <row r="89" spans="2:23" ht="24" customHeight="1"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P89" s="15">
        <v>0.69</v>
      </c>
      <c r="Q89" s="15">
        <v>0.65</v>
      </c>
      <c r="R89" s="15" t="s">
        <v>87</v>
      </c>
      <c r="U89" t="s">
        <v>936</v>
      </c>
    </row>
    <row r="90" spans="2:23" ht="24" customHeight="1">
      <c r="B90" s="1442"/>
      <c r="C90" s="1442"/>
      <c r="D90" s="1442"/>
      <c r="E90" s="1442"/>
      <c r="F90" s="1442"/>
      <c r="H90" s="3"/>
      <c r="I90" s="3"/>
      <c r="J90" s="3"/>
      <c r="K90" s="3"/>
      <c r="L90" s="3"/>
      <c r="M90" s="3"/>
      <c r="N90" s="3"/>
      <c r="P90" s="15">
        <v>0.7</v>
      </c>
      <c r="Q90" s="15">
        <v>0.7</v>
      </c>
      <c r="R90" s="15" t="s">
        <v>88</v>
      </c>
    </row>
    <row r="91" spans="2:23" ht="24" customHeight="1">
      <c r="B91" s="1442"/>
      <c r="C91" s="1442"/>
      <c r="D91" s="1442"/>
      <c r="E91" s="1442"/>
      <c r="F91" s="1442"/>
      <c r="H91" s="3"/>
      <c r="I91" s="3"/>
      <c r="J91" s="3"/>
      <c r="K91" s="3"/>
      <c r="L91" s="3"/>
      <c r="M91" s="3"/>
      <c r="N91" s="3"/>
      <c r="P91" s="15">
        <v>0.71</v>
      </c>
      <c r="Q91" s="15">
        <v>0.71</v>
      </c>
      <c r="R91" s="15" t="s">
        <v>88</v>
      </c>
    </row>
    <row r="92" spans="2:23" ht="24" customHeight="1">
      <c r="H92" s="1442"/>
      <c r="I92" s="1442"/>
      <c r="J92" s="1442"/>
      <c r="K92" s="1442"/>
      <c r="L92" s="1442"/>
      <c r="M92" s="1442"/>
      <c r="N92" s="1442"/>
      <c r="P92" s="15">
        <v>0.72499999999999998</v>
      </c>
      <c r="Q92" s="15">
        <v>0.72499999999999998</v>
      </c>
      <c r="R92" s="15" t="s">
        <v>88</v>
      </c>
      <c r="U92">
        <v>0</v>
      </c>
      <c r="W92" t="e">
        <v>#VALUE!</v>
      </c>
    </row>
    <row r="93" spans="2:23" ht="24" customHeight="1">
      <c r="P93" s="15">
        <v>0.73</v>
      </c>
      <c r="Q93" s="15">
        <v>0.73</v>
      </c>
      <c r="R93" s="15" t="s">
        <v>88</v>
      </c>
      <c r="U93">
        <f>V2*100</f>
        <v>100</v>
      </c>
      <c r="W93">
        <f>V2*100</f>
        <v>100</v>
      </c>
    </row>
    <row r="94" spans="2:23" ht="24" customHeight="1">
      <c r="P94" s="15">
        <v>0.74</v>
      </c>
      <c r="Q94" s="15">
        <v>0.74</v>
      </c>
      <c r="R94" s="15" t="s">
        <v>88</v>
      </c>
      <c r="U94">
        <f>U92*U93</f>
        <v>0</v>
      </c>
      <c r="W94" t="e">
        <f>W92*W93</f>
        <v>#VALUE!</v>
      </c>
    </row>
    <row r="95" spans="2:23" ht="24" customHeight="1">
      <c r="P95" s="15">
        <v>0.75</v>
      </c>
      <c r="Q95" s="15">
        <v>0.75</v>
      </c>
      <c r="R95" s="15" t="s">
        <v>89</v>
      </c>
      <c r="U95">
        <f>K22</f>
        <v>15</v>
      </c>
      <c r="W95">
        <f>K23</f>
        <v>20</v>
      </c>
    </row>
    <row r="96" spans="2:23" ht="24" customHeight="1">
      <c r="P96" s="15">
        <v>0.76</v>
      </c>
      <c r="Q96" s="15">
        <v>0.76</v>
      </c>
      <c r="R96" s="15" t="s">
        <v>89</v>
      </c>
      <c r="U96">
        <f>U94/U95</f>
        <v>0</v>
      </c>
      <c r="W96" t="e">
        <f>W94/W95</f>
        <v>#VALUE!</v>
      </c>
    </row>
    <row r="97" spans="16:18" ht="24" customHeight="1">
      <c r="P97" s="15">
        <v>0.77500000000000002</v>
      </c>
      <c r="Q97" s="15">
        <v>0.77500000000000002</v>
      </c>
      <c r="R97" s="15" t="s">
        <v>89</v>
      </c>
    </row>
    <row r="98" spans="16:18" ht="24" customHeight="1">
      <c r="P98" s="15">
        <v>0.78</v>
      </c>
      <c r="Q98" s="15">
        <v>0.78</v>
      </c>
      <c r="R98" s="15" t="s">
        <v>89</v>
      </c>
    </row>
    <row r="99" spans="16:18" ht="24" customHeight="1">
      <c r="P99" s="15">
        <v>0.79</v>
      </c>
      <c r="Q99" s="15">
        <v>0.79</v>
      </c>
      <c r="R99" s="15" t="s">
        <v>89</v>
      </c>
    </row>
    <row r="100" spans="16:18" ht="24" customHeight="1">
      <c r="P100" s="15">
        <v>0.8</v>
      </c>
      <c r="Q100" s="15">
        <v>0.8</v>
      </c>
      <c r="R100" s="15" t="s">
        <v>90</v>
      </c>
    </row>
    <row r="101" spans="16:18" ht="24" customHeight="1"/>
  </sheetData>
  <sheetProtection algorithmName="SHA-512" hashValue="cQeTfwdHDWCMJngcdLIynVAqPoBNT6uFuL+7URyvQ7bBbieg5J5tljhqodWsA5cuK80NH3up5itX6dM54n3wSA==" saltValue="mYVFvgFfgPSd/A+wtEnMbw==" spinCount="100000" sheet="1" objects="1" scenarios="1"/>
  <mergeCells count="27">
    <mergeCell ref="H92:N92"/>
    <mergeCell ref="B90:F90"/>
    <mergeCell ref="G22:H22"/>
    <mergeCell ref="G23:H23"/>
    <mergeCell ref="K22:M22"/>
    <mergeCell ref="K23:M23"/>
    <mergeCell ref="I22:J22"/>
    <mergeCell ref="I23:J23"/>
    <mergeCell ref="B2:M2"/>
    <mergeCell ref="B8:B10"/>
    <mergeCell ref="C12:I12"/>
    <mergeCell ref="G14:H14"/>
    <mergeCell ref="B91:F91"/>
    <mergeCell ref="K17:L17"/>
    <mergeCell ref="B18:C20"/>
    <mergeCell ref="M18:M20"/>
    <mergeCell ref="K21:M21"/>
    <mergeCell ref="I21:J21"/>
    <mergeCell ref="AA25:AC25"/>
    <mergeCell ref="AA26:AA27"/>
    <mergeCell ref="AB26:AB27"/>
    <mergeCell ref="AC26:AC27"/>
    <mergeCell ref="P15:Q15"/>
    <mergeCell ref="P16:Q16"/>
    <mergeCell ref="P17:Q17"/>
    <mergeCell ref="P18:Q18"/>
    <mergeCell ref="W16:X16"/>
  </mergeCells>
  <conditionalFormatting sqref="D19">
    <cfRule type="cellIs" dxfId="1047" priority="13" stopIfTrue="1" operator="equal">
      <formula>"Try Depth again"</formula>
    </cfRule>
  </conditionalFormatting>
  <conditionalFormatting sqref="R15:T18">
    <cfRule type="cellIs" dxfId="1046" priority="1" operator="equal">
      <formula>"Error"</formula>
    </cfRule>
  </conditionalFormatting>
  <dataValidations count="3">
    <dataValidation type="list" allowBlank="1" showInputMessage="1" showErrorMessage="1" sqref="E28" xr:uid="{408BF687-31A1-4902-9136-0724BEBFC0AC}">
      <formula1>$P$10:$P$12</formula1>
    </dataValidation>
    <dataValidation type="list" allowBlank="1" showInputMessage="1" showErrorMessage="1" sqref="I22:I23" xr:uid="{D1E5A351-DD21-4B41-9DB4-3DF2DC62DF25}">
      <formula1>$W$29:$W$36</formula1>
    </dataValidation>
    <dataValidation type="list" allowBlank="1" showInputMessage="1" showErrorMessage="1" sqref="K22:K23" xr:uid="{0C32E839-9D7E-41C3-9586-365C074EF1E3}">
      <formula1>$X$38:$X$73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30393B-29C2-42A7-A09E-3A8EFA03ACA5}">
  <sheetPr codeName="Sheet4">
    <tabColor rgb="FF92D050"/>
  </sheetPr>
  <dimension ref="B1:P50"/>
  <sheetViews>
    <sheetView showGridLines="0" zoomScale="70" zoomScaleNormal="70" workbookViewId="0">
      <selection activeCell="T47" sqref="T47"/>
    </sheetView>
  </sheetViews>
  <sheetFormatPr defaultRowHeight="25.5" customHeight="1"/>
  <cols>
    <col min="5" max="5" width="9.5546875" bestFit="1" customWidth="1"/>
    <col min="13" max="13" width="9.88671875" customWidth="1"/>
  </cols>
  <sheetData>
    <row r="1" spans="2:16" ht="25.5" customHeight="1" thickBot="1"/>
    <row r="2" spans="2:16" ht="61.5" customHeight="1">
      <c r="B2" s="1457" t="s">
        <v>208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</row>
    <row r="3" spans="2:16" ht="25.5" customHeight="1" thickBot="1"/>
    <row r="4" spans="2:16" ht="25.5" customHeight="1">
      <c r="B4" s="1591" t="s">
        <v>209</v>
      </c>
      <c r="C4" s="1592"/>
      <c r="D4" s="1592"/>
      <c r="E4" s="1593"/>
      <c r="K4" s="1585" t="s">
        <v>217</v>
      </c>
      <c r="L4" s="1586"/>
      <c r="M4" s="1586"/>
      <c r="N4" s="1587"/>
    </row>
    <row r="5" spans="2:16" ht="25.5" customHeight="1" thickBot="1">
      <c r="B5" s="1594"/>
      <c r="C5" s="1595"/>
      <c r="D5" s="1595"/>
      <c r="E5" s="1596"/>
      <c r="K5" s="1588"/>
      <c r="L5" s="1589"/>
      <c r="M5" s="1589"/>
      <c r="N5" s="1590"/>
    </row>
    <row r="6" spans="2:16" ht="25.5" customHeight="1">
      <c r="B6" s="110" t="s">
        <v>210</v>
      </c>
      <c r="C6" s="117">
        <f>'CANTILEVER SLAB (WSD)'!E45</f>
        <v>340</v>
      </c>
      <c r="D6" s="77" t="s">
        <v>68</v>
      </c>
      <c r="E6" s="110" t="s">
        <v>211</v>
      </c>
      <c r="F6" s="117">
        <f>'CANTILEVER SLAB (WSD)'!E22</f>
        <v>1.25</v>
      </c>
      <c r="G6" t="s">
        <v>21</v>
      </c>
      <c r="K6" s="110" t="s">
        <v>210</v>
      </c>
      <c r="L6" s="117">
        <f>'CANTILEVER SLAB (USD)'!E44</f>
        <v>506</v>
      </c>
      <c r="M6" s="77" t="s">
        <v>68</v>
      </c>
      <c r="N6" s="110" t="s">
        <v>211</v>
      </c>
      <c r="O6" s="117">
        <f>'CANTILEVER SLAB (USD)'!E22</f>
        <v>1.25</v>
      </c>
      <c r="P6" t="s">
        <v>21</v>
      </c>
    </row>
    <row r="7" spans="2:16" ht="25.5" customHeight="1" thickBot="1"/>
    <row r="8" spans="2:16" ht="25.5" customHeight="1">
      <c r="C8" s="119" t="s">
        <v>212</v>
      </c>
      <c r="D8" s="120" t="s">
        <v>213</v>
      </c>
      <c r="E8" s="121" t="s">
        <v>214</v>
      </c>
      <c r="L8" s="119" t="s">
        <v>212</v>
      </c>
      <c r="M8" s="120" t="s">
        <v>213</v>
      </c>
      <c r="N8" s="121" t="s">
        <v>214</v>
      </c>
    </row>
    <row r="9" spans="2:16" ht="25.5" customHeight="1">
      <c r="C9" s="122">
        <v>0</v>
      </c>
      <c r="D9" s="118">
        <f>$C$6*C9</f>
        <v>0</v>
      </c>
      <c r="E9" s="123">
        <f>-($C$6*C9^2)/2</f>
        <v>0</v>
      </c>
      <c r="L9" s="122">
        <v>0</v>
      </c>
      <c r="M9" s="118">
        <f>$L$6*L9</f>
        <v>0</v>
      </c>
      <c r="N9" s="123">
        <f>-($L$6*L9^2)/2</f>
        <v>0</v>
      </c>
    </row>
    <row r="10" spans="2:16" ht="25.5" customHeight="1">
      <c r="C10" s="124">
        <f>(F6)/4</f>
        <v>0.3125</v>
      </c>
      <c r="D10" s="118">
        <f>$C$6*C10</f>
        <v>106.25</v>
      </c>
      <c r="E10" s="123">
        <f>-($C$6*C10^2)/2</f>
        <v>-16.6015625</v>
      </c>
      <c r="L10" s="124">
        <f>(O6)/4</f>
        <v>0.3125</v>
      </c>
      <c r="M10" s="118">
        <f>$L$6*L10</f>
        <v>158.125</v>
      </c>
      <c r="N10" s="123">
        <f>-($L$6*L10^2)/2</f>
        <v>-24.70703125</v>
      </c>
    </row>
    <row r="11" spans="2:16" ht="25.5" customHeight="1">
      <c r="C11" s="124">
        <f>F6/2</f>
        <v>0.625</v>
      </c>
      <c r="D11" s="118">
        <f>$C$6*C11</f>
        <v>212.5</v>
      </c>
      <c r="E11" s="123">
        <f>-($C$6*C11^2)/2</f>
        <v>-66.40625</v>
      </c>
      <c r="L11" s="124">
        <f>O6/2</f>
        <v>0.625</v>
      </c>
      <c r="M11" s="118">
        <f>$L$6*L11</f>
        <v>316.25</v>
      </c>
      <c r="N11" s="123">
        <f>-($L$6*L11^2)/2</f>
        <v>-98.828125</v>
      </c>
    </row>
    <row r="12" spans="2:16" ht="25.5" customHeight="1">
      <c r="C12" s="124">
        <f>(F6*3)/4</f>
        <v>0.9375</v>
      </c>
      <c r="D12" s="118">
        <f>$C$6*C12</f>
        <v>318.75</v>
      </c>
      <c r="E12" s="123">
        <f>-($C$6*C12^2)/2</f>
        <v>-149.4140625</v>
      </c>
      <c r="L12" s="124">
        <f>(O6*3)/4</f>
        <v>0.9375</v>
      </c>
      <c r="M12" s="118">
        <f>$L$6*L12</f>
        <v>474.375</v>
      </c>
      <c r="N12" s="123">
        <f>-($L$6*L12^2)/2</f>
        <v>-222.36328125</v>
      </c>
    </row>
    <row r="13" spans="2:16" ht="25.5" customHeight="1" thickBot="1">
      <c r="C13" s="125">
        <f>F6</f>
        <v>1.25</v>
      </c>
      <c r="D13" s="126">
        <f>$C$6*C13</f>
        <v>425</v>
      </c>
      <c r="E13" s="127">
        <f>-($C$6*C13^2)/2</f>
        <v>-265.625</v>
      </c>
      <c r="L13" s="125">
        <f>O6</f>
        <v>1.25</v>
      </c>
      <c r="M13" s="126">
        <f>$L$6*L13</f>
        <v>632.5</v>
      </c>
      <c r="N13" s="127">
        <f>-($L$6*L13^2)/2</f>
        <v>-395.3125</v>
      </c>
    </row>
    <row r="15" spans="2:16" ht="25.5" customHeight="1" thickBot="1"/>
    <row r="16" spans="2:16" ht="25.5" customHeight="1">
      <c r="C16" s="1597" t="s">
        <v>215</v>
      </c>
      <c r="D16" s="1598"/>
      <c r="E16" s="1598"/>
      <c r="F16" s="1599"/>
    </row>
    <row r="17" spans="3:16" ht="25.5" customHeight="1" thickBot="1">
      <c r="C17" s="1600"/>
      <c r="D17" s="1601"/>
      <c r="E17" s="1601"/>
      <c r="F17" s="1602"/>
    </row>
    <row r="20" spans="3:16" ht="25.5" customHeight="1" thickBot="1"/>
    <row r="21" spans="3:16" ht="25.5" customHeight="1" thickBot="1">
      <c r="C21" s="1577" t="s">
        <v>216</v>
      </c>
      <c r="D21" s="1578"/>
      <c r="O21" s="1575" t="s">
        <v>284</v>
      </c>
      <c r="P21" s="1576"/>
    </row>
    <row r="44" spans="2:4" ht="25.5" customHeight="1" thickBot="1"/>
    <row r="45" spans="2:4" ht="25.5" customHeight="1">
      <c r="B45" s="1579" t="s">
        <v>218</v>
      </c>
      <c r="C45" s="1580"/>
      <c r="D45" s="1581"/>
    </row>
    <row r="46" spans="2:4" ht="25.5" customHeight="1" thickBot="1">
      <c r="B46" s="1582"/>
      <c r="C46" s="1583"/>
      <c r="D46" s="1584"/>
    </row>
    <row r="49" spans="3:16" ht="25.5" customHeight="1" thickBot="1"/>
    <row r="50" spans="3:16" ht="25.5" customHeight="1" thickBot="1">
      <c r="C50" s="1577" t="s">
        <v>216</v>
      </c>
      <c r="D50" s="1578"/>
      <c r="O50" s="1575" t="s">
        <v>284</v>
      </c>
      <c r="P50" s="1576"/>
    </row>
  </sheetData>
  <sheetProtection algorithmName="SHA-512" hashValue="PNyCCZtP1U4HzJNob+60ziXVtfTmzmENH9Bn+mrDlJQa6sHoOquMFDkMxJ9Qj5klVYsSlaw0G2ZcPRrDlCyQlQ==" saltValue="o4JNmJOcQojMaLL+vzA+7w==" spinCount="100000" sheet="1" objects="1" scenarios="1"/>
  <mergeCells count="9">
    <mergeCell ref="O50:P50"/>
    <mergeCell ref="C50:D50"/>
    <mergeCell ref="B45:D46"/>
    <mergeCell ref="B2:M2"/>
    <mergeCell ref="C21:D21"/>
    <mergeCell ref="O21:P21"/>
    <mergeCell ref="K4:N5"/>
    <mergeCell ref="B4:E5"/>
    <mergeCell ref="C16:F1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6D522-4E94-4A23-9FDF-B83B992F53D4}">
  <sheetPr codeName="Sheet5">
    <tabColor rgb="FF92D050"/>
  </sheetPr>
  <dimension ref="A1:AS121"/>
  <sheetViews>
    <sheetView showGridLines="0" zoomScale="55" zoomScaleNormal="55" workbookViewId="0">
      <selection activeCell="N31" sqref="N31"/>
    </sheetView>
  </sheetViews>
  <sheetFormatPr defaultColWidth="10.6640625" defaultRowHeight="15"/>
  <cols>
    <col min="2" max="2" width="13" customWidth="1"/>
    <col min="3" max="3" width="35.21875" customWidth="1"/>
    <col min="4" max="4" width="8.44140625" customWidth="1"/>
    <col min="5" max="5" width="11.21875" customWidth="1"/>
    <col min="6" max="6" width="10.6640625" customWidth="1"/>
    <col min="7" max="7" width="13.33203125" customWidth="1"/>
    <col min="8" max="8" width="20.44140625" customWidth="1"/>
    <col min="9" max="9" width="15.21875" customWidth="1"/>
    <col min="10" max="10" width="6.88671875" customWidth="1"/>
    <col min="11" max="11" width="13.21875" customWidth="1"/>
    <col min="12" max="12" width="11.109375" customWidth="1"/>
    <col min="13" max="13" width="11" customWidth="1"/>
    <col min="14" max="14" width="27.77734375" customWidth="1"/>
    <col min="15" max="15" width="10.77734375" hidden="1" customWidth="1"/>
    <col min="16" max="16" width="17.88671875" hidden="1" customWidth="1"/>
    <col min="17" max="17" width="21.5546875" hidden="1" customWidth="1"/>
    <col min="18" max="18" width="14.77734375" hidden="1" customWidth="1"/>
    <col min="19" max="19" width="19.21875" hidden="1" customWidth="1"/>
    <col min="20" max="20" width="26.5546875" hidden="1" customWidth="1"/>
    <col min="21" max="21" width="16.44140625" hidden="1" customWidth="1"/>
    <col min="22" max="22" width="6.21875" hidden="1" customWidth="1"/>
    <col min="23" max="23" width="20.77734375" hidden="1" customWidth="1"/>
    <col min="24" max="24" width="4.44140625" hidden="1" customWidth="1"/>
    <col min="25" max="25" width="4.21875" hidden="1" customWidth="1"/>
    <col min="26" max="26" width="2.21875" hidden="1" customWidth="1"/>
    <col min="27" max="27" width="3.77734375" hidden="1" customWidth="1"/>
    <col min="28" max="28" width="4.6640625" hidden="1" customWidth="1"/>
    <col min="29" max="29" width="5.44140625" hidden="1" customWidth="1"/>
    <col min="30" max="30" width="6.77734375" hidden="1" customWidth="1"/>
    <col min="31" max="31" width="11.5546875" hidden="1" customWidth="1"/>
    <col min="32" max="32" width="5.6640625" hidden="1" customWidth="1"/>
    <col min="33" max="33" width="4.6640625" hidden="1" customWidth="1"/>
    <col min="34" max="34" width="6.6640625" hidden="1" customWidth="1"/>
    <col min="35" max="35" width="9.77734375" hidden="1" customWidth="1"/>
    <col min="36" max="36" width="7.77734375" hidden="1" customWidth="1"/>
    <col min="37" max="37" width="13.21875" hidden="1" customWidth="1"/>
    <col min="38" max="38" width="8.44140625" hidden="1" customWidth="1"/>
    <col min="39" max="39" width="12.5546875" hidden="1" customWidth="1"/>
    <col min="40" max="40" width="6.88671875" hidden="1" customWidth="1"/>
    <col min="41" max="41" width="9.109375" hidden="1" customWidth="1"/>
    <col min="42" max="42" width="5.77734375" hidden="1" customWidth="1"/>
    <col min="43" max="43" width="32.88671875" customWidth="1"/>
    <col min="44" max="44" width="27" customWidth="1"/>
    <col min="45" max="45" width="15.33203125" customWidth="1"/>
  </cols>
  <sheetData>
    <row r="1" spans="2:32" ht="21" thickBot="1">
      <c r="P1" s="1" t="s">
        <v>0</v>
      </c>
      <c r="Q1" s="2">
        <v>22</v>
      </c>
    </row>
    <row r="2" spans="2:32" ht="70.5">
      <c r="B2" s="1457" t="s">
        <v>129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 t="str">
        <f>IF(O13=O13," RB"&amp;I25&amp;" มม. "&amp;M60&amp;"ม.")</f>
        <v xml:space="preserve"> RB9 มม. @0.25ม.</v>
      </c>
      <c r="T2" t="str">
        <f>IF(C20=1,S2,IF(C20=2,"",IF(C20=3,"",)))</f>
        <v/>
      </c>
      <c r="U2" t="str">
        <f>IF(C20=1,"",IF(C20=2,S2,IF(C20=3,"",)))</f>
        <v xml:space="preserve"> RB9 มม. @0.25ม.</v>
      </c>
    </row>
    <row r="3" spans="2:32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str">
        <f>IF(E31=O13," RB"&amp;I22&amp;"มม. "&amp;G53&amp;"ม."," DB"&amp;I22&amp;"มม. "&amp;G53&amp;"ม.")</f>
        <v xml:space="preserve"> RB9มม. @0.09ม.</v>
      </c>
      <c r="T3" t="str">
        <f>IF(C20=1,S4,IF(C20=2," ",IF(C20=3," ",)))</f>
        <v xml:space="preserve"> </v>
      </c>
      <c r="U3" t="str">
        <f>IF(C20=1," ",IF(C20=2,S3,IF(C20=3," ",)))</f>
        <v xml:space="preserve"> RB9มม. @0.09ม.</v>
      </c>
    </row>
    <row r="4" spans="2:32" ht="34.5">
      <c r="B4" s="158"/>
      <c r="C4" s="164"/>
      <c r="D4" s="164"/>
      <c r="E4" s="165"/>
      <c r="F4" s="164"/>
      <c r="G4" s="164"/>
      <c r="H4" s="164"/>
      <c r="I4" s="166"/>
      <c r="J4" s="167"/>
      <c r="K4" s="164"/>
      <c r="L4" s="164"/>
      <c r="M4" s="159"/>
      <c r="P4" s="1" t="s">
        <v>4</v>
      </c>
      <c r="Q4" s="7">
        <v>0.92</v>
      </c>
      <c r="R4" s="3" t="s">
        <v>2</v>
      </c>
      <c r="S4" s="3" t="str">
        <f>IF(E31=O14," RB"&amp;I24&amp;"มม. "&amp;G59&amp;"ม."," DB"&amp;I24&amp;"มม. "&amp;G59&amp;"ม.")</f>
        <v xml:space="preserve"> RB9มม. @0.125ม.</v>
      </c>
      <c r="T4" t="str">
        <f>IF(C20=1,U14,IF(C20=2,"",IF(C20=3,"",)))</f>
        <v/>
      </c>
      <c r="U4" t="str">
        <f>IF(C20=1," ",IF(C20=2,S4,IF(C20=3," ",)))</f>
        <v xml:space="preserve"> RB9มม. @0.125ม.</v>
      </c>
    </row>
    <row r="5" spans="2:32" ht="34.5" customHeight="1">
      <c r="B5" s="1649" t="e" vm="1">
        <f>VLOOKUP(C20,V5:AF32,2,FALSE)</f>
        <v>#VALUE!</v>
      </c>
      <c r="C5" s="1650"/>
      <c r="D5" s="1650"/>
      <c r="E5" s="1650"/>
      <c r="F5" s="1650"/>
      <c r="G5" s="1650"/>
      <c r="H5" s="1650"/>
      <c r="I5" s="1650"/>
      <c r="J5" s="1650"/>
      <c r="K5" s="1650"/>
      <c r="L5" s="1650"/>
      <c r="M5" s="1651"/>
      <c r="P5" s="1" t="s">
        <v>5</v>
      </c>
      <c r="Q5" s="2">
        <v>0.09</v>
      </c>
      <c r="R5" s="3" t="s">
        <v>2</v>
      </c>
      <c r="S5" s="3" t="str">
        <f>IF(E31=O13," RB"&amp;I23&amp;"มม. "&amp;M53&amp;"ม."," DB"&amp;I23&amp;"มม. "&amp;M53&amp;"ม.")</f>
        <v xml:space="preserve"> RB9มม. @0.225ม.</v>
      </c>
      <c r="T5" t="str">
        <f>IF(C20=1,U16,IF(C20=2,"",IF(C20=3,"",)))</f>
        <v/>
      </c>
      <c r="U5" t="str">
        <f>IF(C20=1," ",IF(C20=2,S5,IF(C20=3," ",)))</f>
        <v xml:space="preserve"> RB9มม. @0.225ม.</v>
      </c>
      <c r="V5" s="1309">
        <v>1</v>
      </c>
      <c r="W5" s="1309" t="e" vm="2">
        <v>#VALUE!</v>
      </c>
      <c r="X5" s="1309"/>
      <c r="Y5" s="1309"/>
      <c r="Z5" s="1309"/>
      <c r="AA5" s="1309"/>
      <c r="AB5" s="1309"/>
      <c r="AC5" s="1309"/>
      <c r="AD5" s="1309"/>
      <c r="AE5" s="1309"/>
      <c r="AF5" s="1309"/>
    </row>
    <row r="6" spans="2:32" ht="34.5" customHeight="1">
      <c r="B6" s="1649"/>
      <c r="C6" s="1650"/>
      <c r="D6" s="1650"/>
      <c r="E6" s="1650"/>
      <c r="F6" s="1650"/>
      <c r="G6" s="1650"/>
      <c r="H6" s="1650"/>
      <c r="I6" s="1650"/>
      <c r="J6" s="1650"/>
      <c r="K6" s="1650"/>
      <c r="L6" s="1650"/>
      <c r="M6" s="1651"/>
      <c r="P6" s="1" t="s">
        <v>6</v>
      </c>
      <c r="Q6" s="7">
        <v>0.05</v>
      </c>
      <c r="R6" s="3" t="s">
        <v>2</v>
      </c>
      <c r="S6" s="3" t="str">
        <f>IF(C20=1,"",IF(C20=2,S5,IF(C20=3,"",)))</f>
        <v xml:space="preserve"> RB9มม. @0.225ม.</v>
      </c>
      <c r="T6" t="str">
        <f>IF(C20=1,U18,IF(C20=2,"",IF(C20=3,"",)))</f>
        <v/>
      </c>
      <c r="U6" t="str">
        <f>IF(C20=1,"",IF(C20=2,U14,IF(C20=3,"",)))</f>
        <v>0.1   m</v>
      </c>
      <c r="V6" s="1309"/>
      <c r="W6" s="1309"/>
      <c r="X6" s="1309"/>
      <c r="Y6" s="1309"/>
      <c r="Z6" s="1309"/>
      <c r="AA6" s="1309"/>
      <c r="AB6" s="1309"/>
      <c r="AC6" s="1309"/>
      <c r="AD6" s="1309"/>
      <c r="AE6" s="1309"/>
      <c r="AF6" s="1309"/>
    </row>
    <row r="7" spans="2:32" ht="34.5" customHeight="1">
      <c r="B7" s="1649"/>
      <c r="C7" s="1650"/>
      <c r="D7" s="1650"/>
      <c r="E7" s="1650"/>
      <c r="F7" s="1650"/>
      <c r="G7" s="1650"/>
      <c r="H7" s="1650"/>
      <c r="I7" s="1650"/>
      <c r="J7" s="1650"/>
      <c r="K7" s="1650"/>
      <c r="L7" s="1650"/>
      <c r="M7" s="1651"/>
      <c r="P7" s="1" t="s">
        <v>7</v>
      </c>
      <c r="Q7" s="7">
        <v>0.7</v>
      </c>
      <c r="R7" s="3" t="s">
        <v>2</v>
      </c>
      <c r="S7" s="3"/>
      <c r="U7" t="str">
        <f>IF(C20=1,"",IF(C20=2,U18,IF(C20=3,"",)))</f>
        <v>3.25   m</v>
      </c>
      <c r="V7" s="1309"/>
      <c r="W7" s="1309"/>
      <c r="X7" s="1309"/>
      <c r="Y7" s="1309"/>
      <c r="Z7" s="1309"/>
      <c r="AA7" s="1309"/>
      <c r="AB7" s="1309"/>
      <c r="AC7" s="1309"/>
      <c r="AD7" s="1309"/>
      <c r="AE7" s="1309"/>
      <c r="AF7" s="1309"/>
    </row>
    <row r="8" spans="2:32" ht="34.5" customHeight="1">
      <c r="B8" s="1649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1"/>
      <c r="U8" t="str">
        <f>IF(C20=1,"",IF(C20=2,U16,IF(C20=3,"",)))</f>
        <v>0.813   m</v>
      </c>
      <c r="V8" s="1309"/>
      <c r="W8" s="1309"/>
      <c r="X8" s="1309"/>
      <c r="Y8" s="1309"/>
      <c r="Z8" s="1309"/>
      <c r="AA8" s="1309"/>
      <c r="AB8" s="1309"/>
      <c r="AC8" s="1309"/>
      <c r="AD8" s="1309"/>
      <c r="AE8" s="1309"/>
      <c r="AF8" s="1309"/>
    </row>
    <row r="9" spans="2:32" ht="34.5" customHeight="1">
      <c r="B9" s="1649"/>
      <c r="C9" s="1650"/>
      <c r="D9" s="1650"/>
      <c r="E9" s="1650"/>
      <c r="F9" s="1650"/>
      <c r="G9" s="1650"/>
      <c r="H9" s="1650"/>
      <c r="I9" s="1650"/>
      <c r="J9" s="1650"/>
      <c r="K9" s="1650"/>
      <c r="L9" s="1650"/>
      <c r="M9" s="1651"/>
      <c r="O9" s="3"/>
      <c r="P9" s="11" t="s">
        <v>8</v>
      </c>
      <c r="Q9" s="11" t="s">
        <v>9</v>
      </c>
      <c r="R9" s="11" t="s">
        <v>10</v>
      </c>
      <c r="S9" s="11" t="s">
        <v>11</v>
      </c>
      <c r="U9" t="str">
        <f>IF(C20=1,"",IF(C20=2,U20,IF(C20=3,"",)))</f>
        <v>1.084   m</v>
      </c>
      <c r="V9" s="1309"/>
      <c r="W9" s="1309"/>
      <c r="X9" s="1309"/>
      <c r="Y9" s="1309"/>
      <c r="Z9" s="1309"/>
      <c r="AA9" s="1309"/>
      <c r="AB9" s="1309"/>
      <c r="AC9" s="1309"/>
      <c r="AD9" s="1309"/>
      <c r="AE9" s="1309"/>
      <c r="AF9" s="1309"/>
    </row>
    <row r="10" spans="2:32" ht="34.5" customHeight="1">
      <c r="B10" s="1649"/>
      <c r="C10" s="1650"/>
      <c r="D10" s="1650"/>
      <c r="E10" s="1650"/>
      <c r="F10" s="1650"/>
      <c r="G10" s="1650"/>
      <c r="H10" s="1650"/>
      <c r="I10" s="1650"/>
      <c r="J10" s="1650"/>
      <c r="K10" s="1650"/>
      <c r="L10" s="1650"/>
      <c r="M10" s="1651"/>
      <c r="N10" s="3"/>
      <c r="O10" s="3"/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V10" s="1309"/>
      <c r="W10" s="1309"/>
      <c r="X10" s="1309"/>
      <c r="Y10" s="1309"/>
      <c r="Z10" s="1309"/>
      <c r="AA10" s="1309"/>
      <c r="AB10" s="1309"/>
      <c r="AC10" s="1309"/>
      <c r="AD10" s="1309"/>
      <c r="AE10" s="1309"/>
      <c r="AF10" s="1309"/>
    </row>
    <row r="11" spans="2:32" ht="34.5" customHeight="1">
      <c r="B11" s="1649"/>
      <c r="C11" s="1650"/>
      <c r="D11" s="1650"/>
      <c r="E11" s="1650"/>
      <c r="F11" s="1650"/>
      <c r="G11" s="1650"/>
      <c r="H11" s="1650"/>
      <c r="I11" s="1650"/>
      <c r="J11" s="1650"/>
      <c r="K11" s="1650"/>
      <c r="L11" s="1650"/>
      <c r="M11" s="1651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V11" s="1309"/>
      <c r="W11" s="1309"/>
      <c r="X11" s="1309"/>
      <c r="Y11" s="1309"/>
      <c r="Z11" s="1309"/>
      <c r="AA11" s="1309"/>
      <c r="AB11" s="1309"/>
      <c r="AC11" s="1309"/>
      <c r="AD11" s="1309"/>
      <c r="AE11" s="1309"/>
      <c r="AF11" s="1309"/>
    </row>
    <row r="12" spans="2:32" ht="42" customHeight="1">
      <c r="B12" s="1649"/>
      <c r="C12" s="1650"/>
      <c r="D12" s="1650"/>
      <c r="E12" s="1650"/>
      <c r="F12" s="1650"/>
      <c r="G12" s="1650"/>
      <c r="H12" s="1650"/>
      <c r="I12" s="1650"/>
      <c r="J12" s="1650"/>
      <c r="K12" s="1650"/>
      <c r="L12" s="1650"/>
      <c r="M12" s="1651"/>
      <c r="N12" s="3"/>
      <c r="O12" s="3"/>
      <c r="P12" s="11" t="s">
        <v>14</v>
      </c>
      <c r="Q12" s="11">
        <v>5000</v>
      </c>
      <c r="R12" s="11">
        <v>1700</v>
      </c>
      <c r="S12" s="11">
        <f>(0.0018*4000)/Q12</f>
        <v>1.4400000000000001E-3</v>
      </c>
      <c r="T12">
        <f>14/Q12</f>
        <v>2.8E-3</v>
      </c>
      <c r="V12" s="1309"/>
      <c r="W12" s="1309"/>
      <c r="X12" s="1309"/>
      <c r="Y12" s="1309"/>
      <c r="Z12" s="1309"/>
      <c r="AA12" s="1309"/>
      <c r="AB12" s="1309"/>
      <c r="AC12" s="1309"/>
      <c r="AD12" s="1309"/>
      <c r="AE12" s="1309"/>
      <c r="AF12" s="1309"/>
    </row>
    <row r="13" spans="2:32" ht="36.75" customHeight="1" thickBot="1">
      <c r="B13" s="1649"/>
      <c r="C13" s="1650"/>
      <c r="D13" s="1650"/>
      <c r="E13" s="1650"/>
      <c r="F13" s="1650"/>
      <c r="G13" s="1650"/>
      <c r="H13" s="1650"/>
      <c r="I13" s="1650"/>
      <c r="J13" s="1650"/>
      <c r="K13" s="1650"/>
      <c r="L13" s="1650"/>
      <c r="M13" s="1651"/>
      <c r="N13" s="3"/>
      <c r="O13" s="3" t="s">
        <v>12</v>
      </c>
      <c r="P13" s="3"/>
      <c r="Q13" s="3"/>
      <c r="R13" s="3"/>
      <c r="S13" s="3"/>
      <c r="U13" s="10">
        <f>E26</f>
        <v>0.1</v>
      </c>
      <c r="V13" s="1309">
        <v>2</v>
      </c>
      <c r="W13" s="1309" t="e" vm="3">
        <v>#VALUE!</v>
      </c>
      <c r="X13" s="1309"/>
      <c r="Y13" s="1309"/>
      <c r="Z13" s="1309"/>
      <c r="AA13" s="1309"/>
      <c r="AB13" s="1309"/>
      <c r="AC13" s="1309"/>
      <c r="AD13" s="1309"/>
      <c r="AE13" s="1309"/>
      <c r="AF13" s="1309"/>
    </row>
    <row r="14" spans="2:32" ht="31.5" customHeight="1" thickBot="1">
      <c r="B14" s="1649"/>
      <c r="C14" s="1650"/>
      <c r="D14" s="1650"/>
      <c r="E14" s="1650"/>
      <c r="F14" s="1650"/>
      <c r="G14" s="1650"/>
      <c r="H14" s="1650"/>
      <c r="I14" s="1650"/>
      <c r="J14" s="1650"/>
      <c r="K14" s="1650"/>
      <c r="L14" s="1650"/>
      <c r="M14" s="1651"/>
      <c r="N14" s="3"/>
      <c r="O14" s="3" t="s">
        <v>12</v>
      </c>
      <c r="P14" s="3"/>
      <c r="Q14" s="3"/>
      <c r="R14" s="301" t="s">
        <v>15</v>
      </c>
      <c r="S14" s="302" t="s">
        <v>16</v>
      </c>
      <c r="T14" s="303" t="s">
        <v>17</v>
      </c>
      <c r="U14" s="3" t="str">
        <f>ROUNDUP(U13,3)&amp;"   m"</f>
        <v>0.1   m</v>
      </c>
      <c r="V14" s="1309"/>
      <c r="W14" s="1309"/>
      <c r="X14" s="1309"/>
      <c r="Y14" s="1309"/>
      <c r="Z14" s="1309"/>
      <c r="AA14" s="1309"/>
      <c r="AB14" s="1309"/>
      <c r="AC14" s="1309"/>
      <c r="AD14" s="1309"/>
      <c r="AE14" s="1309"/>
      <c r="AF14" s="1309"/>
    </row>
    <row r="15" spans="2:32" ht="45" customHeight="1" thickBot="1">
      <c r="B15" s="1652"/>
      <c r="C15" s="1653"/>
      <c r="D15" s="1653"/>
      <c r="E15" s="1653"/>
      <c r="F15" s="1653"/>
      <c r="G15" s="1653"/>
      <c r="H15" s="172"/>
      <c r="I15" s="172"/>
      <c r="J15" s="172"/>
      <c r="K15" s="172"/>
      <c r="L15" s="172"/>
      <c r="M15" s="157"/>
      <c r="N15" s="3"/>
      <c r="O15" s="3" t="s">
        <v>178</v>
      </c>
      <c r="P15" s="1660" t="s">
        <v>172</v>
      </c>
      <c r="Q15" s="1661"/>
      <c r="R15" s="359">
        <f>T35</f>
        <v>0.09</v>
      </c>
      <c r="S15" s="255">
        <f>VLOOKUP(R15,P21:R101,2,0)</f>
        <v>0.09</v>
      </c>
      <c r="T15" s="256" t="str">
        <f>W35</f>
        <v>9SR24</v>
      </c>
      <c r="U15">
        <f>E22/4</f>
        <v>0.8125</v>
      </c>
      <c r="V15" s="1309"/>
      <c r="W15" s="1309"/>
      <c r="X15" s="1309"/>
      <c r="Y15" s="1309"/>
      <c r="Z15" s="1309"/>
      <c r="AA15" s="1309"/>
      <c r="AB15" s="1309"/>
      <c r="AC15" s="1309"/>
      <c r="AD15" s="1309"/>
      <c r="AE15" s="1309"/>
      <c r="AF15" s="1309"/>
    </row>
    <row r="16" spans="2:32" ht="51" customHeight="1" thickBot="1">
      <c r="B16" s="1255" t="s">
        <v>97</v>
      </c>
      <c r="C16" s="1654" t="s">
        <v>98</v>
      </c>
      <c r="D16" s="1657"/>
      <c r="E16" s="1654" t="s">
        <v>913</v>
      </c>
      <c r="F16" s="1655"/>
      <c r="G16" s="1656"/>
      <c r="H16" s="3"/>
      <c r="I16" s="3"/>
      <c r="J16" s="3"/>
      <c r="M16" s="6"/>
      <c r="N16" s="3"/>
      <c r="O16" s="3" t="s">
        <v>13</v>
      </c>
      <c r="P16" s="1477" t="s">
        <v>171</v>
      </c>
      <c r="Q16" s="1478"/>
      <c r="R16" s="359">
        <f>T37</f>
        <v>0.22500000000000001</v>
      </c>
      <c r="S16" s="18">
        <f>VLOOKUP(R16,P21:R101,2,0)</f>
        <v>0.22500000000000001</v>
      </c>
      <c r="T16" s="256" t="str">
        <f>W36</f>
        <v>9SR24</v>
      </c>
      <c r="U16" s="3" t="str">
        <f>ROUNDUP(U15,3)&amp;"   m"</f>
        <v>0.813   m</v>
      </c>
      <c r="V16" s="1309"/>
      <c r="W16" s="1309"/>
      <c r="X16" s="1309"/>
      <c r="Y16" s="1309"/>
      <c r="Z16" s="1309"/>
      <c r="AA16" s="1309"/>
      <c r="AB16" s="1309"/>
      <c r="AC16" s="1309"/>
      <c r="AD16" s="1309"/>
      <c r="AE16" s="1309"/>
      <c r="AF16" s="1309"/>
    </row>
    <row r="17" spans="2:45" ht="57.6" customHeight="1" thickBot="1">
      <c r="B17" s="678">
        <v>1</v>
      </c>
      <c r="C17" s="1644" t="s">
        <v>100</v>
      </c>
      <c r="D17" s="1645"/>
      <c r="E17" s="1644" t="s">
        <v>101</v>
      </c>
      <c r="F17" s="1645"/>
      <c r="G17" s="680" t="s">
        <v>102</v>
      </c>
      <c r="H17" s="3"/>
      <c r="I17" s="3"/>
      <c r="K17" s="1664" t="str">
        <f>""&amp;ROUNDUP(E23,3)&amp;" เมตร"</f>
        <v>7.25 เมตร</v>
      </c>
      <c r="L17" s="1664"/>
      <c r="M17" s="177"/>
      <c r="N17" s="3"/>
      <c r="O17" s="3" t="s">
        <v>14</v>
      </c>
      <c r="P17" s="1477" t="s">
        <v>127</v>
      </c>
      <c r="Q17" s="1478"/>
      <c r="R17" s="359">
        <f>J24/100</f>
        <v>0.125</v>
      </c>
      <c r="S17" s="297">
        <f>IF(R17=0,0,(VLOOKUP(R17,P22:R101,2,0)))</f>
        <v>0.125</v>
      </c>
      <c r="T17" s="256" t="str">
        <f>I24 &amp;   E31&amp;""</f>
        <v>9SR24</v>
      </c>
      <c r="U17" s="238">
        <f>E22</f>
        <v>3.25</v>
      </c>
      <c r="V17" s="1309"/>
      <c r="W17" s="1309"/>
      <c r="X17" s="1309"/>
      <c r="Y17" s="1309"/>
      <c r="Z17" s="1309"/>
      <c r="AA17" s="1309"/>
      <c r="AB17" s="1309"/>
      <c r="AC17" s="1309"/>
      <c r="AD17" s="1309"/>
      <c r="AE17" s="1309"/>
      <c r="AF17" s="1309"/>
      <c r="AQ17" s="1488" t="s">
        <v>707</v>
      </c>
      <c r="AR17" s="1489"/>
      <c r="AS17" s="1490"/>
    </row>
    <row r="18" spans="2:45" ht="42.75" customHeight="1" thickBot="1">
      <c r="B18" s="678">
        <v>2</v>
      </c>
      <c r="C18" s="1644" t="s">
        <v>103</v>
      </c>
      <c r="D18" s="1645"/>
      <c r="E18" s="1644" t="s">
        <v>101</v>
      </c>
      <c r="F18" s="1645"/>
      <c r="G18" s="680" t="s">
        <v>104</v>
      </c>
      <c r="H18" s="1636" t="str">
        <f>IF(E24&lt;0.5,"One Way Slab","Two Way Slab")</f>
        <v>One Way Slab</v>
      </c>
      <c r="I18" s="1637"/>
      <c r="K18" s="3"/>
      <c r="L18" s="3"/>
      <c r="M18" s="1642" t="str">
        <f>""&amp;ROUNDUP(E22,3)&amp;" เมตร"</f>
        <v>3.25 เมตร</v>
      </c>
      <c r="N18" s="3"/>
      <c r="P18" s="1481" t="s">
        <v>125</v>
      </c>
      <c r="Q18" s="1482"/>
      <c r="R18" s="359">
        <f>J25/100</f>
        <v>0.25</v>
      </c>
      <c r="S18" s="257">
        <f>IF(R18=0,0,(VLOOKUP(R18,P22:R101,2,0)))</f>
        <v>0.25</v>
      </c>
      <c r="T18" s="300" t="str">
        <f>IF(I25=9,Q19,R19)</f>
        <v>9SR24</v>
      </c>
      <c r="U18" s="3" t="str">
        <f>ROUNDUP(U17,3)&amp;"   m"</f>
        <v>3.25   m</v>
      </c>
      <c r="V18" s="1309"/>
      <c r="W18" s="1309"/>
      <c r="X18" s="1309"/>
      <c r="Y18" s="1309"/>
      <c r="Z18" s="1309"/>
      <c r="AA18" s="1309"/>
      <c r="AB18" s="1309"/>
      <c r="AC18" s="1309"/>
      <c r="AD18" s="1309"/>
      <c r="AE18" s="1309"/>
      <c r="AF18" s="1309"/>
      <c r="AQ18" s="1603" t="s">
        <v>644</v>
      </c>
      <c r="AR18" s="1605">
        <f>'ประมาณราคา ONE WAY SLAB (WSD)'!AG28</f>
        <v>21649.477812833335</v>
      </c>
      <c r="AS18" s="1607" t="s">
        <v>566</v>
      </c>
    </row>
    <row r="19" spans="2:45" ht="41.45" customHeight="1" thickBot="1">
      <c r="B19" s="679">
        <v>3</v>
      </c>
      <c r="C19" s="1648" t="s">
        <v>105</v>
      </c>
      <c r="D19" s="1648"/>
      <c r="E19" s="1646" t="s">
        <v>101</v>
      </c>
      <c r="F19" s="1647"/>
      <c r="G19" s="1256" t="s">
        <v>106</v>
      </c>
      <c r="H19" s="1638"/>
      <c r="I19" s="1639"/>
      <c r="K19" s="3"/>
      <c r="L19" s="3"/>
      <c r="M19" s="1642"/>
      <c r="N19" s="3"/>
      <c r="P19" s="3"/>
      <c r="Q19" s="3" t="str">
        <f>I25 &amp;   S19&amp;""</f>
        <v>9SR24</v>
      </c>
      <c r="R19" s="3" t="str">
        <f>I25 &amp;   E31&amp;""</f>
        <v>9SR24</v>
      </c>
      <c r="S19" s="3" t="s">
        <v>12</v>
      </c>
      <c r="U19">
        <f>E22/3</f>
        <v>1.0833333333333333</v>
      </c>
      <c r="V19" s="1309"/>
      <c r="W19" s="1309"/>
      <c r="X19" s="1309"/>
      <c r="Y19" s="1309"/>
      <c r="Z19" s="1309"/>
      <c r="AA19" s="1309"/>
      <c r="AB19" s="1309"/>
      <c r="AC19" s="1309"/>
      <c r="AD19" s="1309"/>
      <c r="AE19" s="1309"/>
      <c r="AF19" s="1309"/>
      <c r="AQ19" s="1604"/>
      <c r="AR19" s="1606"/>
      <c r="AS19" s="1608"/>
    </row>
    <row r="20" spans="2:45" ht="60" customHeight="1" thickBot="1">
      <c r="B20" s="1257" t="s">
        <v>97</v>
      </c>
      <c r="C20" s="1258">
        <v>2</v>
      </c>
      <c r="D20" s="43"/>
      <c r="E20" s="43"/>
      <c r="F20" s="43"/>
      <c r="G20" s="43"/>
      <c r="H20" s="1640"/>
      <c r="I20" s="1641"/>
      <c r="J20" s="43"/>
      <c r="K20" s="1041"/>
      <c r="L20" s="182"/>
      <c r="M20" s="1643"/>
      <c r="N20" s="3"/>
      <c r="P20" s="3"/>
      <c r="Q20" s="3"/>
      <c r="R20" s="3"/>
      <c r="S20" t="str">
        <f>"ระยะ @ max ="&amp;E26*3&amp;" (m.)"</f>
        <v>ระยะ @ max =0.3 (m.)</v>
      </c>
      <c r="U20" s="3" t="str">
        <f>ROUNDUP(U19,3)&amp;"   m"</f>
        <v>1.084   m</v>
      </c>
      <c r="V20" s="1309"/>
      <c r="W20" s="1309"/>
      <c r="X20" s="1309"/>
      <c r="Y20" s="1309"/>
      <c r="Z20" s="1309"/>
      <c r="AA20" s="1309"/>
      <c r="AB20" s="1309"/>
      <c r="AC20" s="1309"/>
      <c r="AD20" s="1309"/>
      <c r="AE20" s="1309"/>
      <c r="AF20" s="1309"/>
    </row>
    <row r="21" spans="2:45" ht="63" customHeight="1" thickBot="1">
      <c r="B21" s="465" t="s">
        <v>271</v>
      </c>
      <c r="C21" s="1182" t="s">
        <v>575</v>
      </c>
      <c r="D21" s="841"/>
      <c r="E21" s="841"/>
      <c r="F21" s="837"/>
      <c r="G21" s="841"/>
      <c r="H21" s="841"/>
      <c r="I21" s="848" t="s">
        <v>27</v>
      </c>
      <c r="J21" s="1609" t="s">
        <v>528</v>
      </c>
      <c r="K21" s="1610"/>
      <c r="L21" s="1565" t="s">
        <v>29</v>
      </c>
      <c r="M21" s="1566"/>
      <c r="N21" s="1024" t="str">
        <f>S20</f>
        <v>ระยะ @ max =0.3 (m.)</v>
      </c>
      <c r="P21" s="15" t="s">
        <v>15</v>
      </c>
      <c r="Q21" s="15" t="s">
        <v>16</v>
      </c>
      <c r="R21" s="15"/>
      <c r="S21">
        <f>E26*3*100</f>
        <v>30.000000000000004</v>
      </c>
      <c r="V21" s="1309"/>
      <c r="W21" s="1309"/>
      <c r="X21" s="1309"/>
      <c r="Y21" s="1309"/>
      <c r="Z21" s="1309"/>
      <c r="AA21" s="1309"/>
      <c r="AB21" s="1309"/>
      <c r="AC21" s="1309"/>
      <c r="AD21" s="1309"/>
      <c r="AE21" s="1309"/>
      <c r="AF21" s="1309"/>
    </row>
    <row r="22" spans="2:45" ht="46.5" customHeight="1">
      <c r="B22" s="1475" t="s">
        <v>769</v>
      </c>
      <c r="C22" s="1476"/>
      <c r="D22" s="515" t="s">
        <v>20</v>
      </c>
      <c r="E22" s="1176">
        <v>3.25</v>
      </c>
      <c r="F22" s="787" t="s">
        <v>21</v>
      </c>
      <c r="G22" s="1616" t="str">
        <f>T31</f>
        <v>เหล็ก TOP BAR ต่อเนื่อง</v>
      </c>
      <c r="H22" s="1428"/>
      <c r="I22" s="1179">
        <v>9</v>
      </c>
      <c r="J22" s="1429">
        <v>9</v>
      </c>
      <c r="K22" s="1430"/>
      <c r="L22" s="1662" t="str">
        <f>IF(C20=5,"",IF(C20=2,D56,IF(C20=3,D56,IF(C20=4,"",IF(C20=1,"",)))))</f>
        <v>A &gt; As, OK</v>
      </c>
      <c r="M22" s="1663"/>
      <c r="N22" s="1025" t="str">
        <f>IF(S21&gt;=J22,"OK","@ มากเกินไป")</f>
        <v>OK</v>
      </c>
      <c r="O22" s="3"/>
      <c r="P22" s="15">
        <v>0</v>
      </c>
      <c r="Q22" s="15">
        <v>0</v>
      </c>
      <c r="R22" s="15" t="s">
        <v>25</v>
      </c>
      <c r="S22" s="3"/>
      <c r="V22" s="1309"/>
      <c r="W22" s="1309"/>
      <c r="X22" s="1309"/>
      <c r="Y22" s="1309"/>
      <c r="Z22" s="1309"/>
      <c r="AA22" s="1309"/>
      <c r="AB22" s="1309"/>
      <c r="AC22" s="1309"/>
      <c r="AD22" s="1309"/>
      <c r="AE22" s="1309"/>
      <c r="AF22" s="1309"/>
    </row>
    <row r="23" spans="2:45" ht="40.5">
      <c r="B23" s="1475" t="s">
        <v>770</v>
      </c>
      <c r="C23" s="1476"/>
      <c r="D23" s="515" t="s">
        <v>20</v>
      </c>
      <c r="E23" s="1176">
        <v>7.25</v>
      </c>
      <c r="F23" s="787" t="s">
        <v>21</v>
      </c>
      <c r="G23" s="1616" t="str">
        <f>T32</f>
        <v>เหล็ก TOP BAR ไม่ต่อเนื่อง</v>
      </c>
      <c r="H23" s="1428"/>
      <c r="I23" s="1179">
        <v>9</v>
      </c>
      <c r="J23" s="1429">
        <v>22.5</v>
      </c>
      <c r="K23" s="1430"/>
      <c r="L23" s="1435" t="str">
        <f>IF(C20=5,"",IF(C20=2,J56,IF(C20=3,J56,IF(C20=4,"",IF(C20=1,"",)))))</f>
        <v>A &gt; As, OK</v>
      </c>
      <c r="M23" s="1437"/>
      <c r="N23" s="1025" t="str">
        <f>IF(S21&gt;=J23,"OK","@ มากเกินไป")</f>
        <v>OK</v>
      </c>
      <c r="O23" s="3"/>
      <c r="P23" s="15">
        <v>0.03</v>
      </c>
      <c r="Q23" s="15">
        <v>0.03</v>
      </c>
      <c r="R23" s="15" t="s">
        <v>30</v>
      </c>
      <c r="S23" s="17" t="s">
        <v>24</v>
      </c>
      <c r="T23" s="280" t="s">
        <v>469</v>
      </c>
      <c r="U23" t="str">
        <f>IF(C20=1,"",IF(C20=2,"",IF(C20=3,S2,)))</f>
        <v/>
      </c>
    </row>
    <row r="24" spans="2:45" ht="53.25">
      <c r="B24" s="1475" t="s">
        <v>768</v>
      </c>
      <c r="C24" s="1476"/>
      <c r="D24" s="515" t="s">
        <v>20</v>
      </c>
      <c r="E24" s="515">
        <f>E22/E23</f>
        <v>0.44827586206896552</v>
      </c>
      <c r="F24" s="787"/>
      <c r="G24" s="1616" t="s">
        <v>127</v>
      </c>
      <c r="H24" s="1428"/>
      <c r="I24" s="1179">
        <v>9</v>
      </c>
      <c r="J24" s="1429">
        <v>12.5</v>
      </c>
      <c r="K24" s="1430"/>
      <c r="L24" s="1431" t="str">
        <f>D62</f>
        <v>A &gt; As, OK</v>
      </c>
      <c r="M24" s="1432"/>
      <c r="N24" s="1025" t="str">
        <f>IF(S21&gt;=J24,"OK","@ มากเกินไป")</f>
        <v>OK</v>
      </c>
      <c r="O24" s="3"/>
      <c r="P24" s="15">
        <v>0.04</v>
      </c>
      <c r="Q24" s="15">
        <v>0.04</v>
      </c>
      <c r="R24" s="15" t="s">
        <v>33</v>
      </c>
      <c r="S24" s="17">
        <v>10</v>
      </c>
      <c r="T24" s="287">
        <v>140</v>
      </c>
      <c r="U24" t="str">
        <f>IF(C20=1," ",IF(C20=2," ",IF(C20=3,S4,)))</f>
        <v xml:space="preserve"> </v>
      </c>
      <c r="V24" s="1309">
        <v>3</v>
      </c>
      <c r="W24" s="1309" t="e" vm="4">
        <v>#VALUE!</v>
      </c>
      <c r="X24" s="1309"/>
      <c r="Y24" s="1309"/>
      <c r="Z24" s="1309"/>
      <c r="AA24" s="1309"/>
      <c r="AB24" s="1309"/>
      <c r="AC24" s="1309"/>
      <c r="AD24" s="1309"/>
      <c r="AE24" s="1309"/>
      <c r="AF24" s="1309"/>
    </row>
    <row r="25" spans="2:45" ht="54" thickBot="1">
      <c r="B25" s="1475" t="s">
        <v>503</v>
      </c>
      <c r="C25" s="1476"/>
      <c r="D25" s="515" t="s">
        <v>20</v>
      </c>
      <c r="E25" s="1175">
        <v>2.5000000000000001E-2</v>
      </c>
      <c r="F25" s="787" t="s">
        <v>21</v>
      </c>
      <c r="G25" s="1616" t="s">
        <v>283</v>
      </c>
      <c r="H25" s="1428"/>
      <c r="I25" s="1179">
        <v>9</v>
      </c>
      <c r="J25" s="1429">
        <v>25</v>
      </c>
      <c r="K25" s="1430"/>
      <c r="L25" s="1431" t="str">
        <f>J62</f>
        <v>A &gt; As, OK</v>
      </c>
      <c r="M25" s="1432"/>
      <c r="N25" s="1026" t="str">
        <f>IF(S21&gt;=J25,"OK","@ มากเกินไป")</f>
        <v>OK</v>
      </c>
      <c r="O25" s="3"/>
      <c r="P25" s="15">
        <v>0.05</v>
      </c>
      <c r="Q25" s="15">
        <v>0.05</v>
      </c>
      <c r="R25" s="15" t="s">
        <v>35</v>
      </c>
      <c r="S25" s="17">
        <v>12</v>
      </c>
      <c r="T25" s="287">
        <v>180</v>
      </c>
      <c r="U25" t="str">
        <f>IF(C20=1," ",IF(C20=2," ",IF(C20=3,S3,)))</f>
        <v xml:space="preserve"> </v>
      </c>
      <c r="V25" s="1309"/>
      <c r="W25" s="1309"/>
      <c r="X25" s="1309"/>
      <c r="Y25" s="1309"/>
      <c r="Z25" s="1309"/>
      <c r="AA25" s="1309"/>
      <c r="AB25" s="1309"/>
      <c r="AC25" s="1309"/>
      <c r="AD25" s="1309"/>
      <c r="AE25" s="1309"/>
      <c r="AF25" s="1309"/>
    </row>
    <row r="26" spans="2:45" ht="53.25">
      <c r="B26" s="786" t="s">
        <v>95</v>
      </c>
      <c r="C26" s="838"/>
      <c r="D26" s="515" t="s">
        <v>20</v>
      </c>
      <c r="E26" s="1177">
        <v>0.1</v>
      </c>
      <c r="F26" s="787" t="s">
        <v>21</v>
      </c>
      <c r="G26" s="515"/>
      <c r="H26" s="515"/>
      <c r="I26" s="515"/>
      <c r="J26" s="515"/>
      <c r="K26" s="515"/>
      <c r="L26" s="515"/>
      <c r="M26" s="787"/>
      <c r="N26" s="3"/>
      <c r="O26" s="3">
        <f>IF(C20=1,(E22-E30)/20,IF(C20=2,(E22-E30)/24,IF(C20=3,(E22-E30)/28)))</f>
        <v>0.125</v>
      </c>
      <c r="P26" s="15">
        <v>0.06</v>
      </c>
      <c r="Q26" s="15">
        <v>0.06</v>
      </c>
      <c r="R26" s="15" t="s">
        <v>35</v>
      </c>
      <c r="S26" s="17">
        <v>16</v>
      </c>
      <c r="T26" s="287">
        <v>210</v>
      </c>
      <c r="U26" t="str">
        <f>IF(C20=1,"",IF(C20=2,"",IF(C20=3,U14,)))</f>
        <v/>
      </c>
      <c r="V26" s="1309"/>
      <c r="W26" s="1309"/>
      <c r="X26" s="1309"/>
      <c r="Y26" s="1309"/>
      <c r="Z26" s="1309"/>
      <c r="AA26" s="1309"/>
      <c r="AB26" s="1309"/>
      <c r="AC26" s="1309"/>
      <c r="AD26" s="1309"/>
      <c r="AE26" s="1309"/>
      <c r="AF26" s="1309"/>
    </row>
    <row r="27" spans="2:45" ht="54" thickBot="1">
      <c r="B27" s="786" t="s">
        <v>671</v>
      </c>
      <c r="C27" s="838"/>
      <c r="D27" s="515" t="s">
        <v>20</v>
      </c>
      <c r="E27" s="859">
        <f>O28</f>
        <v>9.285714285714286E-2</v>
      </c>
      <c r="F27" s="1099" t="str">
        <f>IF(E26&gt;=E27,"m., OK","m., Not OK")</f>
        <v>m., OK</v>
      </c>
      <c r="G27" s="515"/>
      <c r="H27" s="903" t="s">
        <v>41</v>
      </c>
      <c r="I27" s="515"/>
      <c r="J27" s="515"/>
      <c r="K27" s="1018"/>
      <c r="L27" s="1018"/>
      <c r="M27" s="1027"/>
      <c r="N27" s="3"/>
      <c r="O27" s="3">
        <f>O26*(0.4+E32/7000)</f>
        <v>9.285714285714286E-2</v>
      </c>
      <c r="P27" s="15">
        <v>7.0000000000000007E-2</v>
      </c>
      <c r="Q27" s="15">
        <v>7.0000000000000007E-2</v>
      </c>
      <c r="R27" s="15" t="s">
        <v>35</v>
      </c>
      <c r="S27" s="17">
        <v>20</v>
      </c>
      <c r="T27" s="287">
        <v>240</v>
      </c>
      <c r="U27" t="str">
        <f>IF(C20=1,"",IF(C20=2,"",IF(C20=3,U18,)))</f>
        <v/>
      </c>
      <c r="V27" s="1309"/>
      <c r="W27" s="1309"/>
      <c r="X27" s="1309"/>
      <c r="Y27" s="1309"/>
      <c r="Z27" s="1309"/>
      <c r="AA27" s="1309"/>
      <c r="AB27" s="1309"/>
      <c r="AC27" s="1309"/>
      <c r="AD27" s="1309"/>
      <c r="AE27" s="1309"/>
      <c r="AF27" s="1309"/>
    </row>
    <row r="28" spans="2:45" ht="54" thickBot="1">
      <c r="B28" s="786" t="s">
        <v>94</v>
      </c>
      <c r="C28" s="838"/>
      <c r="D28" s="515" t="s">
        <v>20</v>
      </c>
      <c r="E28" s="882">
        <f>O30</f>
        <v>7.0000000000000007E-2</v>
      </c>
      <c r="F28" s="787" t="s">
        <v>21</v>
      </c>
      <c r="G28" s="515"/>
      <c r="H28" s="515"/>
      <c r="I28" s="575" t="s">
        <v>45</v>
      </c>
      <c r="J28" s="515" t="s">
        <v>20</v>
      </c>
      <c r="K28" s="1454" t="str">
        <f>D49</f>
        <v>OK</v>
      </c>
      <c r="L28" s="1455"/>
      <c r="M28" s="1456"/>
      <c r="N28" s="3"/>
      <c r="O28" s="3">
        <f>O27</f>
        <v>9.285714285714286E-2</v>
      </c>
      <c r="P28" s="15">
        <v>0.08</v>
      </c>
      <c r="Q28" s="15">
        <v>0.08</v>
      </c>
      <c r="R28" s="15" t="s">
        <v>35</v>
      </c>
      <c r="S28" s="17">
        <v>25</v>
      </c>
      <c r="T28" s="287">
        <v>280</v>
      </c>
      <c r="U28" t="str">
        <f>IF(C20=1,"",IF(C20=2,"",IF(C20=3,U16,)))</f>
        <v/>
      </c>
      <c r="V28" s="1309"/>
      <c r="W28" s="1309"/>
      <c r="X28" s="1309"/>
      <c r="Y28" s="1309"/>
      <c r="Z28" s="1309"/>
      <c r="AA28" s="1309"/>
      <c r="AB28" s="1309"/>
      <c r="AC28" s="1309"/>
      <c r="AD28" s="1309"/>
      <c r="AE28" s="1309"/>
      <c r="AF28" s="1309"/>
    </row>
    <row r="29" spans="2:45" ht="48.75" customHeight="1" thickBot="1">
      <c r="B29" s="786" t="s">
        <v>182</v>
      </c>
      <c r="C29" s="838"/>
      <c r="D29" s="515" t="s">
        <v>20</v>
      </c>
      <c r="E29" s="515">
        <f>SQRT(E47*2/(E40*E35*E39*100*100))</f>
        <v>4.9197152254377804E-2</v>
      </c>
      <c r="F29" s="787" t="str">
        <f>IF(E28&gt;=E29,"m., OK","m., Not OK")</f>
        <v>m., OK</v>
      </c>
      <c r="G29" s="864"/>
      <c r="H29" s="864"/>
      <c r="I29" s="575" t="s">
        <v>48</v>
      </c>
      <c r="J29" s="864" t="s">
        <v>20</v>
      </c>
      <c r="K29" s="1454" t="str">
        <f>G68</f>
        <v>Vc &gt; V , OK</v>
      </c>
      <c r="L29" s="1455"/>
      <c r="M29" s="1456"/>
      <c r="N29" s="3"/>
      <c r="O29" s="3">
        <f>E26-E25-((I24*0.001)/2)</f>
        <v>7.0500000000000007E-2</v>
      </c>
      <c r="P29" s="15">
        <v>0.09</v>
      </c>
      <c r="Q29" s="15">
        <v>0.09</v>
      </c>
      <c r="R29" s="15" t="s">
        <v>35</v>
      </c>
      <c r="S29" s="17">
        <v>28</v>
      </c>
      <c r="V29" s="1309"/>
      <c r="W29" s="1309"/>
      <c r="X29" s="1309"/>
      <c r="Y29" s="1309"/>
      <c r="Z29" s="1309"/>
      <c r="AA29" s="1309"/>
      <c r="AB29" s="1309"/>
      <c r="AC29" s="1309"/>
      <c r="AD29" s="1309"/>
      <c r="AE29" s="1309"/>
      <c r="AF29" s="1309"/>
    </row>
    <row r="30" spans="2:45" ht="37.5">
      <c r="B30" s="786" t="s">
        <v>476</v>
      </c>
      <c r="C30" s="838"/>
      <c r="D30" s="515" t="s">
        <v>20</v>
      </c>
      <c r="E30" s="1177">
        <v>0.25</v>
      </c>
      <c r="F30" s="515" t="s">
        <v>21</v>
      </c>
      <c r="G30" s="515"/>
      <c r="H30" s="515"/>
      <c r="I30" s="515"/>
      <c r="J30" s="515"/>
      <c r="K30" s="515"/>
      <c r="L30" s="515"/>
      <c r="M30" s="787"/>
      <c r="N30" s="3"/>
      <c r="O30" s="3">
        <f>ROUNDDOWN(O29,3)</f>
        <v>7.0000000000000007E-2</v>
      </c>
      <c r="P30" s="15">
        <v>0.1</v>
      </c>
      <c r="Q30" s="15">
        <v>0.1</v>
      </c>
      <c r="R30" s="15" t="s">
        <v>49</v>
      </c>
      <c r="S30" s="17">
        <v>32</v>
      </c>
      <c r="V30" s="1309"/>
      <c r="W30" s="1309"/>
      <c r="X30" s="1309"/>
      <c r="Y30" s="1309"/>
      <c r="Z30" s="1309"/>
      <c r="AA30" s="1309"/>
      <c r="AB30" s="1309"/>
      <c r="AC30" s="1309"/>
      <c r="AD30" s="1309"/>
      <c r="AE30" s="1309"/>
      <c r="AF30" s="1309"/>
    </row>
    <row r="31" spans="2:45" ht="35.25" customHeight="1">
      <c r="B31" s="786" t="s">
        <v>8</v>
      </c>
      <c r="C31" s="838"/>
      <c r="D31" s="515" t="s">
        <v>20</v>
      </c>
      <c r="E31" s="1179" t="s">
        <v>12</v>
      </c>
      <c r="F31" s="515"/>
      <c r="G31" s="515"/>
      <c r="H31" s="515"/>
      <c r="I31" s="515"/>
      <c r="J31" s="515"/>
      <c r="K31" s="515"/>
      <c r="L31" s="515"/>
      <c r="M31" s="787"/>
      <c r="N31" s="3"/>
      <c r="O31" s="3">
        <f>ROUNDUP(O28,2)</f>
        <v>9.9999999999999992E-2</v>
      </c>
      <c r="P31" s="15">
        <v>0.11</v>
      </c>
      <c r="Q31" s="15">
        <v>0.1</v>
      </c>
      <c r="R31" s="15" t="s">
        <v>49</v>
      </c>
      <c r="S31" s="3" t="str">
        <f>IF(C20=1,"-",IF(C20=2,"M-, ต่อเนื่อง",IF(C20=3,"M-, ต่อเนื่อง",IF(C20=4,"Vที่เกิดขึ้นจริง = wL/2",))))</f>
        <v>M-, ต่อเนื่อง</v>
      </c>
      <c r="T31" t="str">
        <f>IF(C20=1,"-",IF(C20=2,"เหล็ก TOP BAR ต่อเนื่อง",IF(C20=3,"เหล็ก TOP BAR ต่อเนื่อง",IF(C20=4,"Vที่เกิดขึ้นจริง = wL/2",))))</f>
        <v>เหล็ก TOP BAR ต่อเนื่อง</v>
      </c>
      <c r="V31" s="1309"/>
      <c r="W31" s="1309"/>
      <c r="X31" s="1309"/>
      <c r="Y31" s="1309"/>
      <c r="Z31" s="1309"/>
      <c r="AA31" s="1309"/>
      <c r="AB31" s="1309"/>
      <c r="AC31" s="1309"/>
      <c r="AD31" s="1309"/>
      <c r="AE31" s="1309"/>
      <c r="AF31" s="1309"/>
    </row>
    <row r="32" spans="2:45" ht="37.5" customHeight="1">
      <c r="B32" s="786" t="s">
        <v>226</v>
      </c>
      <c r="C32" s="838"/>
      <c r="D32" s="515" t="s">
        <v>20</v>
      </c>
      <c r="E32" s="931">
        <f>IF(E31="SR24",2400,IF(E31="SD50",5000,IF(E31="SD40",4000)))</f>
        <v>2400</v>
      </c>
      <c r="F32" s="515" t="s">
        <v>37</v>
      </c>
      <c r="G32" s="515"/>
      <c r="H32" s="515"/>
      <c r="I32" s="515"/>
      <c r="J32" s="515"/>
      <c r="K32" s="515"/>
      <c r="L32" s="515"/>
      <c r="M32" s="787"/>
      <c r="N32" s="3"/>
      <c r="O32" s="3"/>
      <c r="P32" s="15">
        <v>0.12</v>
      </c>
      <c r="Q32" s="15">
        <v>0.12</v>
      </c>
      <c r="R32" s="15" t="s">
        <v>54</v>
      </c>
      <c r="S32" s="3" t="str">
        <f>IF(C20=1,"-",IF(C20=2,"M-, ไม่ต่อเนื่อง",IF(C20=3,"M-, ต่อเนื่อง",IF(C20=4,"Vที่เกิดขึ้นจริง = wL/2",))))</f>
        <v>M-, ไม่ต่อเนื่อง</v>
      </c>
      <c r="T32" t="str">
        <f>IF(C20=1,"-",IF(C20=2,"เหล็ก TOP BAR ไม่ต่อเนื่อง",IF(C20=3,"เหล็ก TOP BAR ต่อเนื่อง",IF(C20=4,"Vที่เกิดขึ้นจริง = wL/2",))))</f>
        <v>เหล็ก TOP BAR ไม่ต่อเนื่อง</v>
      </c>
      <c r="V32" s="1309"/>
      <c r="W32" s="1309"/>
      <c r="X32" s="1309"/>
      <c r="Y32" s="1309"/>
      <c r="Z32" s="1309"/>
      <c r="AA32" s="1309"/>
      <c r="AB32" s="1309"/>
      <c r="AC32" s="1309"/>
      <c r="AD32" s="1309"/>
      <c r="AE32" s="1309"/>
      <c r="AF32" s="1309"/>
    </row>
    <row r="33" spans="2:28" ht="40.5">
      <c r="B33" s="786" t="s">
        <v>227</v>
      </c>
      <c r="C33" s="838"/>
      <c r="D33" s="515" t="s">
        <v>20</v>
      </c>
      <c r="E33" s="515">
        <f>0.5*E32</f>
        <v>1200</v>
      </c>
      <c r="F33" s="515" t="s">
        <v>37</v>
      </c>
      <c r="G33" s="515"/>
      <c r="H33" s="515"/>
      <c r="I33" s="515"/>
      <c r="J33" s="515"/>
      <c r="K33" s="515"/>
      <c r="L33" s="515"/>
      <c r="M33" s="787"/>
      <c r="N33" s="3"/>
      <c r="O33" s="3"/>
      <c r="P33" s="15">
        <v>0.125</v>
      </c>
      <c r="Q33" s="15">
        <v>0.125</v>
      </c>
      <c r="R33" s="15" t="s">
        <v>54</v>
      </c>
    </row>
    <row r="34" spans="2:28" ht="37.5">
      <c r="B34" s="786" t="s">
        <v>40</v>
      </c>
      <c r="C34" s="838"/>
      <c r="D34" s="515" t="s">
        <v>20</v>
      </c>
      <c r="E34" s="931">
        <f>ข้อมูลการออกแบบ!C7</f>
        <v>240</v>
      </c>
      <c r="F34" s="515" t="s">
        <v>37</v>
      </c>
      <c r="G34" s="515"/>
      <c r="H34" s="515"/>
      <c r="I34" s="515"/>
      <c r="J34" s="515"/>
      <c r="K34" s="515"/>
      <c r="L34" s="515"/>
      <c r="M34" s="787"/>
      <c r="N34" s="3"/>
      <c r="O34" s="3"/>
      <c r="P34" s="15">
        <v>0.14000000000000001</v>
      </c>
      <c r="Q34" s="15">
        <v>0.12</v>
      </c>
      <c r="R34" s="15" t="s">
        <v>54</v>
      </c>
      <c r="S34" s="3"/>
    </row>
    <row r="35" spans="2:28" ht="37.5">
      <c r="B35" s="786" t="s">
        <v>43</v>
      </c>
      <c r="C35" s="838" t="s">
        <v>44</v>
      </c>
      <c r="D35" s="515" t="s">
        <v>20</v>
      </c>
      <c r="E35" s="515">
        <f>ROUND(0.45*E34,2)</f>
        <v>108</v>
      </c>
      <c r="F35" s="515" t="s">
        <v>37</v>
      </c>
      <c r="G35" s="515"/>
      <c r="H35" s="515"/>
      <c r="I35" s="515"/>
      <c r="J35" s="515"/>
      <c r="K35" s="515"/>
      <c r="L35" s="515"/>
      <c r="M35" s="787"/>
      <c r="N35" s="3"/>
      <c r="O35" s="3" t="str">
        <f>IF(E31=O14,"0.0025",IF(E31=O16,"0.0018",IF(E31=O17,"0.0016",)))</f>
        <v>0.0025</v>
      </c>
      <c r="P35" s="15">
        <v>0.15</v>
      </c>
      <c r="Q35" s="15">
        <v>0.15</v>
      </c>
      <c r="R35" s="15" t="s">
        <v>59</v>
      </c>
      <c r="S35">
        <f>IF(C20=5,J22,IF(C20=2,J22,IF(C20=3,J22,IF(C20=4,J22,IF(C20=1,J24,)))))</f>
        <v>9</v>
      </c>
      <c r="T35">
        <f>S35/100</f>
        <v>0.09</v>
      </c>
      <c r="U35" t="str">
        <f>I22 &amp;   E31&amp;""</f>
        <v>9SR24</v>
      </c>
      <c r="V35" t="str">
        <f>I24 &amp;   E31&amp;""</f>
        <v>9SR24</v>
      </c>
      <c r="W35" t="str">
        <f>IF(C20=5,U35,IF(C20=2,U35,IF(C20=3,U35,IF(C20=4,U35,IF(C20=1,V35,)))))</f>
        <v>9SR24</v>
      </c>
    </row>
    <row r="36" spans="2:28" ht="37.5">
      <c r="B36" s="786" t="s">
        <v>47</v>
      </c>
      <c r="C36" s="838"/>
      <c r="D36" s="515" t="s">
        <v>20</v>
      </c>
      <c r="E36" s="515">
        <f>ROUND(135/SQRT(E34),1)</f>
        <v>8.6999999999999993</v>
      </c>
      <c r="F36" s="515"/>
      <c r="G36" s="515"/>
      <c r="H36" s="515"/>
      <c r="I36" s="515"/>
      <c r="J36" s="515"/>
      <c r="K36" s="515"/>
      <c r="L36" s="515"/>
      <c r="M36" s="787"/>
      <c r="N36" s="3"/>
      <c r="O36" s="3">
        <f>IF(E31=O13,(1.615*SQRT(E34))/(I24*0.1), (3.35*SQRT(E34))/(I24*0.1))</f>
        <v>27.799413796111011</v>
      </c>
      <c r="P36" s="15">
        <v>0.16</v>
      </c>
      <c r="Q36" s="15">
        <v>0.15</v>
      </c>
      <c r="R36" s="15" t="s">
        <v>59</v>
      </c>
      <c r="T36">
        <f t="shared" ref="T36:T37" si="0">S36/100</f>
        <v>0</v>
      </c>
      <c r="U36" t="str">
        <f>I23 &amp;   E31&amp;""</f>
        <v>9SR24</v>
      </c>
      <c r="V36" t="str">
        <f>I24 &amp;   E31&amp;""</f>
        <v>9SR24</v>
      </c>
      <c r="W36" t="str">
        <f>IF(C20=5,U36,IF(C20=2,U36,IF(C20=3,U36,IF(C20=4,U36,IF(C20=1,V36,)))))</f>
        <v>9SR24</v>
      </c>
    </row>
    <row r="37" spans="2:28" ht="37.5">
      <c r="B37" s="786"/>
      <c r="C37" s="838" t="s">
        <v>51</v>
      </c>
      <c r="D37" s="515" t="s">
        <v>20</v>
      </c>
      <c r="E37" s="515">
        <f>2.04*10^6</f>
        <v>2040000</v>
      </c>
      <c r="F37" s="515" t="s">
        <v>37</v>
      </c>
      <c r="G37" s="515"/>
      <c r="H37" s="515"/>
      <c r="I37" s="515"/>
      <c r="J37" s="515"/>
      <c r="K37" s="515"/>
      <c r="L37" s="515"/>
      <c r="M37" s="787"/>
      <c r="N37" s="3"/>
      <c r="O37" s="3" t="str">
        <f>IF(O36&lt;=11, O36," 11")</f>
        <v xml:space="preserve"> 11</v>
      </c>
      <c r="P37" s="15">
        <v>0.17499999999999999</v>
      </c>
      <c r="Q37" s="15">
        <v>0.17499999999999999</v>
      </c>
      <c r="R37" s="15" t="s">
        <v>59</v>
      </c>
      <c r="S37" s="3">
        <f>IF(C20=5,J22,IF(C20=2,J23,IF(C20=3,J22,IF(C20=4,J22,IF(C20=1,J24,)))))</f>
        <v>22.5</v>
      </c>
      <c r="T37">
        <f t="shared" si="0"/>
        <v>0.22500000000000001</v>
      </c>
    </row>
    <row r="38" spans="2:28" ht="37.5">
      <c r="B38" s="786"/>
      <c r="C38" s="838" t="s">
        <v>53</v>
      </c>
      <c r="D38" s="515" t="s">
        <v>20</v>
      </c>
      <c r="E38" s="869">
        <f>15200*SQRT(E34)</f>
        <v>235477.38744941095</v>
      </c>
      <c r="F38" s="515" t="s">
        <v>37</v>
      </c>
      <c r="G38" s="515"/>
      <c r="H38" s="515"/>
      <c r="I38" s="515"/>
      <c r="J38" s="515"/>
      <c r="K38" s="515"/>
      <c r="L38" s="515"/>
      <c r="M38" s="787"/>
      <c r="N38" s="3"/>
      <c r="O38" s="3" t="str">
        <f>IF(E31=O13,IF(O36&lt;=11,O36," 11"),(IF(O36&lt;=35,O36," 35")))</f>
        <v xml:space="preserve"> 11</v>
      </c>
      <c r="P38" s="15">
        <v>0.18</v>
      </c>
      <c r="Q38" s="15">
        <v>0.15</v>
      </c>
      <c r="R38" s="15" t="s">
        <v>59</v>
      </c>
      <c r="S38" s="3"/>
    </row>
    <row r="39" spans="2:28" ht="40.5">
      <c r="B39" s="786" t="s">
        <v>228</v>
      </c>
      <c r="C39" s="838"/>
      <c r="D39" s="515" t="s">
        <v>20</v>
      </c>
      <c r="E39" s="882">
        <f>ROUND(1/(1+(E33/(E36*E35))),3)</f>
        <v>0.439</v>
      </c>
      <c r="F39" s="515"/>
      <c r="G39" s="515"/>
      <c r="H39" s="515"/>
      <c r="I39" s="515"/>
      <c r="J39" s="515"/>
      <c r="K39" s="515"/>
      <c r="L39" s="515"/>
      <c r="M39" s="787"/>
      <c r="N39" s="3"/>
      <c r="O39" s="3"/>
      <c r="P39" s="15">
        <v>0.19</v>
      </c>
      <c r="Q39" s="15">
        <v>0.15</v>
      </c>
      <c r="R39" s="15" t="s">
        <v>59</v>
      </c>
      <c r="S39" s="3"/>
    </row>
    <row r="40" spans="2:28" ht="37.5">
      <c r="B40" s="786" t="s">
        <v>57</v>
      </c>
      <c r="C40" s="838"/>
      <c r="D40" s="515" t="s">
        <v>20</v>
      </c>
      <c r="E40" s="882">
        <f>ROUND(1-(E39/3),3)</f>
        <v>0.85399999999999998</v>
      </c>
      <c r="F40" s="515"/>
      <c r="M40" s="44"/>
      <c r="N40" s="3"/>
      <c r="O40" s="3"/>
      <c r="P40" s="15">
        <v>0.2</v>
      </c>
      <c r="Q40" s="15">
        <v>0.2</v>
      </c>
      <c r="R40" s="15" t="s">
        <v>66</v>
      </c>
      <c r="S40" s="3"/>
      <c r="AB40" s="11" t="s">
        <v>12</v>
      </c>
    </row>
    <row r="41" spans="2:28" ht="41.25" thickBot="1">
      <c r="B41" s="877" t="s">
        <v>229</v>
      </c>
      <c r="C41" s="878"/>
      <c r="D41" s="864" t="s">
        <v>20</v>
      </c>
      <c r="E41" s="864">
        <f>ROUND(0.5*E35*E39*E40,3)</f>
        <v>20.245000000000001</v>
      </c>
      <c r="F41" s="864"/>
      <c r="G41" s="864"/>
      <c r="H41" s="864"/>
      <c r="I41" s="864"/>
      <c r="J41" s="864"/>
      <c r="K41" s="864"/>
      <c r="L41" s="864"/>
      <c r="M41" s="871"/>
      <c r="N41" s="3"/>
      <c r="O41" s="3"/>
      <c r="P41" s="15">
        <v>0.21</v>
      </c>
      <c r="Q41" s="15">
        <v>0.2</v>
      </c>
      <c r="R41" s="15" t="s">
        <v>66</v>
      </c>
      <c r="S41" s="540">
        <f>IF(C20=1,I24,IF(C20=2,I22,IF(C20=3,I22,IF(C20=4,"",IF(A42=5,"",)))))</f>
        <v>9</v>
      </c>
      <c r="U41" s="278">
        <v>6</v>
      </c>
      <c r="V41" s="20"/>
      <c r="AB41" s="11" t="s">
        <v>13</v>
      </c>
    </row>
    <row r="42" spans="2:28" ht="38.25">
      <c r="B42" s="879" t="s">
        <v>62</v>
      </c>
      <c r="C42" s="932"/>
      <c r="D42" s="841"/>
      <c r="E42" s="841"/>
      <c r="F42" s="841"/>
      <c r="G42" s="841"/>
      <c r="H42" s="1028"/>
      <c r="I42" s="1029"/>
      <c r="J42" s="1030"/>
      <c r="K42" s="841"/>
      <c r="L42" s="841"/>
      <c r="M42" s="837"/>
      <c r="N42" s="3"/>
      <c r="O42" s="35" t="s">
        <v>119</v>
      </c>
      <c r="P42" s="15">
        <v>0.22500000000000001</v>
      </c>
      <c r="Q42" s="15">
        <v>0.22500000000000001</v>
      </c>
      <c r="R42" s="15" t="s">
        <v>66</v>
      </c>
      <c r="S42" s="540">
        <f>IF(C20=1,I24,IF(C20=2,I23,IF(C20=3,I23,IF(C20=4,"",IF(A42=5,"",)))))</f>
        <v>9</v>
      </c>
      <c r="U42" s="278">
        <v>9</v>
      </c>
      <c r="AB42" s="11" t="s">
        <v>14</v>
      </c>
    </row>
    <row r="43" spans="2:28" ht="42.75" thickBot="1">
      <c r="B43" s="786" t="s">
        <v>109</v>
      </c>
      <c r="C43" s="515"/>
      <c r="D43" s="515" t="s">
        <v>20</v>
      </c>
      <c r="E43" s="730">
        <f>2400*E26</f>
        <v>240</v>
      </c>
      <c r="F43" s="515" t="s">
        <v>230</v>
      </c>
      <c r="L43" s="515"/>
      <c r="M43" s="787"/>
      <c r="N43" s="3"/>
      <c r="O43" s="36" t="s">
        <v>118</v>
      </c>
      <c r="P43" s="15">
        <v>0.23</v>
      </c>
      <c r="Q43" s="15">
        <v>0.2</v>
      </c>
      <c r="R43" s="15" t="s">
        <v>66</v>
      </c>
      <c r="S43" s="540">
        <f>I24</f>
        <v>9</v>
      </c>
      <c r="U43" s="278">
        <v>12</v>
      </c>
    </row>
    <row r="44" spans="2:28" ht="37.5">
      <c r="B44" s="134" t="s">
        <v>872</v>
      </c>
      <c r="C44" s="515"/>
      <c r="D44" s="515" t="s">
        <v>20</v>
      </c>
      <c r="E44" s="1176">
        <v>50</v>
      </c>
      <c r="F44" s="515" t="s">
        <v>68</v>
      </c>
      <c r="G44" s="515"/>
      <c r="H44" s="1630" t="s">
        <v>112</v>
      </c>
      <c r="I44" s="1631"/>
      <c r="J44" s="1626" t="s">
        <v>113</v>
      </c>
      <c r="K44" s="1627"/>
      <c r="L44" s="515"/>
      <c r="M44" s="787"/>
      <c r="N44" s="3"/>
      <c r="O44" s="3"/>
      <c r="P44" s="15">
        <v>0.24</v>
      </c>
      <c r="Q44" s="15">
        <v>0.2</v>
      </c>
      <c r="R44" s="15" t="s">
        <v>66</v>
      </c>
      <c r="S44" s="237">
        <f>I25</f>
        <v>9</v>
      </c>
      <c r="U44" s="278">
        <v>16</v>
      </c>
    </row>
    <row r="45" spans="2:28" ht="37.5">
      <c r="B45" s="786" t="s">
        <v>107</v>
      </c>
      <c r="C45" s="515"/>
      <c r="D45" s="515" t="s">
        <v>20</v>
      </c>
      <c r="E45" s="1176">
        <v>200</v>
      </c>
      <c r="F45" s="515" t="s">
        <v>65</v>
      </c>
      <c r="G45" s="515"/>
      <c r="H45" s="1632" t="s">
        <v>114</v>
      </c>
      <c r="I45" s="1633"/>
      <c r="J45" s="1628" t="s">
        <v>115</v>
      </c>
      <c r="K45" s="1629"/>
      <c r="L45" s="515"/>
      <c r="M45" s="787"/>
      <c r="N45" s="3"/>
      <c r="O45" s="3"/>
      <c r="P45" s="15">
        <v>0.25</v>
      </c>
      <c r="Q45" s="15">
        <v>0.25</v>
      </c>
      <c r="R45" s="15" t="s">
        <v>70</v>
      </c>
      <c r="S45" s="3"/>
      <c r="U45" s="278">
        <v>20</v>
      </c>
    </row>
    <row r="46" spans="2:28" ht="37.5">
      <c r="B46" s="786" t="s">
        <v>110</v>
      </c>
      <c r="C46" s="515"/>
      <c r="D46" s="515" t="s">
        <v>20</v>
      </c>
      <c r="E46" s="730">
        <f>SUM(E43:E45)</f>
        <v>490</v>
      </c>
      <c r="F46" s="515" t="s">
        <v>68</v>
      </c>
      <c r="G46" s="515"/>
      <c r="H46" s="1658" t="str">
        <f>S31</f>
        <v>M-, ต่อเนื่อง</v>
      </c>
      <c r="I46" s="1659"/>
      <c r="J46" s="1624">
        <f>IF(C20=1,"",IF(C20=2,E46*(E22-(E30/1))^2/9,IF(C20=3,E46*(E22-(E30/1))^2/11)))</f>
        <v>490</v>
      </c>
      <c r="K46" s="1625"/>
      <c r="L46" s="515"/>
      <c r="M46" s="787"/>
      <c r="N46" s="3"/>
      <c r="O46" s="3"/>
      <c r="P46" s="15">
        <v>0.26</v>
      </c>
      <c r="Q46" s="15">
        <v>0.25</v>
      </c>
      <c r="R46" s="15" t="s">
        <v>70</v>
      </c>
      <c r="S46" s="3"/>
      <c r="U46" s="278">
        <v>25</v>
      </c>
    </row>
    <row r="47" spans="2:28" ht="37.5">
      <c r="B47" s="786" t="s">
        <v>111</v>
      </c>
      <c r="C47" s="515"/>
      <c r="D47" s="515" t="s">
        <v>20</v>
      </c>
      <c r="E47" s="881">
        <f>MAX(J46:K48)</f>
        <v>490</v>
      </c>
      <c r="F47" s="515" t="s">
        <v>120</v>
      </c>
      <c r="G47" s="515"/>
      <c r="H47" s="1634" t="str">
        <f>S32</f>
        <v>M-, ไม่ต่อเนื่อง</v>
      </c>
      <c r="I47" s="1635"/>
      <c r="J47" s="1624">
        <f>IF(C20=1,"",IF(C20=2,E46*(E22-(E30/1))^2/24,IF(C20=3,E46*(E22-(E30/1))^2/11)))</f>
        <v>183.75</v>
      </c>
      <c r="K47" s="1625"/>
      <c r="L47" s="515"/>
      <c r="M47" s="787"/>
      <c r="N47" s="3"/>
      <c r="O47" s="3"/>
      <c r="P47" s="15">
        <v>0.27500000000000002</v>
      </c>
      <c r="Q47" s="15">
        <v>0.27500000000000002</v>
      </c>
      <c r="R47" s="15" t="s">
        <v>70</v>
      </c>
      <c r="S47" s="3"/>
      <c r="U47" s="278">
        <v>28</v>
      </c>
    </row>
    <row r="48" spans="2:28" ht="38.25" thickBot="1">
      <c r="B48" s="786" t="s">
        <v>239</v>
      </c>
      <c r="C48" s="515"/>
      <c r="D48" s="515" t="s">
        <v>20</v>
      </c>
      <c r="E48" s="515">
        <f>E41*100*100*(E28^2)</f>
        <v>992.00500000000011</v>
      </c>
      <c r="F48" s="515" t="s">
        <v>120</v>
      </c>
      <c r="G48" s="515"/>
      <c r="H48" s="1569" t="s">
        <v>117</v>
      </c>
      <c r="I48" s="1570"/>
      <c r="J48" s="1665">
        <f>IF(C20=1,E46*(E22-(E30/1))^2/8,IF(C20=2,E46*(E22-(E30/1))^2/14,IF(C20=3,E46*(E22-(E30/1))^2/16)))</f>
        <v>315</v>
      </c>
      <c r="K48" s="1666"/>
      <c r="L48" s="515"/>
      <c r="M48" s="787"/>
      <c r="N48" s="3"/>
      <c r="O48" s="3"/>
      <c r="P48" s="15">
        <v>0.28000000000000003</v>
      </c>
      <c r="Q48" s="15">
        <v>0.25</v>
      </c>
      <c r="R48" s="15" t="s">
        <v>70</v>
      </c>
      <c r="S48" s="3"/>
    </row>
    <row r="49" spans="1:23" ht="55.5" customHeight="1" thickBot="1">
      <c r="B49" s="1032" t="s">
        <v>69</v>
      </c>
      <c r="C49" s="864"/>
      <c r="D49" s="1613" t="str">
        <f>IF(E48&gt;=E47,"OK","NOT OK")</f>
        <v>OK</v>
      </c>
      <c r="E49" s="1614"/>
      <c r="F49" s="1615"/>
      <c r="G49" s="964"/>
      <c r="H49" s="964"/>
      <c r="I49" s="864"/>
      <c r="J49" s="864"/>
      <c r="K49" s="864"/>
      <c r="L49" s="864"/>
      <c r="M49" s="871"/>
      <c r="N49" s="3"/>
      <c r="O49" s="3"/>
      <c r="P49" s="15">
        <v>0.28999999999999998</v>
      </c>
      <c r="Q49" s="15">
        <v>0.25</v>
      </c>
      <c r="R49" s="15" t="s">
        <v>70</v>
      </c>
      <c r="S49" s="3"/>
    </row>
    <row r="50" spans="1:23" ht="64.5" customHeight="1" thickBot="1">
      <c r="B50" s="1451" t="s">
        <v>128</v>
      </c>
      <c r="C50" s="1452"/>
      <c r="D50" s="1452"/>
      <c r="E50" s="1452"/>
      <c r="F50" s="1452"/>
      <c r="G50" s="1452"/>
      <c r="H50" s="1452"/>
      <c r="I50" s="1452"/>
      <c r="J50" s="1452"/>
      <c r="K50" s="1452"/>
      <c r="L50" s="1452"/>
      <c r="M50" s="1453"/>
      <c r="N50" s="3"/>
      <c r="O50" s="3">
        <f>ROUND(J46*100/(E33*(E40*O30*100)),2)</f>
        <v>6.83</v>
      </c>
      <c r="P50" s="15">
        <v>0.3</v>
      </c>
      <c r="Q50" s="15">
        <v>0.3</v>
      </c>
      <c r="R50" s="15" t="s">
        <v>77</v>
      </c>
      <c r="S50" s="3"/>
      <c r="U50" s="278">
        <v>0.03</v>
      </c>
      <c r="V50">
        <f>U50*100</f>
        <v>3</v>
      </c>
    </row>
    <row r="51" spans="1:23" ht="49.5" customHeight="1" thickBot="1">
      <c r="B51" s="1474" t="str">
        <f>T31</f>
        <v>เหล็ก TOP BAR ต่อเนื่อง</v>
      </c>
      <c r="C51" s="1446"/>
      <c r="D51" s="1446"/>
      <c r="E51" s="1446"/>
      <c r="F51" s="1446"/>
      <c r="G51" s="1447"/>
      <c r="H51" s="1474" t="str">
        <f>T32</f>
        <v>เหล็ก TOP BAR ไม่ต่อเนื่อง</v>
      </c>
      <c r="I51" s="1446"/>
      <c r="J51" s="1446"/>
      <c r="K51" s="1446"/>
      <c r="L51" s="1446"/>
      <c r="M51" s="1447"/>
      <c r="N51" s="3"/>
      <c r="O51" s="3">
        <f>ROUND(J47*100/(E33*(E40*O30*100)),2)</f>
        <v>2.56</v>
      </c>
      <c r="P51" s="15">
        <v>0.31</v>
      </c>
      <c r="Q51" s="15">
        <v>0.3</v>
      </c>
      <c r="R51" s="15" t="s">
        <v>77</v>
      </c>
      <c r="S51" s="3"/>
      <c r="U51" s="278">
        <v>0.04</v>
      </c>
      <c r="V51">
        <f t="shared" ref="V51:V58" si="1">U51*100</f>
        <v>4</v>
      </c>
    </row>
    <row r="52" spans="1:23" ht="42">
      <c r="B52" s="786" t="s">
        <v>232</v>
      </c>
      <c r="C52" s="515"/>
      <c r="D52" s="515" t="s">
        <v>20</v>
      </c>
      <c r="E52" s="515">
        <f>IF(O50&gt;=K58,O50,IF(O50&lt;K58,K58))</f>
        <v>6.83</v>
      </c>
      <c r="F52" s="515" t="s">
        <v>233</v>
      </c>
      <c r="G52" s="515"/>
      <c r="H52" s="1611" t="s">
        <v>232</v>
      </c>
      <c r="I52" s="1612"/>
      <c r="J52" s="515" t="s">
        <v>20</v>
      </c>
      <c r="K52" s="730">
        <f>IF(O51&gt;=K58,O51,IF(O51&lt;K58,K58))</f>
        <v>2.56</v>
      </c>
      <c r="L52" s="515" t="s">
        <v>233</v>
      </c>
      <c r="M52" s="787"/>
      <c r="N52" s="3"/>
      <c r="O52" s="3">
        <f>ROUND(J48*100/(E33*(E40*O30*100)),2)</f>
        <v>4.3899999999999997</v>
      </c>
      <c r="P52" s="15">
        <v>0.32500000000000001</v>
      </c>
      <c r="Q52" s="15">
        <v>0.32500000000000001</v>
      </c>
      <c r="R52" s="15" t="s">
        <v>77</v>
      </c>
      <c r="S52" s="3"/>
      <c r="U52" s="278">
        <v>0.05</v>
      </c>
      <c r="V52">
        <f t="shared" si="1"/>
        <v>5</v>
      </c>
    </row>
    <row r="53" spans="1:23" ht="37.5">
      <c r="B53" s="786" t="s">
        <v>71</v>
      </c>
      <c r="C53" s="515"/>
      <c r="D53" s="515" t="s">
        <v>20</v>
      </c>
      <c r="E53" s="515">
        <f>I22</f>
        <v>9</v>
      </c>
      <c r="F53" s="515" t="s">
        <v>72</v>
      </c>
      <c r="G53" s="515" t="str">
        <f>U87</f>
        <v>@0.09</v>
      </c>
      <c r="H53" s="1618" t="s">
        <v>71</v>
      </c>
      <c r="I53" s="1619"/>
      <c r="J53" s="515" t="s">
        <v>20</v>
      </c>
      <c r="K53" s="515">
        <f>I23</f>
        <v>9</v>
      </c>
      <c r="L53" s="515" t="s">
        <v>72</v>
      </c>
      <c r="M53" s="874" t="str">
        <f>U88</f>
        <v>@0.225</v>
      </c>
      <c r="N53" s="3"/>
      <c r="O53" s="3"/>
      <c r="P53" s="15">
        <v>0.33</v>
      </c>
      <c r="Q53" s="15">
        <v>0.3</v>
      </c>
      <c r="R53" s="15" t="s">
        <v>77</v>
      </c>
      <c r="S53" s="3"/>
      <c r="U53" s="278">
        <v>0.06</v>
      </c>
      <c r="V53">
        <f t="shared" si="1"/>
        <v>6</v>
      </c>
    </row>
    <row r="54" spans="1:23" ht="37.5">
      <c r="B54" s="786"/>
      <c r="C54" s="515"/>
      <c r="D54" s="515"/>
      <c r="E54" s="515"/>
      <c r="F54" s="515"/>
      <c r="G54" s="515"/>
      <c r="H54" s="493"/>
      <c r="I54" s="515"/>
      <c r="J54" s="515"/>
      <c r="K54" s="515"/>
      <c r="L54" s="515"/>
      <c r="M54" s="787"/>
      <c r="N54" s="3"/>
      <c r="O54" s="3"/>
      <c r="P54" s="15">
        <v>0.34</v>
      </c>
      <c r="Q54" s="15">
        <v>0.3</v>
      </c>
      <c r="R54" s="15" t="s">
        <v>77</v>
      </c>
      <c r="S54" s="3"/>
      <c r="U54" s="278">
        <v>7.0000000000000007E-2</v>
      </c>
      <c r="V54">
        <f t="shared" si="1"/>
        <v>7.0000000000000009</v>
      </c>
    </row>
    <row r="55" spans="1:23" ht="42.75" thickBot="1">
      <c r="B55" s="786" t="s">
        <v>75</v>
      </c>
      <c r="C55" s="515"/>
      <c r="D55" s="515" t="s">
        <v>20</v>
      </c>
      <c r="E55" s="515">
        <f>U96</f>
        <v>7.0685834705770354</v>
      </c>
      <c r="F55" s="515" t="s">
        <v>233</v>
      </c>
      <c r="G55" s="515"/>
      <c r="H55" s="1618" t="s">
        <v>76</v>
      </c>
      <c r="I55" s="1619"/>
      <c r="J55" s="515" t="s">
        <v>20</v>
      </c>
      <c r="K55" s="515">
        <f>W96</f>
        <v>2.8274333882308138</v>
      </c>
      <c r="L55" s="515" t="s">
        <v>233</v>
      </c>
      <c r="M55" s="787"/>
      <c r="N55" s="3"/>
      <c r="O55" s="3"/>
      <c r="P55" s="15">
        <v>0.35</v>
      </c>
      <c r="Q55" s="15">
        <v>0.35</v>
      </c>
      <c r="R55" s="15" t="s">
        <v>78</v>
      </c>
      <c r="S55" s="3"/>
      <c r="U55" s="278">
        <v>0.08</v>
      </c>
      <c r="V55">
        <f t="shared" si="1"/>
        <v>8</v>
      </c>
    </row>
    <row r="56" spans="1:23" ht="39" thickBot="1">
      <c r="B56" s="786" t="s">
        <v>69</v>
      </c>
      <c r="C56" s="515"/>
      <c r="D56" s="1439" t="str">
        <f>IF(E55&gt;=E52,"A &gt; As, OK","A &lt; As, Not OK")</f>
        <v>A &gt; As, OK</v>
      </c>
      <c r="E56" s="1440"/>
      <c r="F56" s="1441"/>
      <c r="G56" s="515"/>
      <c r="H56" s="1032" t="s">
        <v>69</v>
      </c>
      <c r="I56" s="864"/>
      <c r="J56" s="1454" t="str">
        <f>IF(D49="M &lt; Mc , ไม่ต้องคำนวณเหล็กรับแรงอัด","ไม่ต้องคำนวณเหล็กรับแรงอัด",(IF(K55&gt;=K52,"A &gt; As, OK","A &lt; As, Not OK")))</f>
        <v>A &gt; As, OK</v>
      </c>
      <c r="K56" s="1455"/>
      <c r="L56" s="1456"/>
      <c r="M56" s="890"/>
      <c r="N56" s="3"/>
      <c r="O56" s="3"/>
      <c r="P56" s="15">
        <v>0.36</v>
      </c>
      <c r="Q56" s="15">
        <v>0.35</v>
      </c>
      <c r="R56" s="15" t="s">
        <v>78</v>
      </c>
      <c r="S56" s="3"/>
      <c r="U56" s="278">
        <v>0.09</v>
      </c>
      <c r="V56">
        <f t="shared" si="1"/>
        <v>9</v>
      </c>
    </row>
    <row r="57" spans="1:23" ht="54.75" customHeight="1" thickBot="1">
      <c r="A57" s="14"/>
      <c r="B57" s="1474" t="s">
        <v>127</v>
      </c>
      <c r="C57" s="1446"/>
      <c r="D57" s="1446"/>
      <c r="E57" s="1446"/>
      <c r="F57" s="1446"/>
      <c r="G57" s="1447"/>
      <c r="H57" s="1474" t="s">
        <v>283</v>
      </c>
      <c r="I57" s="1446"/>
      <c r="J57" s="1446"/>
      <c r="K57" s="1446"/>
      <c r="L57" s="1446"/>
      <c r="M57" s="1447"/>
      <c r="N57" s="3"/>
      <c r="O57" s="3"/>
      <c r="P57" s="15">
        <v>0.375</v>
      </c>
      <c r="Q57" s="15">
        <v>0.375</v>
      </c>
      <c r="R57" s="15" t="s">
        <v>78</v>
      </c>
      <c r="S57" s="3"/>
      <c r="U57" s="278">
        <v>0.1</v>
      </c>
      <c r="V57">
        <f t="shared" si="1"/>
        <v>10</v>
      </c>
    </row>
    <row r="58" spans="1:23" ht="42">
      <c r="A58" s="14"/>
      <c r="B58" s="786" t="s">
        <v>232</v>
      </c>
      <c r="C58" s="515"/>
      <c r="D58" s="515" t="s">
        <v>20</v>
      </c>
      <c r="E58" s="515">
        <f>IF(O52&gt;=K58,O52,IF(O52&lt;K58,K58))</f>
        <v>4.3899999999999997</v>
      </c>
      <c r="F58" s="515" t="s">
        <v>233</v>
      </c>
      <c r="G58" s="515"/>
      <c r="H58" s="1611" t="s">
        <v>836</v>
      </c>
      <c r="I58" s="1612"/>
      <c r="J58" s="841" t="s">
        <v>20</v>
      </c>
      <c r="K58" s="1033">
        <f>Z79*E26*O35*100*100</f>
        <v>2.5</v>
      </c>
      <c r="L58" s="841" t="s">
        <v>233</v>
      </c>
      <c r="M58" s="837"/>
      <c r="N58" s="3"/>
      <c r="O58" s="3"/>
      <c r="P58" s="15">
        <v>0.38</v>
      </c>
      <c r="Q58" s="15">
        <v>0.35</v>
      </c>
      <c r="R58" s="15" t="s">
        <v>78</v>
      </c>
      <c r="S58" s="3"/>
      <c r="U58" s="278">
        <v>0.125</v>
      </c>
      <c r="V58">
        <f t="shared" si="1"/>
        <v>12.5</v>
      </c>
    </row>
    <row r="59" spans="1:23" ht="37.5">
      <c r="A59" s="14"/>
      <c r="B59" s="786" t="s">
        <v>71</v>
      </c>
      <c r="C59" s="515"/>
      <c r="D59" s="515" t="s">
        <v>20</v>
      </c>
      <c r="E59" s="515">
        <f>I24</f>
        <v>9</v>
      </c>
      <c r="F59" s="515" t="s">
        <v>72</v>
      </c>
      <c r="G59" s="515" t="str">
        <f>U89</f>
        <v>@0.125</v>
      </c>
      <c r="H59" s="1618" t="str">
        <f>"ρmin ="&amp;O35</f>
        <v>ρmin =0.0025</v>
      </c>
      <c r="I59" s="1619"/>
      <c r="J59" s="515"/>
      <c r="K59" s="515"/>
      <c r="L59" s="515"/>
      <c r="M59" s="787"/>
      <c r="N59" s="3"/>
      <c r="O59" s="3"/>
      <c r="P59" s="15">
        <v>0.39</v>
      </c>
      <c r="Q59" s="15">
        <v>0.35</v>
      </c>
      <c r="R59" s="15" t="s">
        <v>78</v>
      </c>
      <c r="S59" s="3"/>
      <c r="U59" s="278">
        <v>0.15</v>
      </c>
      <c r="V59">
        <f>U59*100</f>
        <v>15</v>
      </c>
    </row>
    <row r="60" spans="1:23" ht="37.5">
      <c r="A60" s="14"/>
      <c r="B60" s="786"/>
      <c r="C60" s="515"/>
      <c r="D60" s="515"/>
      <c r="E60" s="515"/>
      <c r="F60" s="515"/>
      <c r="G60" s="515"/>
      <c r="H60" s="1618" t="s">
        <v>71</v>
      </c>
      <c r="I60" s="1619"/>
      <c r="J60" s="515" t="s">
        <v>20</v>
      </c>
      <c r="K60" s="515">
        <f>I25</f>
        <v>9</v>
      </c>
      <c r="L60" s="515" t="s">
        <v>72</v>
      </c>
      <c r="M60" s="874" t="str">
        <f>U90</f>
        <v>@0.25</v>
      </c>
      <c r="N60" s="3"/>
      <c r="O60" s="3"/>
      <c r="P60" s="15">
        <v>0.4</v>
      </c>
      <c r="Q60" s="15">
        <v>0.4</v>
      </c>
      <c r="R60" s="15" t="s">
        <v>79</v>
      </c>
      <c r="S60" s="3"/>
      <c r="U60" s="278">
        <v>0.2</v>
      </c>
      <c r="V60">
        <v>17.5</v>
      </c>
    </row>
    <row r="61" spans="1:23" ht="42.75" thickBot="1">
      <c r="A61" s="46"/>
      <c r="B61" s="786" t="s">
        <v>75</v>
      </c>
      <c r="C61" s="515"/>
      <c r="D61" s="515" t="s">
        <v>20</v>
      </c>
      <c r="E61" s="515">
        <f>U103</f>
        <v>5.0893800988154654</v>
      </c>
      <c r="F61" s="515" t="s">
        <v>233</v>
      </c>
      <c r="G61" s="515"/>
      <c r="H61" s="1618" t="s">
        <v>76</v>
      </c>
      <c r="I61" s="1619"/>
      <c r="J61" s="515" t="s">
        <v>20</v>
      </c>
      <c r="K61" s="515">
        <f>W103</f>
        <v>2.5446900494077327</v>
      </c>
      <c r="L61" s="515" t="s">
        <v>233</v>
      </c>
      <c r="M61" s="787"/>
      <c r="N61" s="3"/>
      <c r="O61" s="3"/>
      <c r="P61" s="15">
        <v>0.41</v>
      </c>
      <c r="Q61" s="15">
        <v>0.4</v>
      </c>
      <c r="R61" s="15" t="s">
        <v>79</v>
      </c>
      <c r="S61" s="3"/>
      <c r="U61" s="278">
        <v>0.22500000000000001</v>
      </c>
      <c r="V61">
        <f t="shared" ref="V61:V85" si="2">U60*100</f>
        <v>20</v>
      </c>
    </row>
    <row r="62" spans="1:23" ht="48.75" customHeight="1" thickBot="1">
      <c r="A62" s="45"/>
      <c r="B62" s="877" t="s">
        <v>69</v>
      </c>
      <c r="C62" s="864"/>
      <c r="D62" s="1439" t="str">
        <f>IF(E61&gt;=E58,"A &gt; As, OK","A &lt; As, Not OK")</f>
        <v>A &gt; As, OK</v>
      </c>
      <c r="E62" s="1440"/>
      <c r="F62" s="1441"/>
      <c r="G62" s="864"/>
      <c r="H62" s="1032" t="s">
        <v>69</v>
      </c>
      <c r="I62" s="864"/>
      <c r="J62" s="1439" t="str">
        <f>IF(K61&gt;=K58,"A &gt; As, OK","A &lt; As, Not OK")</f>
        <v>A &gt; As, OK</v>
      </c>
      <c r="K62" s="1440"/>
      <c r="L62" s="1441"/>
      <c r="M62" s="890"/>
      <c r="N62" s="3"/>
      <c r="O62" s="3"/>
      <c r="P62" s="15">
        <v>0.42499999999999999</v>
      </c>
      <c r="Q62" s="15">
        <v>0.42499999999999999</v>
      </c>
      <c r="R62" s="15" t="s">
        <v>79</v>
      </c>
      <c r="S62" s="3"/>
      <c r="U62" s="278">
        <v>0.25</v>
      </c>
      <c r="V62">
        <f t="shared" si="2"/>
        <v>22.5</v>
      </c>
    </row>
    <row r="63" spans="1:23" ht="19.5" customHeight="1" thickBot="1">
      <c r="A63" s="45"/>
      <c r="B63" s="862"/>
      <c r="C63" s="841"/>
      <c r="D63" s="841"/>
      <c r="E63" s="841"/>
      <c r="F63" s="841"/>
      <c r="G63" s="841"/>
      <c r="H63" s="841"/>
      <c r="I63" s="841"/>
      <c r="J63" s="841"/>
      <c r="K63" s="841"/>
      <c r="L63" s="841"/>
      <c r="M63" s="837"/>
      <c r="N63" s="3"/>
      <c r="O63" s="3"/>
      <c r="P63" s="15">
        <v>0.43</v>
      </c>
      <c r="Q63" s="15">
        <v>0.4</v>
      </c>
      <c r="R63" s="15" t="s">
        <v>79</v>
      </c>
      <c r="S63" s="3"/>
      <c r="U63" s="278">
        <v>0.27500000000000002</v>
      </c>
      <c r="V63">
        <f t="shared" si="2"/>
        <v>25</v>
      </c>
    </row>
    <row r="64" spans="1:23" ht="45.75" customHeight="1" thickBot="1">
      <c r="B64" s="1667" t="s">
        <v>80</v>
      </c>
      <c r="C64" s="1668"/>
      <c r="D64" s="1668"/>
      <c r="E64" s="1668"/>
      <c r="F64" s="1668"/>
      <c r="G64" s="1668"/>
      <c r="H64" s="1668"/>
      <c r="I64" s="1668"/>
      <c r="J64" s="1668"/>
      <c r="K64" s="1668"/>
      <c r="L64" s="1668"/>
      <c r="M64" s="1669"/>
      <c r="N64" s="3"/>
      <c r="O64" s="3"/>
      <c r="P64" s="15">
        <v>0.44</v>
      </c>
      <c r="Q64" s="15">
        <v>0.4</v>
      </c>
      <c r="R64" s="15" t="s">
        <v>79</v>
      </c>
      <c r="S64" s="3"/>
      <c r="T64" s="1"/>
      <c r="U64" s="278">
        <v>0.3</v>
      </c>
      <c r="V64">
        <f t="shared" si="2"/>
        <v>27.500000000000004</v>
      </c>
      <c r="W64" s="17" t="s">
        <v>23</v>
      </c>
    </row>
    <row r="65" spans="2:27" ht="40.5" customHeight="1">
      <c r="B65" s="493"/>
      <c r="C65" s="515"/>
      <c r="D65" s="515"/>
      <c r="E65" s="515" t="str">
        <f>Q121</f>
        <v>1.15Vที่เกิดขึ้นจริง = wL/2</v>
      </c>
      <c r="F65" s="515"/>
      <c r="G65" s="515" t="s">
        <v>20</v>
      </c>
      <c r="H65" s="730">
        <f>Q119</f>
        <v>845.25</v>
      </c>
      <c r="I65" s="515" t="s">
        <v>81</v>
      </c>
      <c r="J65" s="515"/>
      <c r="K65" s="515"/>
      <c r="L65" s="515"/>
      <c r="M65" s="787"/>
      <c r="N65" s="3"/>
      <c r="O65" s="3"/>
      <c r="P65" s="15">
        <v>0.45</v>
      </c>
      <c r="Q65" s="15">
        <v>0.45</v>
      </c>
      <c r="R65" s="15" t="s">
        <v>83</v>
      </c>
      <c r="S65" s="3"/>
      <c r="T65" s="17" t="s">
        <v>26</v>
      </c>
      <c r="U65" s="278">
        <v>0.32500000000000001</v>
      </c>
      <c r="V65">
        <f t="shared" si="2"/>
        <v>30</v>
      </c>
      <c r="W65" s="17">
        <v>6</v>
      </c>
    </row>
    <row r="66" spans="2:27" ht="37.5">
      <c r="B66" s="493"/>
      <c r="C66" s="515"/>
      <c r="D66" s="515"/>
      <c r="E66" s="515" t="s">
        <v>82</v>
      </c>
      <c r="F66" s="515"/>
      <c r="G66" s="515" t="s">
        <v>20</v>
      </c>
      <c r="H66" s="515">
        <f>ROUND(0.29*SQRT(E34)*E28*100*100,2)</f>
        <v>3144.86</v>
      </c>
      <c r="I66" s="515" t="s">
        <v>81</v>
      </c>
      <c r="J66" s="515"/>
      <c r="K66" s="515"/>
      <c r="L66" s="515"/>
      <c r="M66" s="787"/>
      <c r="N66" s="3"/>
      <c r="O66" s="3"/>
      <c r="P66" s="15">
        <v>0.46</v>
      </c>
      <c r="Q66" s="15">
        <v>0.45</v>
      </c>
      <c r="R66" s="15" t="s">
        <v>83</v>
      </c>
      <c r="S66" s="3"/>
      <c r="T66" s="17" t="s">
        <v>31</v>
      </c>
      <c r="U66" s="278">
        <v>0.35</v>
      </c>
      <c r="V66">
        <f t="shared" si="2"/>
        <v>32.5</v>
      </c>
      <c r="W66" s="17">
        <v>9</v>
      </c>
    </row>
    <row r="67" spans="2:27" ht="45.75" customHeight="1" thickBot="1">
      <c r="B67" s="493"/>
      <c r="C67" s="515"/>
      <c r="D67" s="515"/>
      <c r="E67" s="515"/>
      <c r="F67" s="515"/>
      <c r="G67" s="515"/>
      <c r="H67" s="515"/>
      <c r="I67" s="515"/>
      <c r="J67" s="515"/>
      <c r="K67" s="515"/>
      <c r="L67" s="515"/>
      <c r="M67" s="787"/>
      <c r="N67" s="3"/>
      <c r="O67" s="3"/>
      <c r="P67" s="15">
        <v>0.47499999999999998</v>
      </c>
      <c r="Q67" s="15">
        <v>0.47499999999999998</v>
      </c>
      <c r="R67" s="15" t="s">
        <v>83</v>
      </c>
      <c r="S67" s="3"/>
      <c r="T67" s="17" t="s">
        <v>34</v>
      </c>
      <c r="U67" s="278">
        <v>0.375</v>
      </c>
      <c r="V67">
        <f t="shared" si="2"/>
        <v>35</v>
      </c>
      <c r="W67" s="17">
        <v>12</v>
      </c>
    </row>
    <row r="68" spans="2:27" ht="45.75" customHeight="1" thickBot="1">
      <c r="B68" s="863"/>
      <c r="C68" s="864"/>
      <c r="D68" s="864"/>
      <c r="E68" s="864" t="s">
        <v>69</v>
      </c>
      <c r="F68" s="864"/>
      <c r="G68" s="1454" t="str">
        <f>IF(H66&gt;H65,"Vc &gt; V , OK"," Vc &lt; V ")</f>
        <v>Vc &gt; V , OK</v>
      </c>
      <c r="H68" s="1455"/>
      <c r="I68" s="1456"/>
      <c r="J68" s="1014"/>
      <c r="K68" s="1014"/>
      <c r="L68" s="1014"/>
      <c r="M68" s="1031"/>
      <c r="N68" s="3"/>
      <c r="O68" s="3"/>
      <c r="P68" s="15">
        <v>0.48</v>
      </c>
      <c r="Q68" s="15">
        <v>0.45</v>
      </c>
      <c r="R68" s="15" t="s">
        <v>83</v>
      </c>
      <c r="S68" s="3"/>
      <c r="T68" s="17" t="s">
        <v>36</v>
      </c>
      <c r="U68" s="278">
        <v>0.4</v>
      </c>
      <c r="V68">
        <f t="shared" si="2"/>
        <v>37.5</v>
      </c>
      <c r="W68" s="17">
        <v>16</v>
      </c>
    </row>
    <row r="69" spans="2:27" ht="30">
      <c r="J69" s="3"/>
      <c r="K69" s="3"/>
      <c r="L69" s="3"/>
      <c r="M69" s="3"/>
      <c r="O69" s="3"/>
      <c r="P69" s="15">
        <v>0.49</v>
      </c>
      <c r="Q69" s="15">
        <v>0.45</v>
      </c>
      <c r="R69" s="15" t="s">
        <v>83</v>
      </c>
      <c r="S69" s="3"/>
      <c r="T69" s="17" t="s">
        <v>38</v>
      </c>
      <c r="U69" s="278">
        <v>0.42499999999999999</v>
      </c>
      <c r="V69">
        <f t="shared" si="2"/>
        <v>40</v>
      </c>
      <c r="W69" s="17">
        <v>20</v>
      </c>
    </row>
    <row r="70" spans="2:27" ht="30">
      <c r="J70" s="3"/>
      <c r="K70" s="3"/>
      <c r="L70" s="3"/>
      <c r="M70" s="3"/>
      <c r="O70" s="3"/>
      <c r="P70" s="15">
        <v>0.5</v>
      </c>
      <c r="Q70" s="15">
        <v>0.5</v>
      </c>
      <c r="R70" s="15" t="s">
        <v>84</v>
      </c>
      <c r="S70" s="3"/>
      <c r="T70" s="17" t="s">
        <v>39</v>
      </c>
      <c r="U70" s="278">
        <v>0.45</v>
      </c>
      <c r="V70">
        <f t="shared" si="2"/>
        <v>42.5</v>
      </c>
      <c r="W70" s="17">
        <v>25</v>
      </c>
    </row>
    <row r="71" spans="2:27" ht="30">
      <c r="J71" s="3"/>
      <c r="K71" s="3"/>
      <c r="L71" s="3"/>
      <c r="M71" s="3"/>
      <c r="O71" s="3"/>
      <c r="P71" s="15">
        <v>0.51</v>
      </c>
      <c r="Q71" s="15">
        <v>0.5</v>
      </c>
      <c r="R71" s="15" t="s">
        <v>84</v>
      </c>
      <c r="S71" s="3"/>
      <c r="T71" s="17" t="s">
        <v>42</v>
      </c>
      <c r="U71" s="278">
        <v>0.47499999999999998</v>
      </c>
      <c r="V71">
        <f t="shared" si="2"/>
        <v>45</v>
      </c>
    </row>
    <row r="72" spans="2:27" ht="30">
      <c r="J72" s="3"/>
      <c r="K72" s="3"/>
      <c r="L72" s="3"/>
      <c r="M72" s="3"/>
      <c r="O72" s="3"/>
      <c r="P72" s="15">
        <v>0.52500000000000002</v>
      </c>
      <c r="Q72" s="15">
        <v>0.52500000000000002</v>
      </c>
      <c r="R72" s="15" t="s">
        <v>84</v>
      </c>
      <c r="S72" s="3"/>
      <c r="T72" s="17" t="s">
        <v>46</v>
      </c>
      <c r="U72" s="278">
        <v>0.5</v>
      </c>
      <c r="V72">
        <f t="shared" si="2"/>
        <v>47.5</v>
      </c>
      <c r="W72" s="20"/>
    </row>
    <row r="73" spans="2:27" ht="30">
      <c r="J73" s="3"/>
      <c r="K73" s="3"/>
      <c r="L73" s="3"/>
      <c r="M73" s="3"/>
      <c r="O73" s="3"/>
      <c r="P73" s="15">
        <v>0.53</v>
      </c>
      <c r="Q73" s="15">
        <v>0.5</v>
      </c>
      <c r="R73" s="15" t="s">
        <v>84</v>
      </c>
      <c r="S73" s="3"/>
      <c r="T73" s="17" t="s">
        <v>50</v>
      </c>
      <c r="U73" s="278">
        <v>0.52500000000000002</v>
      </c>
      <c r="V73">
        <f t="shared" si="2"/>
        <v>50</v>
      </c>
      <c r="W73" s="20"/>
    </row>
    <row r="74" spans="2:27" ht="24" customHeight="1">
      <c r="G74" s="3"/>
      <c r="H74" s="3"/>
      <c r="O74" s="3"/>
      <c r="P74" s="15">
        <v>0.54</v>
      </c>
      <c r="Q74" s="15">
        <v>0.5</v>
      </c>
      <c r="R74" s="15" t="s">
        <v>84</v>
      </c>
      <c r="S74" s="3"/>
      <c r="T74" s="17" t="s">
        <v>52</v>
      </c>
      <c r="U74" s="278">
        <v>0.55000000000000004</v>
      </c>
      <c r="V74">
        <f t="shared" si="2"/>
        <v>52.5</v>
      </c>
      <c r="W74" s="20"/>
    </row>
    <row r="75" spans="2:27" ht="24" customHeight="1">
      <c r="G75" s="3"/>
      <c r="H75" s="3"/>
      <c r="I75" s="38"/>
      <c r="J75" s="24"/>
      <c r="K75" s="24"/>
      <c r="L75" s="24"/>
      <c r="M75" s="24"/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  <c r="T75" s="17" t="s">
        <v>55</v>
      </c>
      <c r="U75" s="278">
        <v>0.57499999999999996</v>
      </c>
      <c r="V75">
        <f t="shared" si="2"/>
        <v>55.000000000000007</v>
      </c>
      <c r="W75" s="20"/>
    </row>
    <row r="76" spans="2:27" ht="24" customHeight="1">
      <c r="G76" s="30"/>
      <c r="H76" s="3"/>
      <c r="I76" s="38"/>
      <c r="J76" s="24"/>
      <c r="K76" s="24"/>
      <c r="L76" s="24"/>
      <c r="M76" s="24"/>
      <c r="N76" s="24"/>
      <c r="O76" s="3"/>
      <c r="P76" s="15">
        <v>0.56000000000000005</v>
      </c>
      <c r="Q76" s="15">
        <v>0.55000000000000004</v>
      </c>
      <c r="R76" s="15" t="s">
        <v>85</v>
      </c>
      <c r="S76" s="3"/>
      <c r="T76" s="17" t="s">
        <v>56</v>
      </c>
      <c r="U76" s="278">
        <v>0.6</v>
      </c>
      <c r="V76">
        <f t="shared" si="2"/>
        <v>57.499999999999993</v>
      </c>
    </row>
    <row r="77" spans="2:27" ht="24" customHeight="1">
      <c r="G77" s="25"/>
      <c r="H77" s="24"/>
      <c r="I77" s="24"/>
      <c r="J77" s="24"/>
      <c r="K77" s="24"/>
      <c r="L77" s="24"/>
      <c r="M77" s="24"/>
      <c r="N77" s="24"/>
      <c r="O77" s="3"/>
      <c r="P77" s="15">
        <v>0.57499999999999996</v>
      </c>
      <c r="Q77" s="15">
        <v>0.57499999999999996</v>
      </c>
      <c r="R77" s="15" t="s">
        <v>85</v>
      </c>
      <c r="S77" s="3"/>
      <c r="T77" s="17" t="s">
        <v>58</v>
      </c>
      <c r="U77" s="278">
        <v>0.625</v>
      </c>
      <c r="V77">
        <f t="shared" si="2"/>
        <v>60</v>
      </c>
    </row>
    <row r="78" spans="2:27" ht="24" customHeight="1">
      <c r="B78" s="24"/>
      <c r="C78" s="24"/>
      <c r="D78" s="39"/>
      <c r="E78" s="39"/>
      <c r="F78" s="39"/>
      <c r="G78" s="40"/>
      <c r="H78" s="39"/>
      <c r="I78" s="24"/>
      <c r="J78" s="24"/>
      <c r="K78" s="24"/>
      <c r="L78" s="24"/>
      <c r="M78" s="24"/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  <c r="T78" s="17" t="s">
        <v>60</v>
      </c>
      <c r="U78" s="278">
        <v>0.65</v>
      </c>
      <c r="V78">
        <f t="shared" si="2"/>
        <v>62.5</v>
      </c>
    </row>
    <row r="79" spans="2:27" ht="24" customHeight="1">
      <c r="B79" s="26"/>
      <c r="C79" s="26"/>
      <c r="D79" s="41"/>
      <c r="E79" s="41"/>
      <c r="F79" s="41"/>
      <c r="G79" s="41"/>
      <c r="H79" s="41"/>
      <c r="I79" s="26"/>
      <c r="J79" s="26"/>
      <c r="K79" s="26"/>
      <c r="L79" s="26"/>
      <c r="M79" s="26"/>
      <c r="N79" s="26"/>
      <c r="O79" s="3"/>
      <c r="P79" s="15">
        <v>0.59</v>
      </c>
      <c r="Q79" s="15">
        <v>0.55000000000000004</v>
      </c>
      <c r="R79" s="15" t="s">
        <v>85</v>
      </c>
      <c r="S79" s="3"/>
      <c r="T79" s="1"/>
      <c r="U79" s="278">
        <v>0.67500000000000004</v>
      </c>
      <c r="V79">
        <f t="shared" si="2"/>
        <v>65</v>
      </c>
      <c r="W79" s="154" t="s">
        <v>126</v>
      </c>
      <c r="X79" s="178"/>
      <c r="Y79" s="351" t="s">
        <v>20</v>
      </c>
      <c r="Z79" s="597">
        <v>1</v>
      </c>
      <c r="AA79" s="178" t="s">
        <v>21</v>
      </c>
    </row>
    <row r="80" spans="2:27" ht="24" customHeight="1">
      <c r="B80" s="26"/>
      <c r="C80" s="26"/>
      <c r="D80" s="42"/>
      <c r="E80" s="42"/>
      <c r="F80" s="42"/>
      <c r="G80" s="42"/>
      <c r="H80" s="42"/>
      <c r="I80" s="26"/>
      <c r="J80" s="26"/>
      <c r="K80" s="26"/>
      <c r="L80" s="26"/>
      <c r="M80" s="26"/>
      <c r="N80" s="26"/>
      <c r="O80" s="3"/>
      <c r="P80" s="27">
        <v>0.6</v>
      </c>
      <c r="Q80" s="15">
        <v>0.6</v>
      </c>
      <c r="R80" s="15" t="s">
        <v>86</v>
      </c>
      <c r="S80" s="3"/>
      <c r="T80" s="21"/>
      <c r="U80" s="278">
        <v>0.7</v>
      </c>
      <c r="V80">
        <f t="shared" si="2"/>
        <v>67.5</v>
      </c>
    </row>
    <row r="81" spans="2:23" ht="24" customHeight="1">
      <c r="P81" s="15">
        <v>0.61</v>
      </c>
      <c r="Q81" s="15">
        <v>0.6</v>
      </c>
      <c r="R81" s="15" t="s">
        <v>86</v>
      </c>
      <c r="T81" s="21" t="s">
        <v>63</v>
      </c>
      <c r="U81" s="278">
        <v>0.72499999999999998</v>
      </c>
      <c r="V81">
        <f t="shared" si="2"/>
        <v>70</v>
      </c>
    </row>
    <row r="82" spans="2:23" ht="24" customHeight="1">
      <c r="P82" s="15">
        <v>0.625</v>
      </c>
      <c r="Q82" s="15">
        <v>0.625</v>
      </c>
      <c r="R82" s="15" t="s">
        <v>86</v>
      </c>
      <c r="T82" s="21" t="s">
        <v>64</v>
      </c>
      <c r="U82" s="278">
        <v>0.75</v>
      </c>
      <c r="V82">
        <f t="shared" si="2"/>
        <v>72.5</v>
      </c>
    </row>
    <row r="83" spans="2:23" ht="24" customHeight="1">
      <c r="P83" s="15">
        <v>0.63</v>
      </c>
      <c r="Q83" s="15">
        <v>0.6</v>
      </c>
      <c r="R83" s="15" t="s">
        <v>86</v>
      </c>
      <c r="T83" s="21" t="s">
        <v>67</v>
      </c>
      <c r="U83" s="278">
        <v>0.77500000000000002</v>
      </c>
      <c r="V83">
        <f t="shared" si="2"/>
        <v>75</v>
      </c>
    </row>
    <row r="84" spans="2:23" ht="24" customHeight="1">
      <c r="P84" s="15">
        <v>0.64</v>
      </c>
      <c r="Q84" s="15">
        <v>0.65</v>
      </c>
      <c r="R84" s="15" t="s">
        <v>86</v>
      </c>
      <c r="U84" s="278">
        <v>0.8</v>
      </c>
      <c r="V84">
        <f t="shared" si="2"/>
        <v>77.5</v>
      </c>
    </row>
    <row r="85" spans="2:23" ht="24" customHeight="1">
      <c r="P85" s="15">
        <v>0.65</v>
      </c>
      <c r="Q85" s="15">
        <v>0.65</v>
      </c>
      <c r="R85" s="15" t="s">
        <v>87</v>
      </c>
      <c r="V85">
        <f t="shared" si="2"/>
        <v>80</v>
      </c>
    </row>
    <row r="86" spans="2:23" ht="24" customHeight="1">
      <c r="B86" s="3"/>
      <c r="C86" s="3"/>
      <c r="D86" s="3"/>
      <c r="E86" s="3"/>
      <c r="F86" s="3"/>
      <c r="P86" s="15">
        <v>0.66</v>
      </c>
      <c r="Q86" s="15">
        <v>0.65</v>
      </c>
      <c r="R86" s="15" t="s">
        <v>87</v>
      </c>
    </row>
    <row r="87" spans="2:23" ht="24" customHeight="1">
      <c r="B87" s="3"/>
      <c r="C87" s="3"/>
      <c r="D87" s="3"/>
      <c r="E87" s="3"/>
      <c r="F87" s="3"/>
      <c r="H87" s="3"/>
      <c r="I87" s="3"/>
      <c r="J87" s="3"/>
      <c r="K87" s="3"/>
      <c r="L87" s="3"/>
      <c r="M87" s="3"/>
      <c r="N87" s="3"/>
      <c r="P87" s="15">
        <v>0.67500000000000004</v>
      </c>
      <c r="Q87" s="15">
        <v>0.67500000000000004</v>
      </c>
      <c r="R87" s="15" t="s">
        <v>87</v>
      </c>
      <c r="U87" t="str">
        <f>"@"&amp;J22/100</f>
        <v>@0.09</v>
      </c>
    </row>
    <row r="88" spans="2:23" ht="24" customHeight="1">
      <c r="B88" s="3"/>
      <c r="C88" s="3"/>
      <c r="D88" s="3"/>
      <c r="F88" s="3"/>
      <c r="H88" s="3"/>
      <c r="I88" s="23"/>
      <c r="K88" s="3"/>
      <c r="L88" s="3"/>
      <c r="M88" s="3"/>
      <c r="N88" s="3"/>
      <c r="P88" s="15">
        <v>0.68</v>
      </c>
      <c r="Q88" s="15">
        <v>0.65</v>
      </c>
      <c r="R88" s="15" t="s">
        <v>87</v>
      </c>
      <c r="U88" t="str">
        <f>"@"&amp;J23/100</f>
        <v>@0.225</v>
      </c>
    </row>
    <row r="89" spans="2:23" ht="24" customHeight="1"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P89" s="15">
        <v>0.69</v>
      </c>
      <c r="Q89" s="15">
        <v>0.65</v>
      </c>
      <c r="R89" s="15" t="s">
        <v>87</v>
      </c>
      <c r="U89" t="str">
        <f>"@"&amp;J24/100</f>
        <v>@0.125</v>
      </c>
    </row>
    <row r="90" spans="2:23" ht="24" customHeight="1">
      <c r="B90" s="1442"/>
      <c r="C90" s="1442"/>
      <c r="D90" s="1442"/>
      <c r="E90" s="1442"/>
      <c r="F90" s="1442"/>
      <c r="H90" s="3"/>
      <c r="I90" s="3"/>
      <c r="J90" s="3"/>
      <c r="K90" s="3"/>
      <c r="L90" s="3"/>
      <c r="M90" s="3"/>
      <c r="N90" s="3"/>
      <c r="P90" s="15">
        <v>0.7</v>
      </c>
      <c r="Q90" s="15">
        <v>0.7</v>
      </c>
      <c r="R90" s="15" t="s">
        <v>88</v>
      </c>
      <c r="U90" t="str">
        <f>"@"&amp;J25/100</f>
        <v>@0.25</v>
      </c>
    </row>
    <row r="91" spans="2:23" ht="24" customHeight="1">
      <c r="B91" s="1442"/>
      <c r="C91" s="1442"/>
      <c r="D91" s="1442"/>
      <c r="E91" s="1442"/>
      <c r="F91" s="1442"/>
      <c r="H91" s="3"/>
      <c r="I91" s="3"/>
      <c r="J91" s="3"/>
      <c r="K91" s="3"/>
      <c r="L91" s="3"/>
      <c r="M91" s="3"/>
      <c r="N91" s="3"/>
      <c r="P91" s="15">
        <v>0.71</v>
      </c>
      <c r="Q91" s="15">
        <v>0.71</v>
      </c>
      <c r="R91" s="15" t="s">
        <v>88</v>
      </c>
    </row>
    <row r="92" spans="2:23" ht="24" customHeight="1">
      <c r="H92" s="1442"/>
      <c r="I92" s="1442"/>
      <c r="J92" s="1442"/>
      <c r="K92" s="1442"/>
      <c r="L92" s="1442"/>
      <c r="M92" s="1442"/>
      <c r="N92" s="1442"/>
      <c r="P92" s="15">
        <v>0.72499999999999998</v>
      </c>
      <c r="Q92" s="15">
        <v>0.72499999999999998</v>
      </c>
      <c r="R92" s="15" t="s">
        <v>88</v>
      </c>
      <c r="U92">
        <f>(PI()*(E53/10)^2)/4</f>
        <v>0.63617251235193317</v>
      </c>
      <c r="W92">
        <f>(PI()*(K53/10)^2)/4</f>
        <v>0.63617251235193317</v>
      </c>
    </row>
    <row r="93" spans="2:23" ht="24" customHeight="1">
      <c r="P93" s="15">
        <v>0.73</v>
      </c>
      <c r="Q93" s="15">
        <v>0.73</v>
      </c>
      <c r="R93" s="15" t="s">
        <v>88</v>
      </c>
      <c r="U93">
        <f>Z79*100</f>
        <v>100</v>
      </c>
      <c r="W93">
        <f>Z79*100</f>
        <v>100</v>
      </c>
    </row>
    <row r="94" spans="2:23" ht="24" customHeight="1">
      <c r="P94" s="15">
        <v>0.74</v>
      </c>
      <c r="Q94" s="15">
        <v>0.74</v>
      </c>
      <c r="R94" s="15" t="s">
        <v>88</v>
      </c>
      <c r="U94">
        <f>U92*U93</f>
        <v>63.617251235193315</v>
      </c>
      <c r="W94">
        <f>W92*W93</f>
        <v>63.617251235193315</v>
      </c>
    </row>
    <row r="95" spans="2:23" ht="24" customHeight="1">
      <c r="P95" s="15">
        <v>0.75</v>
      </c>
      <c r="Q95" s="15">
        <v>0.75</v>
      </c>
      <c r="R95" s="15" t="s">
        <v>89</v>
      </c>
      <c r="U95">
        <f>J22</f>
        <v>9</v>
      </c>
      <c r="W95">
        <f>J23</f>
        <v>22.5</v>
      </c>
    </row>
    <row r="96" spans="2:23" ht="24" customHeight="1">
      <c r="P96" s="15">
        <v>0.76</v>
      </c>
      <c r="Q96" s="15">
        <v>0.76</v>
      </c>
      <c r="R96" s="15" t="s">
        <v>89</v>
      </c>
      <c r="U96">
        <f>U94/U95</f>
        <v>7.0685834705770354</v>
      </c>
      <c r="W96">
        <f>W94/W95</f>
        <v>2.8274333882308138</v>
      </c>
    </row>
    <row r="97" spans="16:23" ht="24" customHeight="1">
      <c r="P97" s="15">
        <v>0.77500000000000002</v>
      </c>
      <c r="Q97" s="15">
        <v>0.77500000000000002</v>
      </c>
      <c r="R97" s="15" t="s">
        <v>89</v>
      </c>
    </row>
    <row r="98" spans="16:23" ht="24" customHeight="1">
      <c r="P98" s="15">
        <v>0.78</v>
      </c>
      <c r="Q98" s="15">
        <v>0.78</v>
      </c>
      <c r="R98" s="15" t="s">
        <v>89</v>
      </c>
    </row>
    <row r="99" spans="16:23" ht="24" customHeight="1">
      <c r="P99" s="15">
        <v>0.79</v>
      </c>
      <c r="Q99" s="15">
        <v>0.79</v>
      </c>
      <c r="R99" s="15" t="s">
        <v>89</v>
      </c>
      <c r="U99">
        <f>(PI()*(E59/10)^2)/4</f>
        <v>0.63617251235193317</v>
      </c>
      <c r="W99">
        <f>(PI()*(K60/10)^2)/4</f>
        <v>0.63617251235193317</v>
      </c>
    </row>
    <row r="100" spans="16:23" ht="24" customHeight="1">
      <c r="P100" s="15">
        <v>0.8</v>
      </c>
      <c r="Q100" s="15">
        <v>0.8</v>
      </c>
      <c r="R100" s="15" t="s">
        <v>90</v>
      </c>
      <c r="U100">
        <f>Z79*100</f>
        <v>100</v>
      </c>
      <c r="W100">
        <f>Z79*100</f>
        <v>100</v>
      </c>
    </row>
    <row r="101" spans="16:23" ht="24" customHeight="1">
      <c r="P101" s="15">
        <v>0.125</v>
      </c>
      <c r="Q101" s="15">
        <v>0.125</v>
      </c>
      <c r="R101" s="15" t="s">
        <v>54</v>
      </c>
      <c r="U101">
        <f>U99*U100</f>
        <v>63.617251235193315</v>
      </c>
      <c r="W101">
        <f>W99*W100</f>
        <v>63.617251235193315</v>
      </c>
    </row>
    <row r="102" spans="16:23">
      <c r="U102">
        <f>J24</f>
        <v>12.5</v>
      </c>
      <c r="W102">
        <f>J25</f>
        <v>25</v>
      </c>
    </row>
    <row r="103" spans="16:23">
      <c r="U103">
        <f>U101/U102</f>
        <v>5.0893800988154654</v>
      </c>
      <c r="W103">
        <f>W101/W102</f>
        <v>2.5446900494077327</v>
      </c>
    </row>
    <row r="115" spans="17:25" ht="15.75" thickBot="1"/>
    <row r="116" spans="17:25" ht="35.25" thickBot="1">
      <c r="T116" s="1622" t="s">
        <v>235</v>
      </c>
      <c r="U116" s="1623"/>
      <c r="V116" s="381"/>
      <c r="W116" s="381"/>
      <c r="X116" s="381"/>
      <c r="Y116" s="591"/>
    </row>
    <row r="117" spans="17:25" ht="34.5">
      <c r="T117" s="600" t="s">
        <v>240</v>
      </c>
      <c r="U117" s="178"/>
      <c r="V117" s="351" t="s">
        <v>20</v>
      </c>
      <c r="W117" s="1617">
        <f>IF(C20=5,"",IF(C20=2,U58,IF(C20=3,U58,IF(C20=4,"",IF(C20=1,U59,)))))</f>
        <v>0.125</v>
      </c>
      <c r="X117" s="1617"/>
      <c r="Y117" s="153" t="s">
        <v>37</v>
      </c>
    </row>
    <row r="118" spans="17:25" ht="34.5">
      <c r="T118" s="600" t="s">
        <v>236</v>
      </c>
      <c r="U118" s="178"/>
      <c r="V118" s="351" t="s">
        <v>20</v>
      </c>
      <c r="W118" s="1617" t="str">
        <f>O38</f>
        <v xml:space="preserve"> 11</v>
      </c>
      <c r="X118" s="1617"/>
      <c r="Y118" s="153" t="s">
        <v>37</v>
      </c>
    </row>
    <row r="119" spans="17:25" ht="35.25" thickBot="1">
      <c r="Q119">
        <f>IF(C20=1,(E46*(E22-(E30/1))/2),IF(C20=2,(1.15*E46*(E22-(E30/1))/2),IF(C20=3,(1.15*E46*(E22-(E30/1))/2),IF(C20=4,(E46*(E22-(E30/1))/2),))))</f>
        <v>845.25</v>
      </c>
      <c r="T119" s="600"/>
      <c r="U119" s="178"/>
      <c r="V119" s="1617"/>
      <c r="W119" s="1617"/>
      <c r="X119" s="592"/>
      <c r="Y119" s="593"/>
    </row>
    <row r="120" spans="17:25" ht="35.25" thickBot="1">
      <c r="T120" s="589" t="s">
        <v>69</v>
      </c>
      <c r="U120" s="568"/>
      <c r="V120" s="595"/>
      <c r="W120" s="1620" t="str">
        <f>IF(W118&gt;W117,"OK"," NOT OK , เพิ่มขนาดเหล็ก")</f>
        <v>OK</v>
      </c>
      <c r="X120" s="1621"/>
      <c r="Y120" s="596"/>
    </row>
    <row r="121" spans="17:25">
      <c r="Q121" t="str">
        <f>IF(C20=1,"Vที่เกิดขึ้นจริง = wL/2",IF(C20=2,"1.15Vที่เกิดขึ้นจริง = wL/2",IF(C20=3,"1.15Vที่เกิดขึ้นจริง = wL/2",IF(C20=4,"Vที่เกิดขึ้นจริง = wL/2",))))</f>
        <v>1.15Vที่เกิดขึ้นจริง = wL/2</v>
      </c>
    </row>
  </sheetData>
  <sheetProtection algorithmName="SHA-512" hashValue="jRDhKWbynHIJXhrRSFeTGCJSwqXQidRaMOswtGrA36MuzYDJI6KRHpwLbyAv5bjN/rLOxy9dg99XBKgpY5QJFw==" saltValue="27InNPMKStAYCk9PPeAkgA==" spinCount="100000" sheet="1" objects="1" scenarios="1"/>
  <mergeCells count="85">
    <mergeCell ref="J48:K48"/>
    <mergeCell ref="B50:M50"/>
    <mergeCell ref="B51:G51"/>
    <mergeCell ref="H51:M51"/>
    <mergeCell ref="G68:I68"/>
    <mergeCell ref="H61:I61"/>
    <mergeCell ref="D62:F62"/>
    <mergeCell ref="B57:G57"/>
    <mergeCell ref="H57:M57"/>
    <mergeCell ref="J62:L62"/>
    <mergeCell ref="B64:M64"/>
    <mergeCell ref="H58:I58"/>
    <mergeCell ref="H59:I59"/>
    <mergeCell ref="D56:F56"/>
    <mergeCell ref="J56:L56"/>
    <mergeCell ref="H53:I53"/>
    <mergeCell ref="W5:AF12"/>
    <mergeCell ref="W13:AF22"/>
    <mergeCell ref="W24:AF32"/>
    <mergeCell ref="V5:V12"/>
    <mergeCell ref="V13:V22"/>
    <mergeCell ref="V24:V32"/>
    <mergeCell ref="P15:Q15"/>
    <mergeCell ref="P17:Q17"/>
    <mergeCell ref="G22:H22"/>
    <mergeCell ref="J22:K22"/>
    <mergeCell ref="L22:M22"/>
    <mergeCell ref="P18:Q18"/>
    <mergeCell ref="L21:M21"/>
    <mergeCell ref="P16:Q16"/>
    <mergeCell ref="K17:L17"/>
    <mergeCell ref="J47:K47"/>
    <mergeCell ref="H46:I46"/>
    <mergeCell ref="G24:H24"/>
    <mergeCell ref="J24:K24"/>
    <mergeCell ref="L24:M24"/>
    <mergeCell ref="J23:K23"/>
    <mergeCell ref="L23:M23"/>
    <mergeCell ref="B2:M2"/>
    <mergeCell ref="H18:I20"/>
    <mergeCell ref="M18:M20"/>
    <mergeCell ref="E18:F18"/>
    <mergeCell ref="E19:F19"/>
    <mergeCell ref="C18:D18"/>
    <mergeCell ref="C19:D19"/>
    <mergeCell ref="C17:D17"/>
    <mergeCell ref="B5:M14"/>
    <mergeCell ref="B15:G15"/>
    <mergeCell ref="E17:F17"/>
    <mergeCell ref="E16:G16"/>
    <mergeCell ref="C16:D16"/>
    <mergeCell ref="W120:X120"/>
    <mergeCell ref="T116:U116"/>
    <mergeCell ref="G25:H25"/>
    <mergeCell ref="J25:K25"/>
    <mergeCell ref="L25:M25"/>
    <mergeCell ref="K29:M29"/>
    <mergeCell ref="J46:K46"/>
    <mergeCell ref="J44:K44"/>
    <mergeCell ref="J45:K45"/>
    <mergeCell ref="H44:I44"/>
    <mergeCell ref="H45:I45"/>
    <mergeCell ref="H47:I47"/>
    <mergeCell ref="H92:N92"/>
    <mergeCell ref="V119:W119"/>
    <mergeCell ref="K28:M28"/>
    <mergeCell ref="H55:I55"/>
    <mergeCell ref="B90:F90"/>
    <mergeCell ref="B91:F91"/>
    <mergeCell ref="W117:X117"/>
    <mergeCell ref="W118:X118"/>
    <mergeCell ref="H60:I60"/>
    <mergeCell ref="H52:I52"/>
    <mergeCell ref="B24:C24"/>
    <mergeCell ref="B25:C25"/>
    <mergeCell ref="B22:C22"/>
    <mergeCell ref="B23:C23"/>
    <mergeCell ref="D49:F49"/>
    <mergeCell ref="H48:I48"/>
    <mergeCell ref="G23:H23"/>
    <mergeCell ref="AQ17:AS17"/>
    <mergeCell ref="AQ18:AQ19"/>
    <mergeCell ref="AR18:AR19"/>
    <mergeCell ref="AS18:AS19"/>
    <mergeCell ref="J21:K21"/>
  </mergeCells>
  <conditionalFormatting sqref="D49 G49:H49">
    <cfRule type="containsText" dxfId="1045" priority="16" operator="containsText" text="OK">
      <formula>NOT(ISERROR(SEARCH("OK",D49)))</formula>
    </cfRule>
    <cfRule type="containsText" dxfId="1044" priority="17" operator="containsText" text="NOT OK">
      <formula>NOT(ISERROR(SEARCH("NOT OK",D49)))</formula>
    </cfRule>
    <cfRule type="cellIs" dxfId="1043" priority="20" operator="equal">
      <formula>"M &lt; Mc , ไม่ต้องคำนวณเหล็กรับแรงอัด"</formula>
    </cfRule>
    <cfRule type="containsText" dxfId="1042" priority="21" operator="containsText" text="≧">
      <formula>NOT(ISERROR(SEARCH("≧",D49)))</formula>
    </cfRule>
  </conditionalFormatting>
  <conditionalFormatting sqref="D56">
    <cfRule type="cellIs" dxfId="1041" priority="49" operator="equal">
      <formula>"A &lt; As, Not OK"</formula>
    </cfRule>
    <cfRule type="cellIs" dxfId="1040" priority="50" operator="equal">
      <formula>"A &gt; As, OK"</formula>
    </cfRule>
  </conditionalFormatting>
  <conditionalFormatting sqref="D62">
    <cfRule type="cellIs" dxfId="1039" priority="28" operator="equal">
      <formula>"A &gt; As, OK"</formula>
    </cfRule>
    <cfRule type="cellIs" dxfId="1038" priority="27" operator="equal">
      <formula>"A &lt; As, Not OK"</formula>
    </cfRule>
  </conditionalFormatting>
  <conditionalFormatting sqref="F27">
    <cfRule type="containsText" dxfId="1037" priority="6" operator="containsText" text="m., Not OK">
      <formula>NOT(ISERROR(SEARCH("m., Not OK",F27)))</formula>
    </cfRule>
    <cfRule type="containsText" dxfId="1036" priority="7" operator="containsText" text="m., OK">
      <formula>NOT(ISERROR(SEARCH("m., OK",F27)))</formula>
    </cfRule>
  </conditionalFormatting>
  <conditionalFormatting sqref="F29">
    <cfRule type="containsText" dxfId="1035" priority="2" operator="containsText" text="m., OK">
      <formula>NOT(ISERROR(SEARCH("m., OK",F29)))</formula>
    </cfRule>
    <cfRule type="containsText" dxfId="1034" priority="1" operator="containsText" text="m., Not OK">
      <formula>NOT(ISERROR(SEARCH("m., Not OK",F29)))</formula>
    </cfRule>
  </conditionalFormatting>
  <conditionalFormatting sqref="G68">
    <cfRule type="cellIs" dxfId="1033" priority="45" operator="equal">
      <formula>"Vc &gt; V , OK"</formula>
    </cfRule>
    <cfRule type="cellIs" dxfId="1032" priority="44" operator="equal">
      <formula>" Vc &lt; V , ครรลดระยะห่างเสาเข็มหรือเพิ่มหน้าตัดเสาเข็ม"</formula>
    </cfRule>
  </conditionalFormatting>
  <conditionalFormatting sqref="H18:I20">
    <cfRule type="containsText" dxfId="1031" priority="18" operator="containsText" text="Two Way Slab">
      <formula>NOT(ISERROR(SEARCH("Two Way Slab",H18)))</formula>
    </cfRule>
    <cfRule type="containsText" dxfId="1030" priority="19" operator="containsText" text="One Way Slab">
      <formula>NOT(ISERROR(SEARCH("One Way Slab",H18)))</formula>
    </cfRule>
  </conditionalFormatting>
  <conditionalFormatting sqref="J56 M56">
    <cfRule type="cellIs" dxfId="1029" priority="46" operator="equal">
      <formula>"ไม่ต้องคำนวณเหล็กรับแรงอัด"</formula>
    </cfRule>
    <cfRule type="cellIs" dxfId="1028" priority="47" operator="equal">
      <formula>"A &lt; As, Not OK"</formula>
    </cfRule>
    <cfRule type="cellIs" dxfId="1027" priority="48" operator="equal">
      <formula>"A &gt; As, OK"</formula>
    </cfRule>
  </conditionalFormatting>
  <conditionalFormatting sqref="J62">
    <cfRule type="cellIs" dxfId="1026" priority="23" operator="equal">
      <formula>"A &gt; As, OK"</formula>
    </cfRule>
    <cfRule type="cellIs" dxfId="1025" priority="22" operator="equal">
      <formula>"A &lt; As, Not OK"</formula>
    </cfRule>
  </conditionalFormatting>
  <conditionalFormatting sqref="K27">
    <cfRule type="cellIs" dxfId="1024" priority="34" operator="equal">
      <formula>"NOT OK"</formula>
    </cfRule>
    <cfRule type="cellIs" dxfId="1023" priority="35" operator="equal">
      <formula>"OK"</formula>
    </cfRule>
  </conditionalFormatting>
  <conditionalFormatting sqref="K28">
    <cfRule type="containsText" dxfId="1022" priority="14" operator="containsText" text="NOT OK">
      <formula>NOT(ISERROR(SEARCH("NOT OK",K28)))</formula>
    </cfRule>
    <cfRule type="containsText" dxfId="1021" priority="15" operator="containsText" text="OK">
      <formula>NOT(ISERROR(SEARCH("OK",K28)))</formula>
    </cfRule>
    <cfRule type="containsText" dxfId="1020" priority="33" operator="containsText" text="≧">
      <formula>NOT(ISERROR(SEARCH("≧",K28)))</formula>
    </cfRule>
    <cfRule type="containsText" dxfId="1019" priority="32" operator="containsText" text="&lt; ">
      <formula>NOT(ISERROR(SEARCH("&lt; ",K28)))</formula>
    </cfRule>
  </conditionalFormatting>
  <conditionalFormatting sqref="K29">
    <cfRule type="containsText" dxfId="1018" priority="30" operator="containsText" text="&lt;">
      <formula>NOT(ISERROR(SEARCH("&lt;",K29)))</formula>
    </cfRule>
    <cfRule type="containsText" dxfId="1017" priority="31" operator="containsText" text="&gt;">
      <formula>NOT(ISERROR(SEARCH("&gt;",K29)))</formula>
    </cfRule>
  </conditionalFormatting>
  <conditionalFormatting sqref="L22">
    <cfRule type="cellIs" dxfId="1016" priority="43" operator="equal">
      <formula>"A &gt; As, OK"</formula>
    </cfRule>
  </conditionalFormatting>
  <conditionalFormatting sqref="L23">
    <cfRule type="cellIs" dxfId="1015" priority="42" operator="equal">
      <formula>"ไม่ต้องคำนวณเหล็กรับแรงอัด"</formula>
    </cfRule>
  </conditionalFormatting>
  <conditionalFormatting sqref="L24:L25">
    <cfRule type="cellIs" dxfId="1014" priority="38" operator="equal">
      <formula>"A &lt; As, Not OK"</formula>
    </cfRule>
    <cfRule type="cellIs" dxfId="1013" priority="39" operator="equal">
      <formula>"A &gt; As, OK"</formula>
    </cfRule>
  </conditionalFormatting>
  <conditionalFormatting sqref="L22:M23">
    <cfRule type="cellIs" dxfId="1012" priority="37" operator="equal">
      <formula>"A &lt; As, Not OK"</formula>
    </cfRule>
  </conditionalFormatting>
  <conditionalFormatting sqref="L23:M23">
    <cfRule type="cellIs" dxfId="1011" priority="41" operator="equal">
      <formula>"A &gt; As, OK"</formula>
    </cfRule>
    <cfRule type="containsText" dxfId="1010" priority="40" operator="containsText" text="NOT">
      <formula>NOT(ISERROR(SEARCH("NOT",L23)))</formula>
    </cfRule>
  </conditionalFormatting>
  <conditionalFormatting sqref="M62">
    <cfRule type="cellIs" dxfId="1009" priority="24" operator="equal">
      <formula>"ไม่ต้องคำนวณเหล็กรับแรงอัด"</formula>
    </cfRule>
    <cfRule type="cellIs" dxfId="1008" priority="26" operator="equal">
      <formula>"A &gt; As, OK"</formula>
    </cfRule>
    <cfRule type="cellIs" dxfId="1007" priority="25" operator="equal">
      <formula>"A &lt; As, Not OK"</formula>
    </cfRule>
  </conditionalFormatting>
  <conditionalFormatting sqref="N22:N25">
    <cfRule type="containsText" dxfId="1006" priority="3" operator="containsText" text="OK">
      <formula>NOT(ISERROR(SEARCH("OK",N22)))</formula>
    </cfRule>
    <cfRule type="containsText" dxfId="1005" priority="4" operator="containsText" text="ฯษ">
      <formula>NOT(ISERROR(SEARCH("ฯษ",N22)))</formula>
    </cfRule>
    <cfRule type="containsText" dxfId="1004" priority="5" operator="containsText" text="@ มากเกินไป">
      <formula>NOT(ISERROR(SEARCH("@ มากเกินไป",N22)))</formula>
    </cfRule>
  </conditionalFormatting>
  <conditionalFormatting sqref="R15:T18">
    <cfRule type="cellIs" dxfId="1003" priority="8" operator="equal">
      <formula>"Error"</formula>
    </cfRule>
  </conditionalFormatting>
  <conditionalFormatting sqref="W120">
    <cfRule type="containsText" dxfId="1002" priority="12" operator="containsText" text="NOT OK , เพิ่มขนาดเหล็ก">
      <formula>NOT(ISERROR(SEARCH("NOT OK , เพิ่มขนาดเหล็ก",W120)))</formula>
    </cfRule>
    <cfRule type="containsText" dxfId="1001" priority="13" operator="containsText" text="OK">
      <formula>NOT(ISERROR(SEARCH("OK",W120)))</formula>
    </cfRule>
  </conditionalFormatting>
  <dataValidations count="5">
    <dataValidation type="list" allowBlank="1" showInputMessage="1" showErrorMessage="1" sqref="E31" xr:uid="{50E48833-0380-4DEA-885F-024328914652}">
      <formula1>$AB$40:$AB$42</formula1>
    </dataValidation>
    <dataValidation type="list" allowBlank="1" showInputMessage="1" sqref="I24:I25" xr:uid="{87231D75-B038-4162-8042-D321A26FFC01}">
      <formula1>$U$40:$U$47</formula1>
    </dataValidation>
    <dataValidation type="list" allowBlank="1" showInputMessage="1" showErrorMessage="1" sqref="C20" xr:uid="{19903820-FF7C-482E-804C-C88DDDACE8B6}">
      <formula1>$B$17:$B$19</formula1>
    </dataValidation>
    <dataValidation type="list" allowBlank="1" showInputMessage="1" showErrorMessage="1" sqref="I22:I23" xr:uid="{710A6950-DE5B-43C1-A85D-26D40CF464A0}">
      <formula1>$U$40:$U$47</formula1>
    </dataValidation>
    <dataValidation type="list" allowBlank="1" showInputMessage="1" showErrorMessage="1" sqref="J22:K25" xr:uid="{03828970-D719-46AE-A36B-4A202DDCC893}">
      <formula1>$V$49:$V$85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2E0DE-97A9-4E17-920C-ECEFF04707B2}">
  <sheetPr codeName="Sheet6">
    <tabColor rgb="FF92D050"/>
  </sheetPr>
  <dimension ref="A1:AZ121"/>
  <sheetViews>
    <sheetView showGridLines="0" zoomScale="51" zoomScaleNormal="51" workbookViewId="0">
      <selection activeCell="J23" sqref="J23:K23"/>
    </sheetView>
  </sheetViews>
  <sheetFormatPr defaultColWidth="10.6640625" defaultRowHeight="15"/>
  <cols>
    <col min="2" max="2" width="17.44140625" customWidth="1"/>
    <col min="3" max="3" width="30.33203125" customWidth="1"/>
    <col min="4" max="4" width="5.44140625" customWidth="1"/>
    <col min="5" max="5" width="19.44140625" customWidth="1"/>
    <col min="6" max="6" width="13.77734375" customWidth="1"/>
    <col min="7" max="7" width="14.109375" customWidth="1"/>
    <col min="8" max="8" width="19.44140625" customWidth="1"/>
    <col min="9" max="9" width="16.6640625" customWidth="1"/>
    <col min="10" max="10" width="8.6640625" customWidth="1"/>
    <col min="11" max="11" width="14.21875" customWidth="1"/>
    <col min="12" max="12" width="11.109375" customWidth="1"/>
    <col min="13" max="13" width="9.21875" customWidth="1"/>
    <col min="14" max="14" width="33.5546875" customWidth="1"/>
    <col min="15" max="15" width="15.21875" customWidth="1"/>
    <col min="16" max="16" width="8" customWidth="1"/>
    <col min="17" max="17" width="9.33203125" customWidth="1"/>
    <col min="18" max="18" width="30.21875" customWidth="1"/>
    <col min="19" max="19" width="19.5546875" customWidth="1"/>
    <col min="20" max="20" width="10.6640625" customWidth="1"/>
    <col min="21" max="28" width="13.6640625" hidden="1" customWidth="1"/>
    <col min="29" max="29" width="17.5546875" hidden="1" customWidth="1"/>
    <col min="30" max="30" width="21.88671875" hidden="1" customWidth="1"/>
    <col min="31" max="31" width="2.21875" hidden="1" customWidth="1"/>
    <col min="32" max="32" width="24.109375" hidden="1" customWidth="1"/>
    <col min="33" max="33" width="17.33203125" hidden="1" customWidth="1"/>
    <col min="34" max="34" width="19.5546875" hidden="1" customWidth="1"/>
    <col min="35" max="35" width="10.109375" hidden="1" customWidth="1"/>
    <col min="36" max="36" width="9.5546875" hidden="1" customWidth="1"/>
    <col min="37" max="37" width="9" hidden="1" customWidth="1"/>
    <col min="38" max="38" width="5.21875" hidden="1" customWidth="1"/>
    <col min="39" max="39" width="3.88671875" hidden="1" customWidth="1"/>
    <col min="40" max="40" width="12" hidden="1" customWidth="1"/>
    <col min="41" max="41" width="14.21875" hidden="1" customWidth="1"/>
    <col min="42" max="42" width="23.44140625" hidden="1" customWidth="1"/>
    <col min="43" max="43" width="5.33203125" hidden="1" customWidth="1"/>
    <col min="44" max="44" width="10.109375" hidden="1" customWidth="1"/>
    <col min="45" max="45" width="14.88671875" hidden="1" customWidth="1"/>
    <col min="46" max="46" width="5.77734375" hidden="1" customWidth="1"/>
    <col min="47" max="47" width="15.5546875" hidden="1" customWidth="1"/>
    <col min="48" max="50" width="6.109375" hidden="1" customWidth="1"/>
    <col min="51" max="51" width="7.21875" hidden="1" customWidth="1"/>
    <col min="52" max="52" width="13.6640625" hidden="1" customWidth="1"/>
    <col min="53" max="53" width="17.77734375" customWidth="1"/>
    <col min="54" max="54" width="21" customWidth="1"/>
  </cols>
  <sheetData>
    <row r="1" spans="2:47" ht="21" thickBot="1">
      <c r="AC1" s="1" t="s">
        <v>0</v>
      </c>
      <c r="AD1" s="2">
        <v>22</v>
      </c>
    </row>
    <row r="2" spans="2:47" ht="70.5">
      <c r="B2" s="1457" t="s">
        <v>241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AC2" s="1" t="s">
        <v>1</v>
      </c>
      <c r="AD2" s="2">
        <v>10</v>
      </c>
      <c r="AE2" s="3" t="s">
        <v>2</v>
      </c>
      <c r="AF2" s="3"/>
      <c r="AP2" s="280" t="s">
        <v>469</v>
      </c>
    </row>
    <row r="3" spans="2:47" ht="53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AC3" s="1" t="s">
        <v>3</v>
      </c>
      <c r="AD3" s="7">
        <v>1</v>
      </c>
      <c r="AE3" s="3" t="s">
        <v>2</v>
      </c>
      <c r="AF3" s="3"/>
      <c r="AP3" s="287">
        <v>140</v>
      </c>
    </row>
    <row r="4" spans="2:47" ht="53.25">
      <c r="B4" s="152"/>
      <c r="C4" s="178"/>
      <c r="D4" s="178"/>
      <c r="E4" s="179"/>
      <c r="F4" s="178"/>
      <c r="G4" s="178"/>
      <c r="H4" s="178"/>
      <c r="I4" s="180"/>
      <c r="J4" s="181"/>
      <c r="K4" s="178"/>
      <c r="L4" s="178"/>
      <c r="M4" s="153"/>
      <c r="AC4" s="1" t="s">
        <v>4</v>
      </c>
      <c r="AD4" s="7">
        <v>0.92</v>
      </c>
      <c r="AE4" s="3" t="s">
        <v>2</v>
      </c>
      <c r="AF4" s="3"/>
      <c r="AP4" s="287">
        <v>180</v>
      </c>
    </row>
    <row r="5" spans="2:47" ht="53.25">
      <c r="B5" s="154"/>
      <c r="C5" s="1617" t="e" vm="1">
        <f>VLOOKUP(C21,X63:AH90,2,FALSE)</f>
        <v>#VALUE!</v>
      </c>
      <c r="D5" s="1617"/>
      <c r="E5" s="1617"/>
      <c r="F5" s="1617"/>
      <c r="G5" s="1617"/>
      <c r="H5" s="1617"/>
      <c r="I5" s="1617"/>
      <c r="J5" s="1617"/>
      <c r="K5" s="1617"/>
      <c r="L5" s="1617"/>
      <c r="M5" s="153"/>
      <c r="AC5" s="1" t="s">
        <v>5</v>
      </c>
      <c r="AD5" s="2">
        <v>0.09</v>
      </c>
      <c r="AE5" s="3" t="s">
        <v>2</v>
      </c>
      <c r="AF5" s="3"/>
      <c r="AP5" s="287">
        <v>210</v>
      </c>
    </row>
    <row r="6" spans="2:47" ht="53.25">
      <c r="B6" s="154"/>
      <c r="C6" s="1617"/>
      <c r="D6" s="1617"/>
      <c r="E6" s="1617"/>
      <c r="F6" s="1617"/>
      <c r="G6" s="1617"/>
      <c r="H6" s="1617"/>
      <c r="I6" s="1617"/>
      <c r="J6" s="1617"/>
      <c r="K6" s="1617"/>
      <c r="L6" s="1617"/>
      <c r="M6" s="153"/>
      <c r="AC6" s="1" t="s">
        <v>6</v>
      </c>
      <c r="AD6" s="7">
        <v>0.05</v>
      </c>
      <c r="AE6" s="3" t="s">
        <v>2</v>
      </c>
      <c r="AF6" s="3"/>
      <c r="AP6" s="287">
        <v>240</v>
      </c>
    </row>
    <row r="7" spans="2:47" ht="53.25">
      <c r="B7" s="155"/>
      <c r="C7" s="1617"/>
      <c r="D7" s="1617"/>
      <c r="E7" s="1617"/>
      <c r="F7" s="1617"/>
      <c r="G7" s="1617"/>
      <c r="H7" s="1617"/>
      <c r="I7" s="1617"/>
      <c r="J7" s="1617"/>
      <c r="K7" s="1617"/>
      <c r="L7" s="1617"/>
      <c r="M7" s="153"/>
      <c r="AC7" s="1" t="s">
        <v>7</v>
      </c>
      <c r="AD7" s="7">
        <v>0.7</v>
      </c>
      <c r="AE7" s="3" t="s">
        <v>2</v>
      </c>
      <c r="AF7" s="3"/>
      <c r="AP7" s="287">
        <v>280</v>
      </c>
    </row>
    <row r="8" spans="2:47" ht="34.5">
      <c r="B8" s="154"/>
      <c r="C8" s="1617"/>
      <c r="D8" s="1617"/>
      <c r="E8" s="1617"/>
      <c r="F8" s="1617"/>
      <c r="G8" s="1617"/>
      <c r="H8" s="1617"/>
      <c r="I8" s="1617"/>
      <c r="J8" s="1617"/>
      <c r="K8" s="1617"/>
      <c r="L8" s="1617"/>
      <c r="M8" s="153"/>
      <c r="AU8" s="10">
        <f>E27</f>
        <v>0.1</v>
      </c>
    </row>
    <row r="9" spans="2:47" ht="34.5">
      <c r="B9" s="154"/>
      <c r="C9" s="1617"/>
      <c r="D9" s="1617"/>
      <c r="E9" s="1617"/>
      <c r="F9" s="1617"/>
      <c r="G9" s="1617"/>
      <c r="H9" s="1617"/>
      <c r="I9" s="1617"/>
      <c r="J9" s="1617"/>
      <c r="K9" s="1617"/>
      <c r="L9" s="1617"/>
      <c r="M9" s="153"/>
      <c r="AB9" s="3"/>
      <c r="AC9" s="11" t="s">
        <v>8</v>
      </c>
      <c r="AD9" s="11" t="s">
        <v>9</v>
      </c>
      <c r="AE9" s="11" t="s">
        <v>10</v>
      </c>
      <c r="AF9" s="11" t="s">
        <v>11</v>
      </c>
      <c r="AU9" s="3" t="str">
        <f>ROUNDUP(AU8,3)&amp;"   m"</f>
        <v>0.1   m</v>
      </c>
    </row>
    <row r="10" spans="2:47" ht="34.5">
      <c r="B10" s="154"/>
      <c r="C10" s="1617"/>
      <c r="D10" s="1617"/>
      <c r="E10" s="1617"/>
      <c r="F10" s="1617"/>
      <c r="G10" s="1617"/>
      <c r="H10" s="1617"/>
      <c r="I10" s="1617"/>
      <c r="J10" s="1617"/>
      <c r="K10" s="1617"/>
      <c r="L10" s="1617"/>
      <c r="M10" s="153"/>
      <c r="N10" s="3"/>
      <c r="AB10" s="3"/>
      <c r="AC10" s="11" t="s">
        <v>12</v>
      </c>
      <c r="AD10" s="11">
        <v>2400</v>
      </c>
      <c r="AE10" s="11">
        <v>1200</v>
      </c>
      <c r="AF10" s="11">
        <v>2.5000000000000001E-3</v>
      </c>
      <c r="AG10">
        <f>14/AD10</f>
        <v>5.8333333333333336E-3</v>
      </c>
      <c r="AU10">
        <f>E23/4</f>
        <v>0.8125</v>
      </c>
    </row>
    <row r="11" spans="2:47" ht="34.5">
      <c r="B11" s="154"/>
      <c r="C11" s="1617"/>
      <c r="D11" s="1617"/>
      <c r="E11" s="1617"/>
      <c r="F11" s="1617"/>
      <c r="G11" s="1617"/>
      <c r="H11" s="1617"/>
      <c r="I11" s="1617"/>
      <c r="J11" s="1617"/>
      <c r="K11" s="1617"/>
      <c r="L11" s="1617"/>
      <c r="M11" s="153"/>
      <c r="N11" s="3"/>
      <c r="AB11" s="3"/>
      <c r="AC11" s="11" t="s">
        <v>13</v>
      </c>
      <c r="AD11" s="11">
        <v>4000</v>
      </c>
      <c r="AE11" s="11">
        <v>1700</v>
      </c>
      <c r="AF11" s="11">
        <v>1.8E-3</v>
      </c>
      <c r="AG11">
        <f>14/AD11</f>
        <v>3.5000000000000001E-3</v>
      </c>
      <c r="AP11" s="11" t="s">
        <v>12</v>
      </c>
      <c r="AU11" s="3" t="str">
        <f>ROUNDUP(AU10,3)&amp;"   m"</f>
        <v>0.813   m</v>
      </c>
    </row>
    <row r="12" spans="2:47" ht="34.5">
      <c r="B12" s="154"/>
      <c r="C12" s="1617"/>
      <c r="D12" s="1617"/>
      <c r="E12" s="1617"/>
      <c r="F12" s="1617"/>
      <c r="G12" s="1617"/>
      <c r="H12" s="1617"/>
      <c r="I12" s="1617"/>
      <c r="J12" s="1617"/>
      <c r="K12" s="1617"/>
      <c r="L12" s="1617"/>
      <c r="M12" s="153"/>
      <c r="N12" s="3"/>
      <c r="AB12" s="3"/>
      <c r="AC12" s="11" t="s">
        <v>14</v>
      </c>
      <c r="AD12" s="11">
        <v>5000</v>
      </c>
      <c r="AE12" s="11">
        <v>1700</v>
      </c>
      <c r="AF12" s="11">
        <f>(0.0018*4000)/AD12</f>
        <v>1.4400000000000001E-3</v>
      </c>
      <c r="AG12">
        <f>14/AD12</f>
        <v>2.8E-3</v>
      </c>
      <c r="AP12" s="11" t="s">
        <v>13</v>
      </c>
      <c r="AU12" s="238">
        <f>E23</f>
        <v>3.25</v>
      </c>
    </row>
    <row r="13" spans="2:47" ht="36.75" thickBot="1">
      <c r="B13" s="156"/>
      <c r="C13" s="1617"/>
      <c r="D13" s="1617"/>
      <c r="E13" s="1617"/>
      <c r="F13" s="1617"/>
      <c r="G13" s="1617"/>
      <c r="H13" s="1617"/>
      <c r="I13" s="1617"/>
      <c r="J13" s="1617"/>
      <c r="K13" s="1617"/>
      <c r="L13" s="1617"/>
      <c r="M13" s="157"/>
      <c r="N13" s="3"/>
      <c r="AB13" s="3">
        <f>E27-E26-((I22*0.0001)/2)</f>
        <v>7.4550000000000005E-2</v>
      </c>
      <c r="AC13" s="3" t="s">
        <v>495</v>
      </c>
      <c r="AD13" s="3"/>
      <c r="AE13" s="3"/>
      <c r="AF13" s="3"/>
      <c r="AP13" s="11" t="s">
        <v>14</v>
      </c>
      <c r="AU13" s="3" t="str">
        <f>ROUNDUP(AU12,3)&amp;"   m"</f>
        <v>3.25   m</v>
      </c>
    </row>
    <row r="14" spans="2:47" ht="33" customHeight="1" thickBot="1">
      <c r="B14" s="156"/>
      <c r="C14" s="1617"/>
      <c r="D14" s="1617"/>
      <c r="E14" s="1617"/>
      <c r="F14" s="1617"/>
      <c r="G14" s="1617"/>
      <c r="H14" s="1617"/>
      <c r="I14" s="1617"/>
      <c r="J14" s="1617"/>
      <c r="K14" s="1617"/>
      <c r="L14" s="1617"/>
      <c r="M14" s="157"/>
      <c r="N14" s="3"/>
      <c r="AB14" s="3">
        <f>ROUNDUP(AB13,2)</f>
        <v>0.08</v>
      </c>
      <c r="AC14" s="3"/>
      <c r="AD14" s="3"/>
      <c r="AE14" s="301" t="s">
        <v>15</v>
      </c>
      <c r="AF14" s="302" t="s">
        <v>16</v>
      </c>
      <c r="AG14" s="303" t="s">
        <v>17</v>
      </c>
      <c r="AU14">
        <f>E23/3</f>
        <v>1.0833333333333333</v>
      </c>
    </row>
    <row r="15" spans="2:47" ht="36.75" thickBot="1">
      <c r="B15" s="156"/>
      <c r="C15" s="172"/>
      <c r="D15" s="175"/>
      <c r="E15" s="176"/>
      <c r="F15" s="172"/>
      <c r="G15" s="172"/>
      <c r="H15" s="172"/>
      <c r="I15" s="172"/>
      <c r="J15" s="172"/>
      <c r="K15" s="172"/>
      <c r="L15" s="172"/>
      <c r="M15" s="157"/>
      <c r="N15" s="3"/>
      <c r="AB15" s="3" t="s">
        <v>12</v>
      </c>
      <c r="AC15" s="1660" t="s">
        <v>172</v>
      </c>
      <c r="AD15" s="1661"/>
      <c r="AE15" s="359">
        <f>AU25</f>
        <v>0.1</v>
      </c>
      <c r="AF15" s="255">
        <f>VLOOKUP(AE15,AO20:AQ100,2,0)</f>
        <v>0.1</v>
      </c>
      <c r="AG15" s="256" t="str">
        <f>AX25</f>
        <v>9SR24</v>
      </c>
      <c r="AU15" s="3" t="str">
        <f>ROUNDUP(AU14,3)&amp;"   m"</f>
        <v>1.084   m</v>
      </c>
    </row>
    <row r="16" spans="2:47" ht="42.75" customHeight="1" thickBot="1">
      <c r="B16" s="1652"/>
      <c r="C16" s="1653"/>
      <c r="D16" s="1653"/>
      <c r="E16" s="1653"/>
      <c r="F16" s="1653"/>
      <c r="G16" s="1653"/>
      <c r="H16" s="3"/>
      <c r="I16" s="3"/>
      <c r="J16" s="3"/>
      <c r="K16" s="1460" t="str">
        <f>""&amp;ROUNDUP(E24,3)&amp;" เมตร"</f>
        <v>7.5 เมตร</v>
      </c>
      <c r="L16" s="1460"/>
      <c r="M16" s="6"/>
      <c r="N16" s="3"/>
      <c r="AB16" s="3"/>
      <c r="AC16" s="1477" t="s">
        <v>171</v>
      </c>
      <c r="AD16" s="1478"/>
      <c r="AE16" s="359">
        <f>AU26</f>
        <v>0.25</v>
      </c>
      <c r="AF16" s="18">
        <f>IF(AE16=0,0,(VLOOKUP(AE16,AO21:AQ99,2,0)))</f>
        <v>0.25</v>
      </c>
      <c r="AG16" s="256" t="str">
        <f>AX26</f>
        <v>9SR24</v>
      </c>
      <c r="AP16" t="str">
        <f>"ระยะ @ max ="&amp;E27*3&amp;" (m.)"</f>
        <v>ระยะ @ max =0.3 (m.)</v>
      </c>
    </row>
    <row r="17" spans="2:50" ht="72" customHeight="1" thickBot="1">
      <c r="B17" s="1255" t="s">
        <v>97</v>
      </c>
      <c r="C17" s="1654" t="s">
        <v>98</v>
      </c>
      <c r="D17" s="1657"/>
      <c r="E17" s="1654" t="s">
        <v>913</v>
      </c>
      <c r="F17" s="1655"/>
      <c r="G17" s="1656"/>
      <c r="H17" s="3"/>
      <c r="I17" s="3"/>
      <c r="K17" s="476"/>
      <c r="L17" s="833" t="str">
        <f>""&amp;ROUNDUP(E24,0)&amp;" เมตร"</f>
        <v>8 เมตร</v>
      </c>
      <c r="M17" s="1642" t="str">
        <f>""&amp;ROUNDUP(E23,3)&amp;" เมตร"</f>
        <v>3.25 เมตร</v>
      </c>
      <c r="N17" s="3"/>
      <c r="AB17" s="3" t="s">
        <v>12</v>
      </c>
      <c r="AC17" s="1477" t="s">
        <v>127</v>
      </c>
      <c r="AD17" s="1478"/>
      <c r="AE17" s="359">
        <f>J24/100</f>
        <v>0.17499999999999999</v>
      </c>
      <c r="AF17" s="297">
        <f>IF(AE17=0,0,(VLOOKUP(AE17,AO21:AQ100,2,0)))</f>
        <v>0.17499999999999999</v>
      </c>
      <c r="AG17" s="256" t="str">
        <f>I24 &amp;   E31&amp;""</f>
        <v>9SR24</v>
      </c>
      <c r="AJ17" s="17" t="s">
        <v>23</v>
      </c>
      <c r="AK17" s="17" t="s">
        <v>24</v>
      </c>
      <c r="AP17">
        <f>E27*3*100</f>
        <v>30.000000000000004</v>
      </c>
    </row>
    <row r="18" spans="2:50" ht="41.25" customHeight="1" thickBot="1">
      <c r="B18" s="678">
        <v>1</v>
      </c>
      <c r="C18" s="1644" t="s">
        <v>100</v>
      </c>
      <c r="D18" s="1645"/>
      <c r="E18" s="1644" t="s">
        <v>101</v>
      </c>
      <c r="F18" s="1645"/>
      <c r="G18" s="680" t="s">
        <v>102</v>
      </c>
      <c r="H18" s="1682" t="str">
        <f>IF(E25&lt;0.5,"One Way Slab","Two Way Slab")</f>
        <v>One Way Slab</v>
      </c>
      <c r="I18" s="1683"/>
      <c r="K18" s="3"/>
      <c r="L18" s="3"/>
      <c r="M18" s="1642"/>
      <c r="N18" s="3"/>
      <c r="AB18" s="3" t="s">
        <v>12</v>
      </c>
      <c r="AC18" s="1481" t="s">
        <v>125</v>
      </c>
      <c r="AD18" s="1482"/>
      <c r="AE18" s="359">
        <f>J25/100</f>
        <v>0.25</v>
      </c>
      <c r="AF18" s="257">
        <f>IF(AE18=0,0,(VLOOKUP(AE18,AO21:AQ100,2,0)))</f>
        <v>0.25</v>
      </c>
      <c r="AG18" s="256" t="str">
        <f>IF(I25=9,AD19,AE19)</f>
        <v>9SR24</v>
      </c>
      <c r="AJ18" s="17">
        <v>6</v>
      </c>
      <c r="AK18" s="17">
        <v>10</v>
      </c>
    </row>
    <row r="19" spans="2:50" ht="46.5" customHeight="1">
      <c r="B19" s="678">
        <v>2</v>
      </c>
      <c r="C19" s="1644" t="s">
        <v>103</v>
      </c>
      <c r="D19" s="1645"/>
      <c r="E19" s="1644" t="s">
        <v>101</v>
      </c>
      <c r="F19" s="1645"/>
      <c r="G19" s="680" t="s">
        <v>104</v>
      </c>
      <c r="H19" s="1684"/>
      <c r="I19" s="1685"/>
      <c r="K19" s="3"/>
      <c r="L19" s="3"/>
      <c r="M19" s="1642"/>
      <c r="N19" s="3"/>
      <c r="AB19" s="3" t="s">
        <v>178</v>
      </c>
      <c r="AC19" s="3"/>
      <c r="AD19" s="3" t="str">
        <f>I25 &amp;   AF19&amp;""</f>
        <v>9SR24</v>
      </c>
      <c r="AE19" s="3" t="str">
        <f>I25 &amp;   E31&amp;""</f>
        <v>9SR24</v>
      </c>
      <c r="AF19" s="3" t="s">
        <v>12</v>
      </c>
      <c r="AJ19" s="17">
        <v>9</v>
      </c>
      <c r="AK19" s="17">
        <v>12</v>
      </c>
    </row>
    <row r="20" spans="2:50" ht="37.5" customHeight="1" thickBot="1">
      <c r="B20" s="679">
        <v>3</v>
      </c>
      <c r="C20" s="1648" t="s">
        <v>105</v>
      </c>
      <c r="D20" s="1648"/>
      <c r="E20" s="1646" t="s">
        <v>101</v>
      </c>
      <c r="F20" s="1647"/>
      <c r="G20" s="1256" t="s">
        <v>106</v>
      </c>
      <c r="H20" s="1684"/>
      <c r="I20" s="1685"/>
      <c r="K20" s="32"/>
      <c r="L20" s="3"/>
      <c r="M20" s="1642"/>
      <c r="N20" s="3"/>
      <c r="AB20" s="3" t="s">
        <v>13</v>
      </c>
      <c r="AC20" s="3"/>
      <c r="AD20" s="3"/>
      <c r="AE20" s="3"/>
      <c r="AF20" s="3"/>
      <c r="AJ20" s="17">
        <v>12</v>
      </c>
      <c r="AK20" s="17">
        <v>16</v>
      </c>
      <c r="AN20" s="3" t="s">
        <v>124</v>
      </c>
      <c r="AO20" s="15" t="s">
        <v>15</v>
      </c>
      <c r="AP20" s="15" t="s">
        <v>16</v>
      </c>
      <c r="AQ20" s="15"/>
    </row>
    <row r="21" spans="2:50" ht="57.75" customHeight="1" thickBot="1">
      <c r="B21" s="884" t="s">
        <v>97</v>
      </c>
      <c r="C21" s="1183">
        <v>2</v>
      </c>
      <c r="D21" s="841"/>
      <c r="E21" s="841"/>
      <c r="F21" s="837"/>
      <c r="G21" s="862"/>
      <c r="H21" s="841"/>
      <c r="I21" s="848" t="s">
        <v>27</v>
      </c>
      <c r="J21" s="1609" t="s">
        <v>528</v>
      </c>
      <c r="K21" s="1610"/>
      <c r="L21" s="1565" t="s">
        <v>29</v>
      </c>
      <c r="M21" s="1566"/>
      <c r="N21" s="1145" t="str">
        <f>AP16</f>
        <v>ระยะ @ max =0.3 (m.)</v>
      </c>
      <c r="O21" s="515"/>
      <c r="P21" s="515"/>
      <c r="Q21" s="515"/>
      <c r="R21" s="1488" t="s">
        <v>707</v>
      </c>
      <c r="S21" s="1489"/>
      <c r="T21" s="1490"/>
      <c r="AB21" s="3" t="s">
        <v>14</v>
      </c>
      <c r="AF21" s="3"/>
      <c r="AG21" s="1"/>
      <c r="AH21" s="17" t="s">
        <v>22</v>
      </c>
      <c r="AJ21" s="17">
        <v>16</v>
      </c>
      <c r="AK21" s="17">
        <v>20</v>
      </c>
      <c r="AN21" s="3" t="str">
        <f>IF(E31=AB17,IF(AN22&lt;=11,AN22," 11"),(IF(AN22&lt;=35,AN22," 35")))</f>
        <v xml:space="preserve"> 11</v>
      </c>
      <c r="AO21" s="15">
        <v>0</v>
      </c>
      <c r="AP21" s="15">
        <v>0</v>
      </c>
      <c r="AQ21" s="15" t="s">
        <v>25</v>
      </c>
    </row>
    <row r="22" spans="2:50" ht="52.5" customHeight="1" thickBot="1">
      <c r="B22" s="465" t="s">
        <v>271</v>
      </c>
      <c r="C22" s="1183" t="s">
        <v>575</v>
      </c>
      <c r="D22" s="515"/>
      <c r="E22" s="515"/>
      <c r="F22" s="787"/>
      <c r="G22" s="1427" t="str">
        <f>AD32</f>
        <v>เหล็ก TOP BAR ต่อเนื่อง</v>
      </c>
      <c r="H22" s="1428"/>
      <c r="I22" s="1179">
        <v>9</v>
      </c>
      <c r="J22" s="1429">
        <v>10</v>
      </c>
      <c r="K22" s="1430"/>
      <c r="L22" s="1662" t="str">
        <f>IF(C21=5,"",IF(C21=2,D53,IF(C21=3,D53,IF(C21=4,"",IF(C21=1,"",)))))</f>
        <v>A &gt; As, OK</v>
      </c>
      <c r="M22" s="1663"/>
      <c r="N22" s="853" t="str">
        <f>IF(AP17&gt;=J22,"OK","@ มากเกินไป")</f>
        <v>OK</v>
      </c>
      <c r="O22" s="515"/>
      <c r="P22" s="515"/>
      <c r="Q22" s="515"/>
      <c r="R22" s="1491" t="s">
        <v>645</v>
      </c>
      <c r="S22" s="1507">
        <f>'ประมาณราคา ONE WAY SLAB (USD)'!AG28</f>
        <v>21283.368054666669</v>
      </c>
      <c r="T22" s="1509" t="s">
        <v>566</v>
      </c>
      <c r="AF22" s="3"/>
      <c r="AG22" s="17" t="s">
        <v>26</v>
      </c>
      <c r="AH22" s="17">
        <v>0.222</v>
      </c>
      <c r="AJ22" s="17">
        <v>20</v>
      </c>
      <c r="AK22" s="17">
        <v>25</v>
      </c>
      <c r="AN22" s="3">
        <f>IF(E33=AB17,(1.615*SQRT(E31))/(I22*0.1), (3.35*SQRT(E33))/(I22*0.1))</f>
        <v>57.664418710199321</v>
      </c>
      <c r="AO22" s="15">
        <v>0.03</v>
      </c>
      <c r="AP22" s="15">
        <v>0.03</v>
      </c>
      <c r="AQ22" s="15" t="s">
        <v>30</v>
      </c>
    </row>
    <row r="23" spans="2:50" ht="39" thickBot="1">
      <c r="B23" s="1511" t="s">
        <v>769</v>
      </c>
      <c r="C23" s="1512"/>
      <c r="D23" s="515" t="s">
        <v>20</v>
      </c>
      <c r="E23" s="1176">
        <v>3.25</v>
      </c>
      <c r="F23" s="787" t="s">
        <v>21</v>
      </c>
      <c r="G23" s="1427" t="str">
        <f>AD33</f>
        <v>เหล็ก TOP BAR ไม่ต่อเนื่อง</v>
      </c>
      <c r="H23" s="1428"/>
      <c r="I23" s="1179">
        <v>9</v>
      </c>
      <c r="J23" s="1429">
        <v>25</v>
      </c>
      <c r="K23" s="1430"/>
      <c r="L23" s="1435" t="str">
        <f>IF(C21=5,"",IF(C21=2,J53,IF(C21=3,J53,IF(C21=4,"",IF(C21=1,"",)))))</f>
        <v>A &gt; As, OK</v>
      </c>
      <c r="M23" s="1437"/>
      <c r="N23" s="853" t="str">
        <f>IF(AP17&gt;=J23,"OK","@ มากเกินไป")</f>
        <v>OK</v>
      </c>
      <c r="O23" s="515"/>
      <c r="P23" s="515"/>
      <c r="Q23" s="515"/>
      <c r="R23" s="1492"/>
      <c r="S23" s="1508"/>
      <c r="T23" s="1510"/>
      <c r="U23" t="str">
        <f>IF(C21=1,"",IF(C21=2,"",IF(C21=3,AS29,)))</f>
        <v/>
      </c>
      <c r="AF23" s="3"/>
      <c r="AG23" s="17" t="s">
        <v>31</v>
      </c>
      <c r="AH23" s="17">
        <v>0.499</v>
      </c>
      <c r="AJ23" s="17">
        <v>25</v>
      </c>
      <c r="AK23" s="17">
        <v>28</v>
      </c>
      <c r="AN23" s="3"/>
      <c r="AO23" s="15">
        <v>0.04</v>
      </c>
      <c r="AP23" s="15">
        <v>0.04</v>
      </c>
      <c r="AQ23" s="15" t="s">
        <v>33</v>
      </c>
    </row>
    <row r="24" spans="2:50" ht="38.25">
      <c r="B24" s="1511" t="s">
        <v>770</v>
      </c>
      <c r="C24" s="1512"/>
      <c r="D24" s="515" t="s">
        <v>20</v>
      </c>
      <c r="E24" s="1176">
        <v>7.5</v>
      </c>
      <c r="F24" s="787" t="s">
        <v>21</v>
      </c>
      <c r="G24" s="1427" t="s">
        <v>127</v>
      </c>
      <c r="H24" s="1428"/>
      <c r="I24" s="1179">
        <v>9</v>
      </c>
      <c r="J24" s="1429">
        <v>17.5</v>
      </c>
      <c r="K24" s="1430"/>
      <c r="L24" s="1431" t="str">
        <f>D59</f>
        <v>A &gt; As, OK</v>
      </c>
      <c r="M24" s="1432"/>
      <c r="N24" s="853" t="str">
        <f>IF(AP17&gt;=J24,"OK","@ มากเกินไป")</f>
        <v>OK</v>
      </c>
      <c r="O24" s="515"/>
      <c r="P24" s="515"/>
      <c r="Q24" s="515"/>
      <c r="R24" s="515"/>
      <c r="S24" s="515"/>
      <c r="T24" s="515"/>
      <c r="U24" t="str">
        <f>IF(C21=1," ",IF(C21=2," ",IF(C21=3,AS30,)))</f>
        <v xml:space="preserve"> </v>
      </c>
      <c r="AF24" s="3"/>
      <c r="AG24" s="17" t="s">
        <v>34</v>
      </c>
      <c r="AH24" s="17">
        <v>0.88800000000000001</v>
      </c>
      <c r="AK24" s="17">
        <v>32</v>
      </c>
      <c r="AN24" s="3">
        <f>(0.85*I30*E33/E32)*(6120/(6120+E32))</f>
        <v>5.189788732394366E-2</v>
      </c>
      <c r="AO24" s="15">
        <v>0.05</v>
      </c>
      <c r="AP24" s="15">
        <v>0.05</v>
      </c>
      <c r="AQ24" s="15" t="s">
        <v>35</v>
      </c>
    </row>
    <row r="25" spans="2:50" ht="39" thickBot="1">
      <c r="B25" s="1511" t="s">
        <v>768</v>
      </c>
      <c r="C25" s="1512"/>
      <c r="D25" s="515" t="s">
        <v>20</v>
      </c>
      <c r="E25" s="515">
        <f>E23/E24</f>
        <v>0.43333333333333335</v>
      </c>
      <c r="F25" s="787"/>
      <c r="G25" s="1569" t="s">
        <v>283</v>
      </c>
      <c r="H25" s="1570"/>
      <c r="I25" s="1181">
        <v>9</v>
      </c>
      <c r="J25" s="1687">
        <v>25</v>
      </c>
      <c r="K25" s="1688"/>
      <c r="L25" s="1433" t="str">
        <f>J59</f>
        <v>A &gt; As, OK</v>
      </c>
      <c r="M25" s="1434"/>
      <c r="N25" s="854" t="str">
        <f>IF(AP17&gt;=J25,"OK","@ มากเกินไป")</f>
        <v>OK</v>
      </c>
      <c r="O25" s="515"/>
      <c r="P25" s="515"/>
      <c r="Q25" s="515"/>
      <c r="R25" s="515"/>
      <c r="S25" s="515"/>
      <c r="T25" s="515"/>
      <c r="U25" t="str">
        <f>IF(C21=1," ",IF(C21=2," ",IF(C21=3,AS31,)))</f>
        <v xml:space="preserve"> </v>
      </c>
      <c r="AC25" s="590" t="s">
        <v>164</v>
      </c>
      <c r="AD25" s="583" t="s">
        <v>20</v>
      </c>
      <c r="AE25" s="1670">
        <v>0.75</v>
      </c>
      <c r="AF25" s="1671"/>
      <c r="AG25" s="17" t="s">
        <v>36</v>
      </c>
      <c r="AH25" s="17">
        <v>1.387</v>
      </c>
      <c r="AN25" s="3">
        <f>IF(C21=1,(E23-E30)/20,IF(C21=2,(E23-E30)/24,IF(C21=3,(E23-E30)/28)))</f>
        <v>0.125</v>
      </c>
      <c r="AO25" s="15">
        <v>0.06</v>
      </c>
      <c r="AP25" s="15">
        <v>0.06</v>
      </c>
      <c r="AQ25" s="15" t="s">
        <v>35</v>
      </c>
      <c r="AT25">
        <f>IF(C21=5,J22,IF(C21=2,J22,IF(C21=3,J22,IF(C21=4,J22,IF(C21=1,J24,)))))</f>
        <v>10</v>
      </c>
      <c r="AU25">
        <f>AT25/100</f>
        <v>0.1</v>
      </c>
      <c r="AV25" t="str">
        <f>I22 &amp;   E31&amp;""</f>
        <v>9SR24</v>
      </c>
      <c r="AW25" t="str">
        <f>I24 &amp;   E31&amp;""</f>
        <v>9SR24</v>
      </c>
      <c r="AX25" t="str">
        <f>IF(C21=5,AV25,IF(C21=2,AV25,IF(C21=3,AV25,IF(C21=4,AV25,IF(C21=1,AW25,)))))</f>
        <v>9SR24</v>
      </c>
    </row>
    <row r="26" spans="2:50" ht="38.25">
      <c r="B26" s="1511" t="s">
        <v>503</v>
      </c>
      <c r="C26" s="1512"/>
      <c r="D26" s="515" t="s">
        <v>20</v>
      </c>
      <c r="E26" s="1175">
        <v>2.5000000000000001E-2</v>
      </c>
      <c r="F26" s="787" t="s">
        <v>21</v>
      </c>
      <c r="G26" s="493"/>
      <c r="H26" s="515"/>
      <c r="I26" s="515"/>
      <c r="J26" s="515"/>
      <c r="K26" s="1502"/>
      <c r="L26" s="1502"/>
      <c r="M26" s="1503"/>
      <c r="N26" s="515"/>
      <c r="O26" s="515"/>
      <c r="P26" s="515"/>
      <c r="Q26" s="515"/>
      <c r="R26" s="515"/>
      <c r="S26" s="515"/>
      <c r="T26" s="515"/>
      <c r="U26" t="str">
        <f>IF(C21=1,"",IF(C21=2,"",IF(C21=3,AU9,)))</f>
        <v/>
      </c>
      <c r="AF26" s="3"/>
      <c r="AG26" s="17" t="s">
        <v>38</v>
      </c>
      <c r="AH26" s="17">
        <v>0.88800000000000001</v>
      </c>
      <c r="AN26" s="3">
        <f>AN25*(0.4+E32/7000)</f>
        <v>9.285714285714286E-2</v>
      </c>
      <c r="AO26" s="15">
        <v>7.0000000000000007E-2</v>
      </c>
      <c r="AP26" s="15">
        <v>7.0000000000000007E-2</v>
      </c>
      <c r="AQ26" s="15" t="s">
        <v>35</v>
      </c>
      <c r="AT26">
        <f>IF(C21=5,J22,IF(C21=2,J23,IF(C21=3,J22,IF(C21=4,J22,IF(C21=1,J24,)))))</f>
        <v>25</v>
      </c>
      <c r="AU26">
        <f>AT26/100</f>
        <v>0.25</v>
      </c>
      <c r="AV26" t="str">
        <f>I23 &amp;   E31&amp;""</f>
        <v>9SR24</v>
      </c>
      <c r="AW26" t="str">
        <f>I24 &amp;   E31&amp;""</f>
        <v>9SR24</v>
      </c>
      <c r="AX26" t="str">
        <f>IF(C21=5,AV26,IF(C21=2,AV26,IF(C21=3,AV26,IF(C21=4,AV26,IF(C21=1,AW26,)))))</f>
        <v>9SR24</v>
      </c>
    </row>
    <row r="27" spans="2:50" ht="38.25" thickBot="1">
      <c r="B27" s="786" t="s">
        <v>95</v>
      </c>
      <c r="C27" s="515"/>
      <c r="D27" s="515" t="s">
        <v>20</v>
      </c>
      <c r="E27" s="1177">
        <v>0.1</v>
      </c>
      <c r="F27" s="787" t="s">
        <v>21</v>
      </c>
      <c r="G27" s="493"/>
      <c r="H27" s="515"/>
      <c r="I27" s="515"/>
      <c r="J27" s="515"/>
      <c r="K27" s="1619"/>
      <c r="L27" s="1619"/>
      <c r="M27" s="1686"/>
      <c r="N27" s="515"/>
      <c r="O27" s="515"/>
      <c r="P27" s="515"/>
      <c r="Q27" s="515"/>
      <c r="R27" s="515"/>
      <c r="S27" s="515"/>
      <c r="T27" s="515"/>
      <c r="U27" t="str">
        <f>IF(C21=1,"",IF(C21=2,"",IF(C21=3,AU13,)))</f>
        <v/>
      </c>
      <c r="AG27" s="17" t="s">
        <v>39</v>
      </c>
      <c r="AH27" s="17">
        <v>1.5780000000000001</v>
      </c>
      <c r="AN27">
        <f>AN26</f>
        <v>9.285714285714286E-2</v>
      </c>
      <c r="AO27" s="15">
        <v>0.08</v>
      </c>
      <c r="AP27" s="15">
        <v>0.08</v>
      </c>
      <c r="AQ27" s="15" t="s">
        <v>35</v>
      </c>
    </row>
    <row r="28" spans="2:50" ht="39" thickBot="1">
      <c r="B28" s="786" t="s">
        <v>671</v>
      </c>
      <c r="C28" s="515"/>
      <c r="D28" s="515" t="s">
        <v>20</v>
      </c>
      <c r="E28" s="515">
        <f>AN27</f>
        <v>9.285714285714286E-2</v>
      </c>
      <c r="F28" s="787" t="str">
        <f>IF(E27&gt;=E28,"m., OK","m., Not OK")</f>
        <v>m., OK</v>
      </c>
      <c r="G28" s="863"/>
      <c r="H28" s="864"/>
      <c r="I28" s="575" t="s">
        <v>48</v>
      </c>
      <c r="J28" s="864" t="s">
        <v>20</v>
      </c>
      <c r="K28" s="1499" t="str">
        <f>G65</f>
        <v>Vc &gt; V , OK</v>
      </c>
      <c r="L28" s="1500"/>
      <c r="M28" s="1501"/>
      <c r="N28" s="515"/>
      <c r="O28" s="515"/>
      <c r="P28" s="515"/>
      <c r="Q28" s="515"/>
      <c r="R28" s="515"/>
      <c r="S28" s="515"/>
      <c r="T28" s="515"/>
      <c r="U28" t="str">
        <f>IF(C21=1,"",IF(C21=2,"",IF(C21=3,AU11,)))</f>
        <v/>
      </c>
      <c r="AB28" s="786" t="s">
        <v>126</v>
      </c>
      <c r="AC28" s="515"/>
      <c r="AD28" s="515" t="s">
        <v>20</v>
      </c>
      <c r="AE28" s="515">
        <v>1</v>
      </c>
      <c r="AF28" s="515" t="s">
        <v>21</v>
      </c>
      <c r="AG28" s="17" t="s">
        <v>42</v>
      </c>
      <c r="AH28" s="17">
        <v>2.4660000000000002</v>
      </c>
      <c r="AN28" s="3">
        <f>ROUND(AN24,3)</f>
        <v>5.1999999999999998E-2</v>
      </c>
      <c r="AO28" s="15">
        <v>0.09</v>
      </c>
      <c r="AP28" s="15">
        <v>0.09</v>
      </c>
      <c r="AQ28" s="15" t="s">
        <v>35</v>
      </c>
    </row>
    <row r="29" spans="2:50" ht="39" thickBot="1">
      <c r="B29" s="786" t="s">
        <v>94</v>
      </c>
      <c r="C29" s="515"/>
      <c r="D29" s="515" t="s">
        <v>20</v>
      </c>
      <c r="E29" s="1036">
        <f>E27-E26-((I24/2000))</f>
        <v>7.0500000000000007E-2</v>
      </c>
      <c r="F29" s="787" t="s">
        <v>21</v>
      </c>
      <c r="G29" s="1518" t="s">
        <v>163</v>
      </c>
      <c r="H29" s="1518"/>
      <c r="I29" s="1518"/>
      <c r="J29" s="1519"/>
      <c r="K29" s="515"/>
      <c r="L29" s="515"/>
      <c r="M29" s="787"/>
      <c r="N29" s="1678" t="str">
        <f>G22</f>
        <v>เหล็ก TOP BAR ต่อเนื่อง</v>
      </c>
      <c r="O29" s="1679"/>
      <c r="P29" s="841"/>
      <c r="Q29" s="841"/>
      <c r="R29" s="841"/>
      <c r="S29" s="891"/>
      <c r="AG29" s="17" t="s">
        <v>46</v>
      </c>
      <c r="AH29" s="17">
        <v>3.8530000000000002</v>
      </c>
      <c r="AN29" s="3">
        <f>ROUNDUP(AN27,2)</f>
        <v>9.9999999999999992E-2</v>
      </c>
      <c r="AO29" s="15">
        <v>0.1</v>
      </c>
      <c r="AP29" s="15">
        <v>0.1</v>
      </c>
      <c r="AQ29" s="15" t="s">
        <v>49</v>
      </c>
      <c r="AS29" s="3" t="str">
        <f>IF(AB15=AB15," RB"&amp;I25&amp;" มม. "&amp;M57&amp;"ม.")</f>
        <v xml:space="preserve"> RB9 มม. @0.25ม.</v>
      </c>
      <c r="AT29" t="str">
        <f>IF(C21=1,AS29,IF(C21=2,"",IF(C21=3,"",)))</f>
        <v/>
      </c>
      <c r="AU29" t="str">
        <f>IF(C21=1,"",IF(C21=2,AS29,IF(C21=3,"",)))</f>
        <v xml:space="preserve"> RB9 มม. @0.25ม.</v>
      </c>
    </row>
    <row r="30" spans="2:50" ht="42" thickBot="1">
      <c r="B30" s="786" t="s">
        <v>476</v>
      </c>
      <c r="C30" s="515"/>
      <c r="D30" s="515" t="s">
        <v>20</v>
      </c>
      <c r="E30" s="1177">
        <v>0.25</v>
      </c>
      <c r="F30" s="787" t="s">
        <v>21</v>
      </c>
      <c r="G30" s="946" t="s">
        <v>679</v>
      </c>
      <c r="H30" s="954" t="s">
        <v>20</v>
      </c>
      <c r="I30" s="1520" t="str">
        <f>IF(E33&lt;=280,"0.85",IF(E33&gt;=650,0.65,0.85-0.05*(E33-280)/70))</f>
        <v>0.85</v>
      </c>
      <c r="J30" s="1521"/>
      <c r="K30" s="515"/>
      <c r="L30" s="515"/>
      <c r="M30" s="787"/>
      <c r="N30" s="876" t="s">
        <v>823</v>
      </c>
      <c r="O30" s="511"/>
      <c r="P30" s="515"/>
      <c r="Q30" s="861">
        <f>J39*100/(0.9*100*AJ61^2)</f>
        <v>16.67700596325917</v>
      </c>
      <c r="R30" s="515"/>
      <c r="S30" s="787"/>
      <c r="AG30" s="17" t="s">
        <v>50</v>
      </c>
      <c r="AH30" s="17">
        <v>0.88800000000000001</v>
      </c>
      <c r="AN30" s="3">
        <f>IF(C21=1,"",IF(C21=2,E43*E23^2/9,IF(C21=3,E43*E23^2/9)))</f>
        <v>875.51388888888891</v>
      </c>
      <c r="AO30" s="15">
        <v>0.11</v>
      </c>
      <c r="AP30" s="15">
        <v>0.1</v>
      </c>
      <c r="AQ30" s="15" t="s">
        <v>49</v>
      </c>
      <c r="AS30" s="3" t="str">
        <f>IF(E31=AB15," RB"&amp;I22&amp;"มม. "&amp;G50&amp;"ม."," DB"&amp;I22&amp;"มม. "&amp;G50&amp;"ม.")</f>
        <v xml:space="preserve"> RB9มม. @0.1ม.</v>
      </c>
      <c r="AT30" t="str">
        <f>IF(C21=1,AS31,IF(C21=2," ",IF(C21=3," ",)))</f>
        <v xml:space="preserve"> </v>
      </c>
      <c r="AU30" t="str">
        <f>IF(C21=1," ",IF(C21=2,AS30,IF(C21=3," ",)))</f>
        <v xml:space="preserve"> RB9มม. @0.1ม.</v>
      </c>
    </row>
    <row r="31" spans="2:50" ht="42" thickBot="1">
      <c r="B31" s="786" t="s">
        <v>8</v>
      </c>
      <c r="C31" s="515"/>
      <c r="D31" s="515" t="s">
        <v>20</v>
      </c>
      <c r="E31" s="1179" t="s">
        <v>12</v>
      </c>
      <c r="F31" s="787"/>
      <c r="G31" s="946" t="s">
        <v>829</v>
      </c>
      <c r="H31" s="954" t="s">
        <v>20</v>
      </c>
      <c r="I31" s="1522">
        <f>AN24</f>
        <v>5.189788732394366E-2</v>
      </c>
      <c r="J31" s="1523"/>
      <c r="K31" s="515"/>
      <c r="L31" s="515"/>
      <c r="M31" s="787"/>
      <c r="N31" s="835" t="s">
        <v>751</v>
      </c>
      <c r="O31" s="893">
        <f>(0.85*E33/E32)*(1-(SQRT(1-2*Q30/(0.85*E33))))</f>
        <v>7.2586848734697805E-3</v>
      </c>
      <c r="P31" s="885" t="str">
        <f>IF(O31&lt;I32,"&lt;","&gt;")</f>
        <v>&lt;</v>
      </c>
      <c r="Q31" s="835" t="s">
        <v>674</v>
      </c>
      <c r="R31" s="886" t="str">
        <f>IF(P31="&lt;","OK","เพิ่มความหนา")</f>
        <v>OK</v>
      </c>
      <c r="S31" s="894"/>
      <c r="AG31" s="17" t="s">
        <v>52</v>
      </c>
      <c r="AH31" s="17">
        <v>1.5780000000000001</v>
      </c>
      <c r="AN31" s="3"/>
      <c r="AO31" s="15">
        <v>0.12</v>
      </c>
      <c r="AP31" s="15">
        <v>0.12</v>
      </c>
      <c r="AQ31" s="15" t="s">
        <v>54</v>
      </c>
      <c r="AS31" s="3" t="str">
        <f>IF(E31=AB15," RB"&amp;I24&amp;"มม. "&amp;G56&amp;"ม."," DB"&amp;I24&amp;"มม. "&amp;G56&amp;"ม.")</f>
        <v xml:space="preserve"> RB9มม. @0.175ม.</v>
      </c>
      <c r="AT31" t="str">
        <f>IF(C21=1,AU9,IF(C21=2,"",IF(C21=3,"",)))</f>
        <v/>
      </c>
      <c r="AU31" t="str">
        <f>IF(C21=1," ",IF(C21=2,AS31,IF(C21=3," ",)))</f>
        <v xml:space="preserve"> RB9มม. @0.175ม.</v>
      </c>
    </row>
    <row r="32" spans="2:50" ht="42" thickBot="1">
      <c r="B32" s="786" t="s">
        <v>226</v>
      </c>
      <c r="C32" s="515"/>
      <c r="D32" s="515" t="s">
        <v>20</v>
      </c>
      <c r="E32" s="931">
        <f>IF(E31="SR24",2400,IF(E31="SD50",5000,IF(E31="SD40",4000)))</f>
        <v>2400</v>
      </c>
      <c r="F32" s="787" t="s">
        <v>37</v>
      </c>
      <c r="G32" s="946" t="s">
        <v>830</v>
      </c>
      <c r="H32" s="954" t="s">
        <v>20</v>
      </c>
      <c r="I32" s="1522">
        <f>AE25*I31</f>
        <v>3.8923415492957747E-2</v>
      </c>
      <c r="J32" s="1523"/>
      <c r="K32" s="515"/>
      <c r="L32" s="515"/>
      <c r="M32" s="787"/>
      <c r="N32" s="1704" t="str">
        <f>G23</f>
        <v>เหล็ก TOP BAR ไม่ต่อเนื่อง</v>
      </c>
      <c r="O32" s="1679"/>
      <c r="P32" s="841"/>
      <c r="Q32" s="841"/>
      <c r="R32" s="841"/>
      <c r="S32" s="837"/>
      <c r="AC32" s="3" t="str">
        <f>IF(C21=1,"-",IF(C21=2,"Mu-, ต่อเนื่อง",IF(C21=3,"Mu-, ต่อเนื่อง",IF(C21=4,"Vที่เกิดขึ้นจริง = wL/2",))))</f>
        <v>Mu-, ต่อเนื่อง</v>
      </c>
      <c r="AD32" t="str">
        <f>IF(C21=1,"-",IF(C21=2,"เหล็ก TOP BAR ต่อเนื่อง",IF(C21=3,"เหล็ก TOP BAR ต่อเนื่อง",IF(C21=4,"Vที่เกิดขึ้นจริง = wL/2",))))</f>
        <v>เหล็ก TOP BAR ต่อเนื่อง</v>
      </c>
      <c r="AG32" s="17" t="s">
        <v>55</v>
      </c>
      <c r="AH32" s="17">
        <v>2.4660000000000002</v>
      </c>
      <c r="AN32" s="3"/>
      <c r="AO32" s="15">
        <v>0.125</v>
      </c>
      <c r="AP32" s="15">
        <v>0.125</v>
      </c>
      <c r="AQ32" s="15" t="s">
        <v>54</v>
      </c>
      <c r="AS32" s="3" t="str">
        <f>IF(E31=AB15," RB"&amp;I23&amp;"มม. "&amp;M50&amp;"ม."," DB"&amp;I23&amp;"มม.B52 "&amp;M50&amp;"ม.")</f>
        <v xml:space="preserve"> RB9มม. @0.25ม.</v>
      </c>
      <c r="AT32" t="str">
        <f>IF(C21=1,AU11,IF(C21=2,"",IF(C21=3,"",)))</f>
        <v/>
      </c>
      <c r="AU32" t="str">
        <f>IF(C21=1," ",IF(C21=2,AS32,IF(C21=3," ",)))</f>
        <v xml:space="preserve"> RB9มม. @0.25ม.</v>
      </c>
    </row>
    <row r="33" spans="2:47" ht="39" thickBot="1">
      <c r="B33" s="786" t="s">
        <v>40</v>
      </c>
      <c r="C33" s="515"/>
      <c r="D33" s="515" t="s">
        <v>20</v>
      </c>
      <c r="E33" s="998">
        <f>ข้อมูลการออกแบบ!C7</f>
        <v>240</v>
      </c>
      <c r="F33" s="787" t="s">
        <v>37</v>
      </c>
      <c r="G33" s="947" t="s">
        <v>755</v>
      </c>
      <c r="H33" s="986" t="s">
        <v>20</v>
      </c>
      <c r="I33" s="1515">
        <v>0.9</v>
      </c>
      <c r="J33" s="1516"/>
      <c r="K33" s="515"/>
      <c r="L33" s="515"/>
      <c r="M33" s="787"/>
      <c r="N33" s="876" t="s">
        <v>824</v>
      </c>
      <c r="O33" s="511"/>
      <c r="P33" s="515"/>
      <c r="Q33" s="861">
        <f>J40*100/(0.9*100*AJ61^2)</f>
        <v>6.2538772362221886</v>
      </c>
      <c r="R33" s="515"/>
      <c r="S33" s="896"/>
      <c r="AC33" s="3" t="str">
        <f>IF(C21=1,"-",IF(C21=2,"Mu-, ไม่ต่อเนื่อง",IF(C21=3,"Mu-, ต่อเนื่อง",IF(C21=4,"Vที่เกิดขึ้นจริง = wL/2",))))</f>
        <v>Mu-, ไม่ต่อเนื่อง</v>
      </c>
      <c r="AD33" t="str">
        <f>IF(C21=1,"- ",IF(C21=2,"เหล็ก TOP BAR ไม่ต่อเนื่อง",IF(C21=3,"เหล็ก TOP BAR ต่อเนื่อง",IF(C21=4,"Vที่เกิดขึ้นจริง = wL/2",))))</f>
        <v>เหล็ก TOP BAR ไม่ต่อเนื่อง</v>
      </c>
      <c r="AG33" s="17" t="s">
        <v>56</v>
      </c>
      <c r="AH33" s="17">
        <v>3.8530000000000002</v>
      </c>
      <c r="AN33" s="3" t="e">
        <f>(E45*100/(0.9*E35*100))^0.5</f>
        <v>#DIV/0!</v>
      </c>
      <c r="AO33" s="15">
        <v>0.14000000000000001</v>
      </c>
      <c r="AP33" s="15">
        <v>0.12</v>
      </c>
      <c r="AQ33" s="15" t="s">
        <v>54</v>
      </c>
      <c r="AS33" s="3">
        <f>IF(C20=1,"",IF(C20=2,AS32,IF(C20=3,"",)))</f>
        <v>0</v>
      </c>
      <c r="AT33" t="str">
        <f>IF(C21=1,AU13,IF(C21=2,"",IF(C21=3,"",)))</f>
        <v/>
      </c>
      <c r="AU33" t="str">
        <f>IF(C21=1,"",IF(C21=2,AU9,IF(C21=3,"",)))</f>
        <v>0.1   m</v>
      </c>
    </row>
    <row r="34" spans="2:47" ht="42" thickBot="1">
      <c r="B34" s="37"/>
      <c r="K34" s="515"/>
      <c r="L34" s="515"/>
      <c r="M34" s="787"/>
      <c r="N34" s="835" t="s">
        <v>751</v>
      </c>
      <c r="O34" s="893">
        <f>(0.85*E33/E32)*(1-(SQRT(1-2*Q33/(0.85*E33))))</f>
        <v>2.6469974493890797E-3</v>
      </c>
      <c r="P34" s="885" t="str">
        <f>IF(O34&lt;I32,"&lt;","&gt;")</f>
        <v>&lt;</v>
      </c>
      <c r="Q34" s="835" t="s">
        <v>674</v>
      </c>
      <c r="R34" s="887" t="str">
        <f>IF(P31="&lt;","OK","เพิ่มความหนา")</f>
        <v>OK</v>
      </c>
      <c r="S34" s="787"/>
      <c r="AG34" s="17" t="s">
        <v>58</v>
      </c>
      <c r="AH34" s="17">
        <v>0</v>
      </c>
      <c r="AN34" s="3" t="str">
        <f>IF(E31=AB18,"0.0025",IF(E31=AB20,"0.0018",IF(E31=AB21,"0.0016",)))</f>
        <v>0.0025</v>
      </c>
      <c r="AO34" s="15">
        <v>0.15</v>
      </c>
      <c r="AP34" s="15">
        <v>0.15</v>
      </c>
      <c r="AQ34" s="15" t="s">
        <v>59</v>
      </c>
      <c r="AS34" s="3"/>
      <c r="AU34" t="str">
        <f>IF(C21=1,"",IF(C21=2,AU13,IF(C21=3,"",)))</f>
        <v>3.25   m</v>
      </c>
    </row>
    <row r="35" spans="2:47" ht="39" thickBot="1">
      <c r="B35" s="875"/>
      <c r="C35" s="1034"/>
      <c r="D35" s="515"/>
      <c r="E35" s="870"/>
      <c r="F35" s="515"/>
      <c r="G35" s="515"/>
      <c r="H35" s="515"/>
      <c r="I35" s="515"/>
      <c r="J35" s="515"/>
      <c r="K35" s="515"/>
      <c r="L35" s="515"/>
      <c r="M35" s="787"/>
      <c r="N35" s="1704" t="str">
        <f>G24</f>
        <v>เหล็ก LOWER BAR</v>
      </c>
      <c r="O35" s="1679"/>
      <c r="P35" s="841"/>
      <c r="Q35" s="841"/>
      <c r="R35" s="841"/>
      <c r="S35" s="897"/>
      <c r="AG35" s="17" t="s">
        <v>60</v>
      </c>
      <c r="AH35" s="17">
        <v>0</v>
      </c>
      <c r="AN35" s="3" t="e">
        <f>ROUND(AN33,3)</f>
        <v>#DIV/0!</v>
      </c>
      <c r="AO35" s="15">
        <v>0.16</v>
      </c>
      <c r="AP35" s="15">
        <v>0.15</v>
      </c>
      <c r="AQ35" s="15" t="s">
        <v>59</v>
      </c>
      <c r="AU35" t="str">
        <f>IF(C21=1,"",IF(C21=2,AU11,IF(C21=3,"",)))</f>
        <v>0.813   m</v>
      </c>
    </row>
    <row r="36" spans="2:47" ht="39" thickBot="1">
      <c r="B36" s="879" t="s">
        <v>62</v>
      </c>
      <c r="C36" s="880"/>
      <c r="D36" s="841"/>
      <c r="E36" s="841"/>
      <c r="F36" s="841"/>
      <c r="G36" s="841"/>
      <c r="H36" s="841"/>
      <c r="I36" s="841"/>
      <c r="J36" s="841"/>
      <c r="K36" s="841"/>
      <c r="L36" s="841"/>
      <c r="M36" s="837"/>
      <c r="N36" s="876" t="s">
        <v>825</v>
      </c>
      <c r="O36" s="511"/>
      <c r="P36" s="511"/>
      <c r="Q36" s="861">
        <f>J41*100/(0.9*100*AJ61^2)</f>
        <v>10.720932404952322</v>
      </c>
      <c r="R36" s="511"/>
      <c r="S36" s="898"/>
      <c r="AC36" t="e" cm="1">
        <f t="array" ref="AC36">+Mu</f>
        <v>#NAME?</v>
      </c>
      <c r="AG36" s="1"/>
      <c r="AH36" s="1"/>
      <c r="AN36" s="3"/>
      <c r="AO36" s="15">
        <v>0.17499999999999999</v>
      </c>
      <c r="AP36" s="15">
        <v>0.17499999999999999</v>
      </c>
      <c r="AQ36" s="15" t="s">
        <v>59</v>
      </c>
      <c r="AU36" t="str">
        <f>IF(C21=1,"",IF(C21=2,AU15,IF(C21=3,"",)))</f>
        <v>1.084   m</v>
      </c>
    </row>
    <row r="37" spans="2:47" ht="42.75" thickBot="1">
      <c r="B37" s="786" t="s">
        <v>759</v>
      </c>
      <c r="C37" s="838"/>
      <c r="D37" s="515" t="s">
        <v>20</v>
      </c>
      <c r="E37" s="730">
        <f>2400*E27</f>
        <v>240</v>
      </c>
      <c r="F37" s="515" t="s">
        <v>230</v>
      </c>
      <c r="G37" s="515"/>
      <c r="H37" s="1630" t="s">
        <v>112</v>
      </c>
      <c r="I37" s="1631"/>
      <c r="J37" s="1626" t="s">
        <v>113</v>
      </c>
      <c r="K37" s="1707"/>
      <c r="L37" s="1627"/>
      <c r="M37" s="787"/>
      <c r="N37" s="836" t="s">
        <v>751</v>
      </c>
      <c r="O37" s="866">
        <f>(0.85*E33/E32)*(1-(SQRT(1-2*Q36/(0.85*E33))))</f>
        <v>4.5910414113211079E-3</v>
      </c>
      <c r="P37" s="888" t="str">
        <f>IF(O37&lt;I32,"&lt;","&gt;")</f>
        <v>&lt;</v>
      </c>
      <c r="Q37" s="836" t="s">
        <v>674</v>
      </c>
      <c r="R37" s="889" t="str">
        <f>IF(P37="&lt;","OK","เพิ่มความหนา")</f>
        <v>OK</v>
      </c>
      <c r="S37" s="899"/>
      <c r="AF37" s="3"/>
      <c r="AG37" s="21"/>
      <c r="AH37" s="17" t="s">
        <v>61</v>
      </c>
      <c r="AN37" s="3">
        <f>((E27-E26-((I22/2000))))*100</f>
        <v>7.0500000000000007</v>
      </c>
      <c r="AO37" s="15">
        <v>0.18</v>
      </c>
      <c r="AP37" s="15">
        <v>0.15</v>
      </c>
      <c r="AQ37" s="15" t="s">
        <v>59</v>
      </c>
    </row>
    <row r="38" spans="2:47" ht="39.6" customHeight="1">
      <c r="B38" s="134" t="s">
        <v>872</v>
      </c>
      <c r="C38" s="838"/>
      <c r="D38" s="515" t="s">
        <v>20</v>
      </c>
      <c r="E38" s="1176">
        <v>50</v>
      </c>
      <c r="F38" s="515" t="s">
        <v>68</v>
      </c>
      <c r="G38" s="515"/>
      <c r="H38" s="1632" t="s">
        <v>114</v>
      </c>
      <c r="I38" s="1633"/>
      <c r="J38" s="1628" t="s">
        <v>115</v>
      </c>
      <c r="K38" s="1680"/>
      <c r="L38" s="1629"/>
      <c r="M38" s="787"/>
      <c r="N38" s="515"/>
      <c r="O38" s="515"/>
      <c r="P38" s="515"/>
      <c r="Q38" s="515"/>
      <c r="R38" s="515"/>
      <c r="S38" s="515"/>
      <c r="T38" s="515"/>
      <c r="AF38" s="3"/>
      <c r="AG38" s="21" t="s">
        <v>63</v>
      </c>
      <c r="AH38" s="22">
        <f>E23*(E26/AF15)</f>
        <v>0.8125</v>
      </c>
      <c r="AN38" s="3"/>
      <c r="AO38" s="15">
        <v>0.19</v>
      </c>
      <c r="AP38" s="15">
        <v>0.15</v>
      </c>
      <c r="AQ38" s="15" t="s">
        <v>59</v>
      </c>
    </row>
    <row r="39" spans="2:47" ht="37.5">
      <c r="B39" s="786" t="s">
        <v>107</v>
      </c>
      <c r="C39" s="838"/>
      <c r="D39" s="515" t="s">
        <v>20</v>
      </c>
      <c r="E39" s="1176">
        <v>200</v>
      </c>
      <c r="F39" s="515" t="s">
        <v>65</v>
      </c>
      <c r="G39" s="515"/>
      <c r="H39" s="1658" t="str">
        <f>AC32</f>
        <v>Mu-, ต่อเนื่อง</v>
      </c>
      <c r="I39" s="1659"/>
      <c r="J39" s="1624">
        <f>IF(C21=1,"",IF(C21=2,E43*(E23-(E30/1))^2/9,IF(C21=3,E43*(E23-(E30/1))^2/11)))</f>
        <v>746</v>
      </c>
      <c r="K39" s="1681"/>
      <c r="L39" s="1625"/>
      <c r="M39" s="787"/>
      <c r="N39" s="515"/>
      <c r="O39" s="515"/>
      <c r="P39" s="515"/>
      <c r="Q39" s="515"/>
      <c r="R39" s="515"/>
      <c r="S39" s="515"/>
      <c r="T39" s="515"/>
      <c r="AF39" s="3" t="str">
        <f>" Wu = "&amp;E41&amp;"DL+"&amp;E42&amp;"LL"</f>
        <v xml:space="preserve"> Wu = 1.4DL+1.7LL</v>
      </c>
      <c r="AG39" s="21" t="s">
        <v>64</v>
      </c>
      <c r="AH39" s="22">
        <f>IF(AF16=0,0,E23*(E26/AF16))</f>
        <v>0.32500000000000001</v>
      </c>
      <c r="AN39" s="3"/>
      <c r="AO39" s="15">
        <v>0.2</v>
      </c>
      <c r="AP39" s="15">
        <v>0.2</v>
      </c>
      <c r="AQ39" s="15" t="s">
        <v>66</v>
      </c>
    </row>
    <row r="40" spans="2:47" ht="51.75">
      <c r="B40" s="1064" t="s">
        <v>760</v>
      </c>
      <c r="C40" s="838"/>
      <c r="D40" s="515"/>
      <c r="E40" s="515"/>
      <c r="F40" s="237"/>
      <c r="G40" s="515"/>
      <c r="H40" s="1634" t="str">
        <f>AC33</f>
        <v>Mu-, ไม่ต่อเนื่อง</v>
      </c>
      <c r="I40" s="1635"/>
      <c r="J40" s="1624">
        <f>IF(C21=1,"",IF(C21=2,E43*(E23-(E30/1))^2/24,IF(C21=3,E43*(E23-(E30/1))^2/11)))</f>
        <v>279.75</v>
      </c>
      <c r="K40" s="1681"/>
      <c r="L40" s="1625"/>
      <c r="M40" s="787"/>
      <c r="N40" s="515"/>
      <c r="O40" s="515"/>
      <c r="P40" s="515"/>
      <c r="Q40" s="515"/>
      <c r="R40" s="515"/>
      <c r="S40" s="515"/>
      <c r="T40" s="515"/>
      <c r="AF40" s="3"/>
      <c r="AG40" s="21" t="s">
        <v>67</v>
      </c>
      <c r="AH40" s="21">
        <f>ROUNDUP(E23*2*(E26/AF17),2)</f>
        <v>0.93</v>
      </c>
      <c r="AN40" s="3"/>
      <c r="AO40" s="15">
        <v>0.21</v>
      </c>
      <c r="AP40" s="15">
        <v>0.2</v>
      </c>
      <c r="AQ40" s="15" t="s">
        <v>66</v>
      </c>
    </row>
    <row r="41" spans="2:47" ht="38.25" thickBot="1">
      <c r="B41" s="786" t="s">
        <v>761</v>
      </c>
      <c r="C41" s="838"/>
      <c r="D41" s="515" t="s">
        <v>20</v>
      </c>
      <c r="E41" s="515">
        <f>ข้อมูลการออกแบบ!D4</f>
        <v>1.4</v>
      </c>
      <c r="F41" s="237"/>
      <c r="G41" s="515"/>
      <c r="H41" s="1705" t="s">
        <v>917</v>
      </c>
      <c r="I41" s="1570"/>
      <c r="J41" s="1665">
        <f>IF(C21=1,E43*E23^2/8,IF(C21=2,E43*(E23-(E30/1))^2/14,IF(C21=3,E43*(E23-(E30/1))^2/16)))</f>
        <v>479.57142857142856</v>
      </c>
      <c r="K41" s="1706"/>
      <c r="L41" s="1666"/>
      <c r="M41" s="787"/>
      <c r="N41" s="515"/>
      <c r="O41" s="515"/>
      <c r="P41" s="515"/>
      <c r="Q41" s="515"/>
      <c r="R41" s="515"/>
      <c r="S41" s="515"/>
      <c r="T41" s="515"/>
      <c r="AF41" s="3"/>
      <c r="AG41" s="154" t="s">
        <v>672</v>
      </c>
      <c r="AH41" s="178"/>
      <c r="AI41" s="351" t="s">
        <v>20</v>
      </c>
      <c r="AJ41" s="351">
        <f>0.5*E32</f>
        <v>1200</v>
      </c>
      <c r="AK41" s="178" t="s">
        <v>37</v>
      </c>
      <c r="AN41" s="35" t="s">
        <v>119</v>
      </c>
      <c r="AO41" s="15">
        <v>0.22500000000000001</v>
      </c>
      <c r="AP41" s="15">
        <v>0.22500000000000001</v>
      </c>
      <c r="AQ41" s="15" t="s">
        <v>66</v>
      </c>
    </row>
    <row r="42" spans="2:47" ht="37.5">
      <c r="B42" s="786" t="s">
        <v>762</v>
      </c>
      <c r="C42" s="838"/>
      <c r="D42" s="515" t="s">
        <v>20</v>
      </c>
      <c r="E42" s="515">
        <f>ข้อมูลการออกแบบ!D5</f>
        <v>1.7</v>
      </c>
      <c r="F42" s="237"/>
      <c r="G42" s="515"/>
      <c r="H42" s="515"/>
      <c r="I42" s="515"/>
      <c r="J42" s="515"/>
      <c r="K42" s="515"/>
      <c r="L42" s="515"/>
      <c r="M42" s="787"/>
      <c r="N42" s="515"/>
      <c r="O42" s="237"/>
      <c r="P42" s="237"/>
      <c r="Q42" s="237"/>
      <c r="R42" s="237"/>
      <c r="S42" s="237"/>
      <c r="T42" s="515"/>
      <c r="AF42" s="3"/>
      <c r="AN42" s="36" t="s">
        <v>118</v>
      </c>
      <c r="AO42" s="15">
        <v>0.23</v>
      </c>
      <c r="AP42" s="15">
        <v>0.2</v>
      </c>
      <c r="AQ42" s="15" t="s">
        <v>66</v>
      </c>
    </row>
    <row r="43" spans="2:47" ht="37.5">
      <c r="B43" s="786" t="s">
        <v>812</v>
      </c>
      <c r="C43" s="838"/>
      <c r="D43" s="515" t="s">
        <v>20</v>
      </c>
      <c r="E43" s="730">
        <f>E41*(E38+E37)+E42*E39</f>
        <v>746</v>
      </c>
      <c r="F43" s="515" t="s">
        <v>68</v>
      </c>
      <c r="G43" s="515"/>
      <c r="H43" s="515"/>
      <c r="I43" s="515"/>
      <c r="J43" s="515"/>
      <c r="K43" s="515"/>
      <c r="L43" s="515"/>
      <c r="M43" s="787"/>
      <c r="N43" s="515"/>
      <c r="O43" s="515"/>
      <c r="P43" s="515"/>
      <c r="Q43" s="515"/>
      <c r="R43" s="515"/>
      <c r="S43" s="515"/>
      <c r="T43" s="515"/>
      <c r="AF43" t="str">
        <f>"@"&amp;J22/100</f>
        <v>@0.1</v>
      </c>
      <c r="AG43" s="154" t="s">
        <v>43</v>
      </c>
      <c r="AH43" s="178" t="s">
        <v>44</v>
      </c>
      <c r="AI43" s="351" t="s">
        <v>20</v>
      </c>
      <c r="AJ43" s="351">
        <f>ROUND(0.45*E33,2)</f>
        <v>108</v>
      </c>
      <c r="AK43" s="178" t="s">
        <v>37</v>
      </c>
      <c r="AN43" s="3"/>
      <c r="AO43" s="15">
        <v>0.24</v>
      </c>
      <c r="AP43" s="15">
        <v>0.2</v>
      </c>
      <c r="AQ43" s="15" t="s">
        <v>66</v>
      </c>
    </row>
    <row r="44" spans="2:47" ht="41.25" thickBot="1">
      <c r="B44" s="922" t="str">
        <f>AF39</f>
        <v xml:space="preserve"> Wu = 1.4DL+1.7LL</v>
      </c>
      <c r="C44" s="1035"/>
      <c r="D44" s="237"/>
      <c r="E44" s="237"/>
      <c r="F44" s="237"/>
      <c r="G44" s="237"/>
      <c r="H44" s="237"/>
      <c r="I44" s="237"/>
      <c r="J44" s="237"/>
      <c r="K44" s="237"/>
      <c r="L44" s="515"/>
      <c r="M44" s="787"/>
      <c r="N44" s="515"/>
      <c r="O44" s="515"/>
      <c r="P44" s="515"/>
      <c r="Q44" s="515"/>
      <c r="R44" s="515"/>
      <c r="S44" s="515"/>
      <c r="T44" s="515"/>
      <c r="AF44" t="str">
        <f>"@"&amp;J23/100</f>
        <v>@0.25</v>
      </c>
      <c r="AG44" s="154" t="s">
        <v>47</v>
      </c>
      <c r="AH44" s="178"/>
      <c r="AI44" s="351" t="s">
        <v>20</v>
      </c>
      <c r="AJ44" s="351">
        <f>ROUND(135/SQRT(E33),1)</f>
        <v>8.6999999999999993</v>
      </c>
      <c r="AK44" s="178"/>
      <c r="AN44" s="3"/>
      <c r="AO44" s="15">
        <v>0.25</v>
      </c>
      <c r="AP44" s="15">
        <v>0.25</v>
      </c>
      <c r="AQ44" s="15" t="s">
        <v>70</v>
      </c>
    </row>
    <row r="45" spans="2:47" ht="37.5">
      <c r="B45" s="786"/>
      <c r="C45" s="838"/>
      <c r="D45" s="515"/>
      <c r="E45" s="881"/>
      <c r="F45" s="515"/>
      <c r="G45" s="237"/>
      <c r="H45" s="237"/>
      <c r="I45" s="237"/>
      <c r="J45" s="237"/>
      <c r="K45" s="237"/>
      <c r="L45" s="237"/>
      <c r="M45" s="539"/>
      <c r="N45" s="515"/>
      <c r="O45" s="515"/>
      <c r="P45" s="515"/>
      <c r="Q45" s="515"/>
      <c r="R45" s="515"/>
      <c r="S45" s="515"/>
      <c r="T45" s="515"/>
      <c r="AC45" s="1672"/>
      <c r="AD45" s="1673"/>
      <c r="AE45" s="1674"/>
      <c r="AF45" t="str">
        <f>"@"&amp;J24/100</f>
        <v>@0.175</v>
      </c>
      <c r="AG45" s="364" t="s">
        <v>51</v>
      </c>
      <c r="AH45" s="578"/>
      <c r="AI45" s="351" t="s">
        <v>20</v>
      </c>
      <c r="AJ45" s="351">
        <f>2.04*10^6</f>
        <v>2040000</v>
      </c>
      <c r="AK45" s="178" t="s">
        <v>37</v>
      </c>
      <c r="AN45" s="3"/>
      <c r="AO45" s="15">
        <v>0.26</v>
      </c>
      <c r="AP45" s="15">
        <v>0.25</v>
      </c>
      <c r="AQ45" s="15" t="s">
        <v>70</v>
      </c>
    </row>
    <row r="46" spans="2:47" ht="38.25" thickBot="1">
      <c r="B46" s="877"/>
      <c r="C46" s="878"/>
      <c r="D46" s="864"/>
      <c r="E46" s="864"/>
      <c r="F46" s="864"/>
      <c r="G46" s="573"/>
      <c r="H46" s="573"/>
      <c r="I46" s="573"/>
      <c r="J46" s="573"/>
      <c r="K46" s="573"/>
      <c r="L46" s="573"/>
      <c r="M46" s="902"/>
      <c r="N46" s="515"/>
      <c r="O46" s="515"/>
      <c r="P46" s="515"/>
      <c r="Q46" s="515"/>
      <c r="R46" s="515"/>
      <c r="S46" s="515"/>
      <c r="T46" s="515"/>
      <c r="AC46" s="1675"/>
      <c r="AD46" s="1676"/>
      <c r="AE46" s="1677"/>
      <c r="AF46" t="str">
        <f>"@"&amp;J25/100</f>
        <v>@0.25</v>
      </c>
      <c r="AG46" s="247" t="s">
        <v>53</v>
      </c>
      <c r="AH46" s="585"/>
      <c r="AI46" s="221" t="s">
        <v>20</v>
      </c>
      <c r="AJ46" s="226">
        <f>15200*SQRT(E33)</f>
        <v>235477.38744941095</v>
      </c>
      <c r="AK46" s="86" t="s">
        <v>37</v>
      </c>
      <c r="AN46" s="3"/>
      <c r="AO46" s="15">
        <v>0.27500000000000002</v>
      </c>
      <c r="AP46" s="15">
        <v>0.27500000000000002</v>
      </c>
      <c r="AQ46" s="15" t="s">
        <v>70</v>
      </c>
    </row>
    <row r="47" spans="2:47" ht="69" thickBot="1">
      <c r="B47" s="1451" t="s">
        <v>128</v>
      </c>
      <c r="C47" s="1452"/>
      <c r="D47" s="1452"/>
      <c r="E47" s="1452"/>
      <c r="F47" s="1452"/>
      <c r="G47" s="1452"/>
      <c r="H47" s="1452"/>
      <c r="I47" s="1452"/>
      <c r="J47" s="1452"/>
      <c r="K47" s="1452"/>
      <c r="L47" s="1452"/>
      <c r="M47" s="1453"/>
      <c r="N47" s="515"/>
      <c r="O47" s="515"/>
      <c r="P47" s="515"/>
      <c r="Q47" s="515"/>
      <c r="R47" s="515"/>
      <c r="S47" s="515"/>
      <c r="T47" s="515"/>
      <c r="AG47" s="588" t="s">
        <v>57</v>
      </c>
      <c r="AH47" s="376"/>
      <c r="AI47" s="564" t="s">
        <v>20</v>
      </c>
      <c r="AJ47" s="376">
        <f>ROUND(1-(AI53/3),3)</f>
        <v>0.85399999999999998</v>
      </c>
      <c r="AK47" s="376"/>
      <c r="AN47" s="3"/>
      <c r="AO47" s="15">
        <v>0.28000000000000003</v>
      </c>
      <c r="AP47" s="15">
        <v>0.25</v>
      </c>
      <c r="AQ47" s="15" t="s">
        <v>70</v>
      </c>
    </row>
    <row r="48" spans="2:47" ht="47.25" customHeight="1" thickBot="1">
      <c r="B48" s="1474" t="str">
        <f>AD32</f>
        <v>เหล็ก TOP BAR ต่อเนื่อง</v>
      </c>
      <c r="C48" s="1446"/>
      <c r="D48" s="1446"/>
      <c r="E48" s="1446"/>
      <c r="F48" s="1446"/>
      <c r="G48" s="1447"/>
      <c r="H48" s="1474" t="str">
        <f>AD33</f>
        <v>เหล็ก TOP BAR ไม่ต่อเนื่อง</v>
      </c>
      <c r="I48" s="1446"/>
      <c r="J48" s="1446"/>
      <c r="K48" s="1446"/>
      <c r="L48" s="1446"/>
      <c r="M48" s="1447"/>
      <c r="N48" s="515"/>
      <c r="O48" s="515"/>
      <c r="P48" s="515"/>
      <c r="Q48" s="515"/>
      <c r="R48" s="515"/>
      <c r="S48" s="515"/>
      <c r="T48" s="515"/>
      <c r="AF48">
        <f>(PI()*(E50/10)^2)/4</f>
        <v>0.63617251235193317</v>
      </c>
      <c r="AH48">
        <f>(PI()*(K50/10)^2)/4</f>
        <v>0.63617251235193317</v>
      </c>
      <c r="AN48" s="3"/>
      <c r="AO48" s="15">
        <v>0.28999999999999998</v>
      </c>
      <c r="AP48" s="15">
        <v>0.25</v>
      </c>
      <c r="AQ48" s="15" t="s">
        <v>70</v>
      </c>
    </row>
    <row r="49" spans="1:46" ht="42">
      <c r="B49" s="786" t="s">
        <v>232</v>
      </c>
      <c r="C49" s="515"/>
      <c r="D49" s="515" t="s">
        <v>20</v>
      </c>
      <c r="E49" s="515">
        <f>IF(AN49&gt;=K55,AN49,IF(AN49&lt;K55,K55))</f>
        <v>5.1173728357961954</v>
      </c>
      <c r="F49" s="515" t="s">
        <v>233</v>
      </c>
      <c r="G49" s="872"/>
      <c r="H49" s="1700" t="s">
        <v>232</v>
      </c>
      <c r="I49" s="1612"/>
      <c r="J49" s="515" t="s">
        <v>20</v>
      </c>
      <c r="K49" s="730">
        <f>IF(AN50&gt;=K55,AN50,IF(AN50&lt;K55,K55))</f>
        <v>2.5</v>
      </c>
      <c r="L49" s="515" t="s">
        <v>233</v>
      </c>
      <c r="M49" s="787"/>
      <c r="N49" s="515"/>
      <c r="O49" s="515"/>
      <c r="P49" s="515"/>
      <c r="Q49" s="515"/>
      <c r="R49" s="515"/>
      <c r="S49" s="515"/>
      <c r="T49" s="515"/>
      <c r="AF49">
        <f>AE28*100</f>
        <v>100</v>
      </c>
      <c r="AH49">
        <f>AE28*100</f>
        <v>100</v>
      </c>
      <c r="AN49" s="3">
        <f>O31*100*AJ61</f>
        <v>5.1173728357961954</v>
      </c>
      <c r="AO49" s="15">
        <v>0.3</v>
      </c>
      <c r="AP49" s="15">
        <v>0.3</v>
      </c>
      <c r="AQ49" s="15" t="s">
        <v>77</v>
      </c>
      <c r="AT49" s="540">
        <f>IF(C21=1,I24,IF(C21=2,I22,IF(C21=3,I22,IF(C21=4,"",IF(A42=5,"",)))))</f>
        <v>9</v>
      </c>
    </row>
    <row r="50" spans="1:46" ht="37.5">
      <c r="B50" s="786" t="s">
        <v>71</v>
      </c>
      <c r="C50" s="515"/>
      <c r="D50" s="515" t="s">
        <v>20</v>
      </c>
      <c r="E50" s="515">
        <f>I22</f>
        <v>9</v>
      </c>
      <c r="F50" s="515" t="s">
        <v>72</v>
      </c>
      <c r="G50" s="872" t="str">
        <f>AF43</f>
        <v>@0.1</v>
      </c>
      <c r="H50" s="1701" t="s">
        <v>71</v>
      </c>
      <c r="I50" s="1619"/>
      <c r="J50" s="515" t="s">
        <v>20</v>
      </c>
      <c r="K50" s="515">
        <f>I23</f>
        <v>9</v>
      </c>
      <c r="L50" s="515" t="s">
        <v>72</v>
      </c>
      <c r="M50" s="874" t="str">
        <f>AF44</f>
        <v>@0.25</v>
      </c>
      <c r="N50" s="515"/>
      <c r="O50" s="515"/>
      <c r="P50" s="515"/>
      <c r="Q50" s="515"/>
      <c r="R50" s="515"/>
      <c r="S50" s="515"/>
      <c r="T50" s="515"/>
      <c r="AF50">
        <f>AF48*AF49</f>
        <v>63.617251235193315</v>
      </c>
      <c r="AH50">
        <f>AH48*AH49</f>
        <v>63.617251235193315</v>
      </c>
      <c r="AN50" s="3">
        <f>O34*100*AJ61</f>
        <v>1.8661332018193011</v>
      </c>
      <c r="AO50" s="15">
        <v>0.31</v>
      </c>
      <c r="AP50" s="15">
        <v>0.3</v>
      </c>
      <c r="AQ50" s="15" t="s">
        <v>77</v>
      </c>
      <c r="AT50" s="540">
        <f>IF(C21=1,I24,IF(C21=2,I23,IF(C21=3,I23,IF(C21=4,"",IF(A42=5,"",)))))</f>
        <v>9</v>
      </c>
    </row>
    <row r="51" spans="1:46" ht="37.5">
      <c r="B51" s="786"/>
      <c r="C51" s="515"/>
      <c r="D51" s="515"/>
      <c r="E51" s="515"/>
      <c r="F51" s="515"/>
      <c r="G51" s="872"/>
      <c r="H51" s="873"/>
      <c r="I51" s="515"/>
      <c r="J51" s="515"/>
      <c r="K51" s="515"/>
      <c r="L51" s="515"/>
      <c r="M51" s="787"/>
      <c r="N51" s="515"/>
      <c r="O51" s="515"/>
      <c r="P51" s="515"/>
      <c r="Q51" s="515"/>
      <c r="R51" s="515"/>
      <c r="S51" s="515"/>
      <c r="T51" s="515"/>
      <c r="AF51">
        <f>J22</f>
        <v>10</v>
      </c>
      <c r="AH51">
        <f>J23</f>
        <v>25</v>
      </c>
      <c r="AN51" s="3">
        <f>O37*100*AJ61</f>
        <v>3.2366841949813812</v>
      </c>
      <c r="AO51" s="15">
        <v>0.32500000000000001</v>
      </c>
      <c r="AP51" s="15">
        <v>0.32500000000000001</v>
      </c>
      <c r="AQ51" s="15" t="s">
        <v>77</v>
      </c>
      <c r="AT51" s="540">
        <f>I24</f>
        <v>9</v>
      </c>
    </row>
    <row r="52" spans="1:46" ht="61.9" customHeight="1">
      <c r="B52" s="786" t="s">
        <v>75</v>
      </c>
      <c r="C52" s="515"/>
      <c r="D52" s="515" t="s">
        <v>20</v>
      </c>
      <c r="E52" s="515">
        <f>AF52</f>
        <v>6.3617251235193315</v>
      </c>
      <c r="F52" s="515" t="s">
        <v>233</v>
      </c>
      <c r="G52" s="872"/>
      <c r="H52" s="1701" t="s">
        <v>76</v>
      </c>
      <c r="I52" s="1619"/>
      <c r="J52" s="515" t="s">
        <v>20</v>
      </c>
      <c r="K52" s="515">
        <f>AH52</f>
        <v>2.5446900494077327</v>
      </c>
      <c r="L52" s="515" t="s">
        <v>233</v>
      </c>
      <c r="M52" s="787"/>
      <c r="N52" s="515"/>
      <c r="O52" s="515"/>
      <c r="P52" s="515"/>
      <c r="Q52" s="515"/>
      <c r="R52" s="515"/>
      <c r="S52" s="515"/>
      <c r="T52" s="515"/>
      <c r="AF52">
        <f>AF50/AF51</f>
        <v>6.3617251235193315</v>
      </c>
      <c r="AH52">
        <f>AH50/AH51</f>
        <v>2.5446900494077327</v>
      </c>
      <c r="AN52" s="3"/>
      <c r="AO52" s="15">
        <v>0.33</v>
      </c>
      <c r="AP52" s="15">
        <v>0.3</v>
      </c>
      <c r="AQ52" s="15" t="s">
        <v>77</v>
      </c>
      <c r="AT52" s="237">
        <f>I25</f>
        <v>9</v>
      </c>
    </row>
    <row r="53" spans="1:46" ht="39.75" customHeight="1" thickBot="1">
      <c r="B53" s="786" t="s">
        <v>69</v>
      </c>
      <c r="C53" s="515"/>
      <c r="D53" s="1693" t="str">
        <f>IF(E52&gt;=E49,"A &gt; As, OK","A &lt; As, Not OK")</f>
        <v>A &gt; As, OK</v>
      </c>
      <c r="E53" s="1694"/>
      <c r="F53" s="1695"/>
      <c r="G53" s="872"/>
      <c r="H53" s="873" t="s">
        <v>69</v>
      </c>
      <c r="I53" s="872"/>
      <c r="J53" s="1693" t="str">
        <f>(IF(K52&gt;=K49,"A &gt; As, OK","A &lt; As, Not OK"))</f>
        <v>A &gt; As, OK</v>
      </c>
      <c r="K53" s="1695"/>
      <c r="L53" s="843"/>
      <c r="M53" s="839"/>
      <c r="N53" s="515"/>
      <c r="O53" s="515"/>
      <c r="P53" s="515"/>
      <c r="Q53" s="515"/>
      <c r="R53" s="515"/>
      <c r="S53" s="515"/>
      <c r="T53" s="515"/>
      <c r="AF53" s="587" t="s">
        <v>238</v>
      </c>
      <c r="AG53" s="587"/>
      <c r="AH53" s="586" t="s">
        <v>20</v>
      </c>
      <c r="AI53" s="75">
        <f>ROUND(1/(1+(AJ41/(AJ44*AJ43))),3)</f>
        <v>0.439</v>
      </c>
      <c r="AN53" s="3"/>
      <c r="AO53" s="15">
        <v>0.34</v>
      </c>
      <c r="AP53" s="15">
        <v>0.3</v>
      </c>
      <c r="AQ53" s="15" t="s">
        <v>77</v>
      </c>
      <c r="AT53" s="237">
        <f>IF(A42=1,G42,IF(A42=2,G42,IF(A42=3,G42,IF(A42=4,G42,IF(A42=5,G43,)))))</f>
        <v>0</v>
      </c>
    </row>
    <row r="54" spans="1:46" ht="48.75" customHeight="1" thickBot="1">
      <c r="B54" s="1474" t="s">
        <v>127</v>
      </c>
      <c r="C54" s="1446"/>
      <c r="D54" s="1446"/>
      <c r="E54" s="1446"/>
      <c r="F54" s="1446"/>
      <c r="G54" s="1447"/>
      <c r="H54" s="1474" t="s">
        <v>283</v>
      </c>
      <c r="I54" s="1446"/>
      <c r="J54" s="1446"/>
      <c r="K54" s="1446"/>
      <c r="L54" s="1446"/>
      <c r="M54" s="1447"/>
      <c r="N54" s="515"/>
      <c r="O54" s="515"/>
      <c r="P54" s="515"/>
      <c r="Q54" s="515"/>
      <c r="R54" s="515"/>
      <c r="S54" s="515"/>
      <c r="T54" s="515"/>
      <c r="AN54" s="3"/>
      <c r="AO54" s="15">
        <v>0.35</v>
      </c>
      <c r="AP54" s="15">
        <v>0.35</v>
      </c>
      <c r="AQ54" s="15" t="s">
        <v>78</v>
      </c>
      <c r="AT54" s="237">
        <f>IF(A42=1,G42,IF(A42=2,G43,IF(A42=3,G43,IF(A42=4,G43,IF(A42=5,G43,)))))</f>
        <v>0</v>
      </c>
    </row>
    <row r="55" spans="1:46" ht="42">
      <c r="B55" s="786" t="s">
        <v>232</v>
      </c>
      <c r="C55" s="515"/>
      <c r="D55" s="515" t="s">
        <v>20</v>
      </c>
      <c r="E55" s="515">
        <f>IF(AN51&gt;=K55,AN51,IF(AN51&lt;K55,K55))</f>
        <v>3.2366841949813812</v>
      </c>
      <c r="F55" s="515" t="s">
        <v>233</v>
      </c>
      <c r="G55" s="515"/>
      <c r="H55" s="1611" t="s">
        <v>814</v>
      </c>
      <c r="I55" s="1612"/>
      <c r="J55" s="515" t="s">
        <v>20</v>
      </c>
      <c r="K55" s="730">
        <f>AE28*E27*AN34*100*100</f>
        <v>2.5</v>
      </c>
      <c r="L55" s="515" t="s">
        <v>233</v>
      </c>
      <c r="M55" s="787"/>
      <c r="N55" s="515"/>
      <c r="O55" s="515"/>
      <c r="P55" s="515"/>
      <c r="Q55" s="515"/>
      <c r="R55" s="515"/>
      <c r="S55" s="515"/>
      <c r="T55" s="515"/>
      <c r="AF55">
        <f>(PI()*(E56/10)^2)/4</f>
        <v>0.63617251235193317</v>
      </c>
      <c r="AH55">
        <f>(PI()*(K57/10)^2)/4</f>
        <v>0.63617251235193317</v>
      </c>
      <c r="AN55" s="3"/>
      <c r="AO55" s="15">
        <v>0.36</v>
      </c>
      <c r="AP55" s="15">
        <v>0.35</v>
      </c>
      <c r="AQ55" s="15" t="s">
        <v>78</v>
      </c>
      <c r="AT55" s="237" t="e">
        <f>#REF!</f>
        <v>#REF!</v>
      </c>
    </row>
    <row r="56" spans="1:46" ht="37.5">
      <c r="B56" s="786" t="s">
        <v>71</v>
      </c>
      <c r="C56" s="515"/>
      <c r="D56" s="515" t="s">
        <v>20</v>
      </c>
      <c r="E56" s="515">
        <f>I24</f>
        <v>9</v>
      </c>
      <c r="F56" s="515" t="s">
        <v>72</v>
      </c>
      <c r="G56" s="515" t="str">
        <f>AF45</f>
        <v>@0.175</v>
      </c>
      <c r="H56" s="1702" t="str">
        <f>"ρmin ="&amp;AN34</f>
        <v>ρmin =0.0025</v>
      </c>
      <c r="I56" s="1703"/>
      <c r="M56" s="44"/>
      <c r="N56" s="515"/>
      <c r="O56" s="515"/>
      <c r="P56" s="515"/>
      <c r="Q56" s="515"/>
      <c r="R56" s="515"/>
      <c r="S56" s="515"/>
      <c r="T56" s="515"/>
      <c r="AF56">
        <f>AE28*100</f>
        <v>100</v>
      </c>
      <c r="AH56">
        <f>AE28*100</f>
        <v>100</v>
      </c>
      <c r="AN56" s="3"/>
      <c r="AO56" s="15">
        <v>0.375</v>
      </c>
      <c r="AP56" s="15">
        <v>0.375</v>
      </c>
      <c r="AQ56" s="15" t="s">
        <v>78</v>
      </c>
    </row>
    <row r="57" spans="1:46" ht="37.5">
      <c r="A57" s="14"/>
      <c r="B57" s="786"/>
      <c r="C57" s="515"/>
      <c r="D57" s="515"/>
      <c r="E57" s="515"/>
      <c r="F57" s="515"/>
      <c r="G57" s="515"/>
      <c r="H57" s="1618" t="s">
        <v>71</v>
      </c>
      <c r="I57" s="1619"/>
      <c r="J57" s="515" t="s">
        <v>20</v>
      </c>
      <c r="K57" s="515">
        <f>I25</f>
        <v>9</v>
      </c>
      <c r="L57" s="515" t="s">
        <v>72</v>
      </c>
      <c r="M57" s="874" t="str">
        <f>AF46</f>
        <v>@0.25</v>
      </c>
      <c r="N57" s="515"/>
      <c r="O57" s="515"/>
      <c r="P57" s="515"/>
      <c r="Q57" s="515"/>
      <c r="R57" s="515"/>
      <c r="S57" s="515"/>
      <c r="T57" s="515"/>
      <c r="AF57">
        <f>AF55*AF56</f>
        <v>63.617251235193315</v>
      </c>
      <c r="AH57">
        <f>AH55*AH56</f>
        <v>63.617251235193315</v>
      </c>
      <c r="AN57" s="3"/>
      <c r="AO57" s="15">
        <v>0.38</v>
      </c>
      <c r="AP57" s="15">
        <v>0.35</v>
      </c>
      <c r="AQ57" s="15" t="s">
        <v>78</v>
      </c>
    </row>
    <row r="58" spans="1:46" ht="42">
      <c r="A58" s="14"/>
      <c r="B58" s="786" t="s">
        <v>75</v>
      </c>
      <c r="C58" s="515"/>
      <c r="D58" s="515" t="s">
        <v>20</v>
      </c>
      <c r="E58" s="515">
        <f>AF59</f>
        <v>3.6352714991539039</v>
      </c>
      <c r="F58" s="515" t="s">
        <v>233</v>
      </c>
      <c r="G58" s="515"/>
      <c r="H58" s="1618" t="s">
        <v>76</v>
      </c>
      <c r="I58" s="1619"/>
      <c r="J58" s="515" t="s">
        <v>20</v>
      </c>
      <c r="K58" s="515">
        <f>AH59</f>
        <v>2.5446900494077327</v>
      </c>
      <c r="L58" s="515" t="s">
        <v>233</v>
      </c>
      <c r="M58" s="787"/>
      <c r="N58" s="515"/>
      <c r="O58" s="515"/>
      <c r="P58" s="515"/>
      <c r="Q58" s="515"/>
      <c r="R58" s="515"/>
      <c r="S58" s="515"/>
      <c r="T58" s="515"/>
      <c r="V58">
        <f>G62/((100/J22)*3.14*0.1*I22*AJ47*AJ61)</f>
        <v>7.563255670978295</v>
      </c>
      <c r="AF58">
        <f>J24</f>
        <v>17.5</v>
      </c>
      <c r="AH58">
        <f>J25</f>
        <v>25</v>
      </c>
      <c r="AN58" s="3"/>
      <c r="AO58" s="15">
        <v>0.39</v>
      </c>
      <c r="AP58" s="15">
        <v>0.35</v>
      </c>
      <c r="AQ58" s="15" t="s">
        <v>78</v>
      </c>
    </row>
    <row r="59" spans="1:46" ht="39" thickBot="1">
      <c r="A59" s="14"/>
      <c r="B59" s="786" t="s">
        <v>69</v>
      </c>
      <c r="C59" s="515"/>
      <c r="D59" s="1693" t="str">
        <f>IF(E58&gt;=E55,"A &gt; As, OK","A &lt; As, Not OK")</f>
        <v>A &gt; As, OK</v>
      </c>
      <c r="E59" s="1694"/>
      <c r="F59" s="1695"/>
      <c r="G59" s="515"/>
      <c r="H59" s="493" t="s">
        <v>69</v>
      </c>
      <c r="I59" s="515"/>
      <c r="J59" s="1696" t="str">
        <f>IF(K58&gt;=K55,"A &gt; As, OK","A &lt; As, Not OK")</f>
        <v>A &gt; As, OK</v>
      </c>
      <c r="K59" s="1696"/>
      <c r="L59" s="835"/>
      <c r="M59" s="839"/>
      <c r="N59" s="515"/>
      <c r="O59" s="515"/>
      <c r="P59" s="515"/>
      <c r="Q59" s="515"/>
      <c r="R59" s="515"/>
      <c r="S59" s="515"/>
      <c r="T59" s="515"/>
      <c r="V59">
        <f>G62/((100/J24)*3.14*0.1*I24*AJ47*AJ61)</f>
        <v>13.235697424212017</v>
      </c>
      <c r="AF59">
        <f>AF57/AF58</f>
        <v>3.6352714991539039</v>
      </c>
      <c r="AH59">
        <f>AH57/AH58</f>
        <v>2.5446900494077327</v>
      </c>
      <c r="AN59" s="3"/>
      <c r="AO59" s="15">
        <v>0.4</v>
      </c>
      <c r="AP59" s="15">
        <v>0.4</v>
      </c>
      <c r="AQ59" s="15" t="s">
        <v>79</v>
      </c>
    </row>
    <row r="60" spans="1:46" ht="21" customHeight="1" thickBot="1">
      <c r="A60" s="14"/>
      <c r="H60" s="572"/>
      <c r="I60" s="573"/>
      <c r="J60" s="573"/>
      <c r="K60" s="573"/>
      <c r="L60" s="573"/>
      <c r="M60" s="902"/>
      <c r="N60" s="515"/>
      <c r="O60" s="515"/>
      <c r="P60" s="515"/>
      <c r="Q60" s="515"/>
      <c r="R60" s="515"/>
      <c r="S60" s="515"/>
      <c r="T60" s="515"/>
      <c r="AF60" s="3"/>
      <c r="AN60" s="3"/>
      <c r="AO60" s="15">
        <v>0.41</v>
      </c>
      <c r="AP60" s="15">
        <v>0.4</v>
      </c>
      <c r="AQ60" s="15" t="s">
        <v>79</v>
      </c>
    </row>
    <row r="61" spans="1:46" ht="41.25" thickBot="1">
      <c r="A61" s="46"/>
      <c r="B61" s="1697" t="s">
        <v>80</v>
      </c>
      <c r="C61" s="1698"/>
      <c r="D61" s="1698"/>
      <c r="E61" s="1698"/>
      <c r="F61" s="1698"/>
      <c r="G61" s="1698"/>
      <c r="H61" s="1698"/>
      <c r="I61" s="1698"/>
      <c r="J61" s="1698"/>
      <c r="K61" s="1698"/>
      <c r="L61" s="1698"/>
      <c r="M61" s="1699"/>
      <c r="N61" s="515"/>
      <c r="O61" s="515"/>
      <c r="P61" s="515"/>
      <c r="Q61" s="515"/>
      <c r="R61" s="515"/>
      <c r="S61" s="515"/>
      <c r="T61" s="515"/>
      <c r="AF61" s="3"/>
      <c r="AG61" s="876" t="s">
        <v>680</v>
      </c>
      <c r="AH61" s="511"/>
      <c r="AI61" s="515" t="s">
        <v>20</v>
      </c>
      <c r="AJ61" s="1037">
        <f>E27*100-E26*100-((I22/20))</f>
        <v>7.05</v>
      </c>
      <c r="AK61" s="515" t="s">
        <v>166</v>
      </c>
      <c r="AN61" s="3"/>
      <c r="AO61" s="15">
        <v>0.42499999999999999</v>
      </c>
      <c r="AP61" s="15">
        <v>0.42499999999999999</v>
      </c>
      <c r="AQ61" s="15" t="s">
        <v>79</v>
      </c>
    </row>
    <row r="62" spans="1:46" ht="73.5" customHeight="1">
      <c r="A62" s="45"/>
      <c r="B62" s="37"/>
      <c r="D62" s="515"/>
      <c r="E62" s="1119" t="str">
        <f>Q121</f>
        <v>Vu ที่เกิดขึ้นจริง = 1.15WuL/2</v>
      </c>
      <c r="F62" s="515" t="s">
        <v>20</v>
      </c>
      <c r="G62" s="730">
        <f>Q119</f>
        <v>1286.8499999999999</v>
      </c>
      <c r="H62" s="515" t="s">
        <v>81</v>
      </c>
      <c r="I62" s="515"/>
      <c r="J62" s="237"/>
      <c r="K62" s="237"/>
      <c r="L62" s="237"/>
      <c r="M62" s="539"/>
      <c r="N62" s="515"/>
      <c r="O62" s="515"/>
      <c r="P62" s="515"/>
      <c r="Q62" s="515"/>
      <c r="R62" s="515"/>
      <c r="S62" s="515"/>
      <c r="T62" s="515"/>
      <c r="AF62" s="3"/>
      <c r="AN62" s="3"/>
      <c r="AO62" s="15">
        <v>0.43</v>
      </c>
      <c r="AP62" s="15">
        <v>0.4</v>
      </c>
      <c r="AQ62" s="15" t="s">
        <v>79</v>
      </c>
    </row>
    <row r="63" spans="1:46" ht="41.25" customHeight="1">
      <c r="A63" s="45"/>
      <c r="B63" s="37"/>
      <c r="D63" s="1034" t="s">
        <v>766</v>
      </c>
      <c r="E63" s="1120" t="s">
        <v>883</v>
      </c>
      <c r="F63" s="515" t="s">
        <v>20</v>
      </c>
      <c r="G63" s="515">
        <f>0.53*0.85*SQRT(E33)*100*AJ61</f>
        <v>4920.2767728553645</v>
      </c>
      <c r="H63" s="515" t="s">
        <v>81</v>
      </c>
      <c r="I63" s="515"/>
      <c r="J63" s="237"/>
      <c r="K63" s="237"/>
      <c r="L63" s="237"/>
      <c r="M63" s="539"/>
      <c r="N63" s="515"/>
      <c r="O63" s="515"/>
      <c r="P63" s="515"/>
      <c r="Q63" s="515"/>
      <c r="R63" s="515"/>
      <c r="S63" s="515"/>
      <c r="T63" s="515"/>
      <c r="X63" s="1309">
        <v>1</v>
      </c>
      <c r="Y63" s="1309" t="e" vm="2">
        <v>#VALUE!</v>
      </c>
      <c r="Z63" s="1309"/>
      <c r="AA63" s="1309"/>
      <c r="AB63" s="1309"/>
      <c r="AC63" s="1309"/>
      <c r="AD63" s="1309"/>
      <c r="AE63" s="1309"/>
      <c r="AF63" s="1309"/>
      <c r="AG63" s="1309"/>
      <c r="AH63" s="1309"/>
      <c r="AN63" s="3"/>
      <c r="AO63" s="15">
        <v>0.44</v>
      </c>
      <c r="AP63" s="15">
        <v>0.4</v>
      </c>
      <c r="AQ63" s="15" t="s">
        <v>79</v>
      </c>
    </row>
    <row r="64" spans="1:46" ht="30.75" customHeight="1" thickBot="1">
      <c r="B64" s="37"/>
      <c r="D64" s="515"/>
      <c r="E64" s="515"/>
      <c r="F64" s="515"/>
      <c r="G64" s="515"/>
      <c r="H64" s="515"/>
      <c r="I64" s="515"/>
      <c r="J64" s="237"/>
      <c r="K64" s="237"/>
      <c r="L64" s="237"/>
      <c r="M64" s="539"/>
      <c r="N64" s="577"/>
      <c r="O64" s="237"/>
      <c r="P64" s="237"/>
      <c r="Q64" s="237"/>
      <c r="R64" s="237"/>
      <c r="S64" s="237"/>
      <c r="T64" s="237"/>
      <c r="U64" s="20"/>
      <c r="X64" s="1309"/>
      <c r="Y64" s="1309"/>
      <c r="Z64" s="1309"/>
      <c r="AA64" s="1309"/>
      <c r="AB64" s="1309"/>
      <c r="AC64" s="1309"/>
      <c r="AD64" s="1309"/>
      <c r="AE64" s="1309"/>
      <c r="AF64" s="1309"/>
      <c r="AG64" s="1309"/>
      <c r="AH64" s="1309"/>
      <c r="AN64" s="3"/>
      <c r="AO64" s="15">
        <v>0.45</v>
      </c>
      <c r="AP64" s="15">
        <v>0.45</v>
      </c>
      <c r="AQ64" s="15" t="s">
        <v>83</v>
      </c>
      <c r="AR64" s="278">
        <v>6</v>
      </c>
    </row>
    <row r="65" spans="2:44" ht="38.25" customHeight="1">
      <c r="B65" s="37"/>
      <c r="D65" s="515" t="s">
        <v>69</v>
      </c>
      <c r="E65" s="515"/>
      <c r="F65" s="515" t="s">
        <v>20</v>
      </c>
      <c r="G65" s="1689" t="str">
        <f>IF(G63&gt;G62,"Vc &gt; V , OK"," Vc &lt; V ")</f>
        <v>Vc &gt; V , OK</v>
      </c>
      <c r="H65" s="1690"/>
      <c r="I65" s="515"/>
      <c r="M65" s="44"/>
      <c r="N65" s="577"/>
      <c r="O65" s="237"/>
      <c r="P65" s="237"/>
      <c r="Q65" s="237"/>
      <c r="R65" s="237"/>
      <c r="S65" s="237"/>
      <c r="T65" s="237"/>
      <c r="X65" s="1309"/>
      <c r="Y65" s="1309"/>
      <c r="Z65" s="1309"/>
      <c r="AA65" s="1309"/>
      <c r="AB65" s="1309"/>
      <c r="AC65" s="1309"/>
      <c r="AD65" s="1309"/>
      <c r="AE65" s="1309"/>
      <c r="AF65" s="1309"/>
      <c r="AG65" s="1309"/>
      <c r="AH65" s="1309"/>
      <c r="AN65" s="3"/>
      <c r="AO65" s="15">
        <v>0.46</v>
      </c>
      <c r="AP65" s="15">
        <v>0.45</v>
      </c>
      <c r="AQ65" s="15" t="s">
        <v>83</v>
      </c>
      <c r="AR65" s="278">
        <v>9</v>
      </c>
    </row>
    <row r="66" spans="2:44" ht="30.75" thickBot="1">
      <c r="B66" s="236"/>
      <c r="C66" s="43"/>
      <c r="D66" s="43"/>
      <c r="E66" s="43"/>
      <c r="F66" s="43"/>
      <c r="G66" s="1691"/>
      <c r="H66" s="1692"/>
      <c r="I66" s="43"/>
      <c r="J66" s="43"/>
      <c r="K66" s="43"/>
      <c r="L66" s="43"/>
      <c r="M66" s="100"/>
      <c r="N66" s="577"/>
      <c r="O66" s="237"/>
      <c r="P66" s="237"/>
      <c r="Q66" s="237"/>
      <c r="R66" s="237"/>
      <c r="S66" s="237"/>
      <c r="T66" s="237"/>
      <c r="X66" s="1309"/>
      <c r="Y66" s="1309"/>
      <c r="Z66" s="1309"/>
      <c r="AA66" s="1309"/>
      <c r="AB66" s="1309"/>
      <c r="AC66" s="1309"/>
      <c r="AD66" s="1309"/>
      <c r="AE66" s="1309"/>
      <c r="AF66" s="1309"/>
      <c r="AG66" s="1309"/>
      <c r="AH66" s="1309"/>
      <c r="AN66" s="3"/>
      <c r="AO66" s="15">
        <v>0.47499999999999998</v>
      </c>
      <c r="AP66" s="15">
        <v>0.47499999999999998</v>
      </c>
      <c r="AQ66" s="15" t="s">
        <v>83</v>
      </c>
      <c r="AR66" s="278">
        <v>12</v>
      </c>
    </row>
    <row r="67" spans="2:44" ht="30">
      <c r="N67" s="577"/>
      <c r="O67" s="237"/>
      <c r="P67" s="237"/>
      <c r="Q67" s="237"/>
      <c r="R67" s="237"/>
      <c r="S67" s="237"/>
      <c r="T67" s="237"/>
      <c r="X67" s="1309"/>
      <c r="Y67" s="1309"/>
      <c r="Z67" s="1309"/>
      <c r="AA67" s="1309"/>
      <c r="AB67" s="1309"/>
      <c r="AC67" s="1309"/>
      <c r="AD67" s="1309"/>
      <c r="AE67" s="1309"/>
      <c r="AF67" s="1309"/>
      <c r="AG67" s="1309"/>
      <c r="AH67" s="1309"/>
      <c r="AN67" s="3"/>
      <c r="AO67" s="15">
        <v>0.48</v>
      </c>
      <c r="AP67" s="15">
        <v>0.45</v>
      </c>
      <c r="AQ67" s="15" t="s">
        <v>83</v>
      </c>
      <c r="AR67" s="278">
        <v>16</v>
      </c>
    </row>
    <row r="68" spans="2:44" ht="30">
      <c r="N68" s="577"/>
      <c r="O68" s="237"/>
      <c r="P68" s="237"/>
      <c r="Q68" s="237"/>
      <c r="R68" s="237"/>
      <c r="S68" s="237"/>
      <c r="T68" s="237"/>
      <c r="X68" s="1309"/>
      <c r="Y68" s="1309"/>
      <c r="Z68" s="1309"/>
      <c r="AA68" s="1309"/>
      <c r="AB68" s="1309"/>
      <c r="AC68" s="1309"/>
      <c r="AD68" s="1309"/>
      <c r="AE68" s="1309"/>
      <c r="AF68" s="1309"/>
      <c r="AG68" s="1309"/>
      <c r="AH68" s="1309"/>
      <c r="AN68" s="3"/>
      <c r="AO68" s="15">
        <v>0.49</v>
      </c>
      <c r="AP68" s="15">
        <v>0.45</v>
      </c>
      <c r="AQ68" s="15" t="s">
        <v>83</v>
      </c>
      <c r="AR68" s="278">
        <v>20</v>
      </c>
    </row>
    <row r="69" spans="2:44" ht="38.25" customHeight="1">
      <c r="N69" s="237"/>
      <c r="O69" s="237"/>
      <c r="P69" s="237"/>
      <c r="Q69" s="237"/>
      <c r="R69" s="237"/>
      <c r="S69" s="237"/>
      <c r="T69" s="237"/>
      <c r="X69" s="1309"/>
      <c r="Y69" s="1309"/>
      <c r="Z69" s="1309"/>
      <c r="AA69" s="1309"/>
      <c r="AB69" s="1309"/>
      <c r="AC69" s="1309"/>
      <c r="AD69" s="1309"/>
      <c r="AE69" s="1309"/>
      <c r="AF69" s="1309"/>
      <c r="AG69" s="1309"/>
      <c r="AH69" s="1309"/>
      <c r="AN69" s="3"/>
      <c r="AO69" s="15">
        <v>0.5</v>
      </c>
      <c r="AP69" s="15">
        <v>0.5</v>
      </c>
      <c r="AQ69" s="15" t="s">
        <v>84</v>
      </c>
      <c r="AR69" s="278">
        <v>25</v>
      </c>
    </row>
    <row r="70" spans="2:44" ht="30">
      <c r="X70" s="1309"/>
      <c r="Y70" s="1309"/>
      <c r="Z70" s="1309"/>
      <c r="AA70" s="1309"/>
      <c r="AB70" s="1309"/>
      <c r="AC70" s="1309"/>
      <c r="AD70" s="1309"/>
      <c r="AE70" s="1309"/>
      <c r="AF70" s="1309"/>
      <c r="AG70" s="1309"/>
      <c r="AH70" s="1309"/>
      <c r="AN70" s="3"/>
      <c r="AO70" s="15">
        <v>0.51</v>
      </c>
      <c r="AP70" s="15">
        <v>0.5</v>
      </c>
      <c r="AQ70" s="15" t="s">
        <v>84</v>
      </c>
      <c r="AR70" s="278">
        <v>28</v>
      </c>
    </row>
    <row r="71" spans="2:44" ht="24">
      <c r="X71" s="1309">
        <v>2</v>
      </c>
      <c r="Y71" s="1309" t="e" vm="3">
        <v>#VALUE!</v>
      </c>
      <c r="Z71" s="1309"/>
      <c r="AA71" s="1309"/>
      <c r="AB71" s="1309"/>
      <c r="AC71" s="1309"/>
      <c r="AD71" s="1309"/>
      <c r="AE71" s="1309"/>
      <c r="AF71" s="1309"/>
      <c r="AG71" s="1309"/>
      <c r="AH71" s="1309"/>
      <c r="AN71" s="3"/>
      <c r="AO71" s="15">
        <v>0.52500000000000002</v>
      </c>
      <c r="AP71" s="15">
        <v>0.52500000000000002</v>
      </c>
      <c r="AQ71" s="15" t="s">
        <v>84</v>
      </c>
    </row>
    <row r="72" spans="2:44" ht="24">
      <c r="X72" s="1309"/>
      <c r="Y72" s="1309"/>
      <c r="Z72" s="1309"/>
      <c r="AA72" s="1309"/>
      <c r="AB72" s="1309"/>
      <c r="AC72" s="1309"/>
      <c r="AD72" s="1309"/>
      <c r="AE72" s="1309"/>
      <c r="AF72" s="1309"/>
      <c r="AG72" s="1309"/>
      <c r="AH72" s="1309"/>
      <c r="AN72" s="3"/>
      <c r="AO72" s="15">
        <v>0.53</v>
      </c>
      <c r="AP72" s="15">
        <v>0.5</v>
      </c>
      <c r="AQ72" s="15" t="s">
        <v>84</v>
      </c>
    </row>
    <row r="73" spans="2:44" ht="30">
      <c r="U73">
        <f t="shared" ref="U73:U82" si="0">AR73*100</f>
        <v>3</v>
      </c>
      <c r="X73" s="1309"/>
      <c r="Y73" s="1309"/>
      <c r="Z73" s="1309"/>
      <c r="AA73" s="1309"/>
      <c r="AB73" s="1309"/>
      <c r="AC73" s="1309"/>
      <c r="AD73" s="1309"/>
      <c r="AE73" s="1309"/>
      <c r="AF73" s="1309"/>
      <c r="AG73" s="1309"/>
      <c r="AH73" s="1309"/>
      <c r="AN73" s="3"/>
      <c r="AO73" s="15">
        <v>0.54</v>
      </c>
      <c r="AP73" s="15">
        <v>0.5</v>
      </c>
      <c r="AQ73" s="15" t="s">
        <v>84</v>
      </c>
      <c r="AR73" s="278">
        <v>0.03</v>
      </c>
    </row>
    <row r="74" spans="2:44" ht="24" customHeight="1">
      <c r="U74">
        <f t="shared" si="0"/>
        <v>4</v>
      </c>
      <c r="X74" s="1309"/>
      <c r="Y74" s="1309"/>
      <c r="Z74" s="1309"/>
      <c r="AA74" s="1309"/>
      <c r="AB74" s="1309"/>
      <c r="AC74" s="1309"/>
      <c r="AD74" s="1309"/>
      <c r="AE74" s="1309"/>
      <c r="AF74" s="1309"/>
      <c r="AG74" s="1309"/>
      <c r="AH74" s="1309"/>
      <c r="AN74" s="3"/>
      <c r="AO74" s="15">
        <v>0.55000000000000004</v>
      </c>
      <c r="AP74" s="15">
        <v>0.55000000000000004</v>
      </c>
      <c r="AQ74" s="15" t="s">
        <v>85</v>
      </c>
      <c r="AR74" s="278">
        <v>0.04</v>
      </c>
    </row>
    <row r="75" spans="2:44" ht="24" customHeight="1">
      <c r="N75" s="24"/>
      <c r="U75">
        <f t="shared" si="0"/>
        <v>5</v>
      </c>
      <c r="X75" s="1309"/>
      <c r="Y75" s="1309"/>
      <c r="Z75" s="1309"/>
      <c r="AA75" s="1309"/>
      <c r="AB75" s="1309"/>
      <c r="AC75" s="1309"/>
      <c r="AD75" s="1309"/>
      <c r="AE75" s="1309"/>
      <c r="AF75" s="1309"/>
      <c r="AG75" s="1309"/>
      <c r="AH75" s="1309"/>
      <c r="AN75" s="3"/>
      <c r="AO75" s="15">
        <v>0.56000000000000005</v>
      </c>
      <c r="AP75" s="15">
        <v>0.55000000000000004</v>
      </c>
      <c r="AQ75" s="15" t="s">
        <v>85</v>
      </c>
      <c r="AR75" s="278">
        <v>0.05</v>
      </c>
    </row>
    <row r="76" spans="2:44" ht="24" customHeight="1">
      <c r="N76" s="24"/>
      <c r="U76">
        <f t="shared" si="0"/>
        <v>6</v>
      </c>
      <c r="X76" s="1309"/>
      <c r="Y76" s="1309"/>
      <c r="Z76" s="1309"/>
      <c r="AA76" s="1309"/>
      <c r="AB76" s="1309"/>
      <c r="AC76" s="1309"/>
      <c r="AD76" s="1309"/>
      <c r="AE76" s="1309"/>
      <c r="AF76" s="1309"/>
      <c r="AG76" s="1309"/>
      <c r="AH76" s="1309"/>
      <c r="AN76" s="3"/>
      <c r="AO76" s="15">
        <v>0.57499999999999996</v>
      </c>
      <c r="AP76" s="15">
        <v>0.57499999999999996</v>
      </c>
      <c r="AQ76" s="15" t="s">
        <v>85</v>
      </c>
      <c r="AR76" s="278">
        <v>0.06</v>
      </c>
    </row>
    <row r="77" spans="2:44" ht="24" customHeight="1">
      <c r="N77" s="24"/>
      <c r="U77">
        <f t="shared" si="0"/>
        <v>7.0000000000000009</v>
      </c>
      <c r="X77" s="1309"/>
      <c r="Y77" s="1309"/>
      <c r="Z77" s="1309"/>
      <c r="AA77" s="1309"/>
      <c r="AB77" s="1309"/>
      <c r="AC77" s="1309"/>
      <c r="AD77" s="1309"/>
      <c r="AE77" s="1309"/>
      <c r="AF77" s="1309"/>
      <c r="AG77" s="1309"/>
      <c r="AH77" s="1309"/>
      <c r="AN77" s="3"/>
      <c r="AO77" s="15">
        <v>0.57999999999999996</v>
      </c>
      <c r="AP77" s="15">
        <v>0.55000000000000004</v>
      </c>
      <c r="AQ77" s="15" t="s">
        <v>85</v>
      </c>
      <c r="AR77" s="278">
        <v>7.0000000000000007E-2</v>
      </c>
    </row>
    <row r="78" spans="2:44" ht="24" customHeight="1">
      <c r="N78" s="24"/>
      <c r="U78">
        <f t="shared" si="0"/>
        <v>8</v>
      </c>
      <c r="X78" s="1309"/>
      <c r="Y78" s="1309"/>
      <c r="Z78" s="1309"/>
      <c r="AA78" s="1309"/>
      <c r="AB78" s="1309"/>
      <c r="AC78" s="1309"/>
      <c r="AD78" s="1309"/>
      <c r="AE78" s="1309"/>
      <c r="AF78" s="1309"/>
      <c r="AG78" s="1309"/>
      <c r="AH78" s="1309"/>
      <c r="AN78" s="3"/>
      <c r="AO78" s="15">
        <v>0.59</v>
      </c>
      <c r="AP78" s="15">
        <v>0.55000000000000004</v>
      </c>
      <c r="AQ78" s="15" t="s">
        <v>85</v>
      </c>
      <c r="AR78" s="278">
        <v>0.08</v>
      </c>
    </row>
    <row r="79" spans="2:44" ht="24" customHeight="1">
      <c r="N79" s="26"/>
      <c r="U79">
        <f t="shared" si="0"/>
        <v>9</v>
      </c>
      <c r="X79" s="1309"/>
      <c r="Y79" s="1309"/>
      <c r="Z79" s="1309"/>
      <c r="AA79" s="1309"/>
      <c r="AB79" s="1309"/>
      <c r="AC79" s="1309"/>
      <c r="AD79" s="1309"/>
      <c r="AE79" s="1309"/>
      <c r="AF79" s="1309"/>
      <c r="AG79" s="1309"/>
      <c r="AH79" s="1309"/>
      <c r="AN79" s="3"/>
      <c r="AO79" s="27">
        <v>0.6</v>
      </c>
      <c r="AP79" s="15">
        <v>0.6</v>
      </c>
      <c r="AQ79" s="15" t="s">
        <v>86</v>
      </c>
      <c r="AR79" s="278">
        <v>0.09</v>
      </c>
    </row>
    <row r="80" spans="2:44" ht="24" customHeight="1">
      <c r="N80" s="26"/>
      <c r="U80">
        <f t="shared" si="0"/>
        <v>10</v>
      </c>
      <c r="X80" s="1309"/>
      <c r="Y80" s="1309"/>
      <c r="Z80" s="1309"/>
      <c r="AA80" s="1309"/>
      <c r="AB80" s="1309"/>
      <c r="AC80" s="1309"/>
      <c r="AD80" s="1309"/>
      <c r="AE80" s="1309"/>
      <c r="AF80" s="1309"/>
      <c r="AG80" s="1309"/>
      <c r="AH80" s="1309"/>
      <c r="AO80" s="15">
        <v>0.61</v>
      </c>
      <c r="AP80" s="15">
        <v>0.6</v>
      </c>
      <c r="AQ80" s="15" t="s">
        <v>86</v>
      </c>
      <c r="AR80" s="278">
        <v>0.1</v>
      </c>
    </row>
    <row r="81" spans="2:44" ht="24" customHeight="1">
      <c r="U81">
        <f t="shared" si="0"/>
        <v>12.5</v>
      </c>
      <c r="AO81" s="15">
        <v>0.625</v>
      </c>
      <c r="AP81" s="15">
        <v>0.625</v>
      </c>
      <c r="AQ81" s="15" t="s">
        <v>86</v>
      </c>
      <c r="AR81" s="278">
        <v>0.125</v>
      </c>
    </row>
    <row r="82" spans="2:44" ht="24" customHeight="1">
      <c r="U82">
        <f t="shared" si="0"/>
        <v>15</v>
      </c>
      <c r="X82" s="1309">
        <v>3</v>
      </c>
      <c r="Y82" s="1309" t="e" vm="4">
        <v>#VALUE!</v>
      </c>
      <c r="Z82" s="1309"/>
      <c r="AA82" s="1309"/>
      <c r="AB82" s="1309"/>
      <c r="AC82" s="1309"/>
      <c r="AD82" s="1309"/>
      <c r="AE82" s="1309"/>
      <c r="AF82" s="1309"/>
      <c r="AG82" s="1309"/>
      <c r="AH82" s="1309"/>
      <c r="AO82" s="15">
        <v>0.63</v>
      </c>
      <c r="AP82" s="15">
        <v>0.6</v>
      </c>
      <c r="AQ82" s="15" t="s">
        <v>86</v>
      </c>
      <c r="AR82" s="278">
        <v>0.15</v>
      </c>
    </row>
    <row r="83" spans="2:44" ht="24" customHeight="1">
      <c r="U83">
        <v>17.5</v>
      </c>
      <c r="X83" s="1309"/>
      <c r="Y83" s="1309"/>
      <c r="Z83" s="1309"/>
      <c r="AA83" s="1309"/>
      <c r="AB83" s="1309"/>
      <c r="AC83" s="1309"/>
      <c r="AD83" s="1309"/>
      <c r="AE83" s="1309"/>
      <c r="AF83" s="1309"/>
      <c r="AG83" s="1309"/>
      <c r="AH83" s="1309"/>
      <c r="AO83" s="15">
        <v>0.64</v>
      </c>
      <c r="AP83" s="15">
        <v>0.65</v>
      </c>
      <c r="AQ83" s="15" t="s">
        <v>86</v>
      </c>
      <c r="AR83" s="278">
        <v>0.2</v>
      </c>
    </row>
    <row r="84" spans="2:44" ht="24" customHeight="1">
      <c r="U84">
        <f t="shared" ref="U84:U108" si="1">AR83*100</f>
        <v>20</v>
      </c>
      <c r="X84" s="1309"/>
      <c r="Y84" s="1309"/>
      <c r="Z84" s="1309"/>
      <c r="AA84" s="1309"/>
      <c r="AB84" s="1309"/>
      <c r="AC84" s="1309"/>
      <c r="AD84" s="1309"/>
      <c r="AE84" s="1309"/>
      <c r="AF84" s="1309"/>
      <c r="AG84" s="1309"/>
      <c r="AH84" s="1309"/>
      <c r="AO84" s="15">
        <v>0.65</v>
      </c>
      <c r="AP84" s="15">
        <v>0.65</v>
      </c>
      <c r="AQ84" s="15" t="s">
        <v>87</v>
      </c>
      <c r="AR84" s="278">
        <v>0.22500000000000001</v>
      </c>
    </row>
    <row r="85" spans="2:44" ht="24" customHeight="1">
      <c r="U85">
        <f t="shared" si="1"/>
        <v>22.5</v>
      </c>
      <c r="X85" s="1309"/>
      <c r="Y85" s="1309"/>
      <c r="Z85" s="1309"/>
      <c r="AA85" s="1309"/>
      <c r="AB85" s="1309"/>
      <c r="AC85" s="1309"/>
      <c r="AD85" s="1309"/>
      <c r="AE85" s="1309"/>
      <c r="AF85" s="1309"/>
      <c r="AG85" s="1309"/>
      <c r="AH85" s="1309"/>
      <c r="AO85" s="15">
        <v>0.66</v>
      </c>
      <c r="AP85" s="15">
        <v>0.65</v>
      </c>
      <c r="AQ85" s="15" t="s">
        <v>87</v>
      </c>
      <c r="AR85" s="278">
        <v>0.25</v>
      </c>
    </row>
    <row r="86" spans="2:44" ht="24" customHeight="1">
      <c r="B86" s="3"/>
      <c r="C86" s="3"/>
      <c r="D86" s="3"/>
      <c r="E86" s="3"/>
      <c r="F86" s="3"/>
      <c r="U86">
        <f t="shared" si="1"/>
        <v>25</v>
      </c>
      <c r="X86" s="1309"/>
      <c r="Y86" s="1309"/>
      <c r="Z86" s="1309"/>
      <c r="AA86" s="1309"/>
      <c r="AB86" s="1309"/>
      <c r="AC86" s="1309"/>
      <c r="AD86" s="1309"/>
      <c r="AE86" s="1309"/>
      <c r="AF86" s="1309"/>
      <c r="AG86" s="1309"/>
      <c r="AH86" s="1309"/>
      <c r="AO86" s="15">
        <v>0.67500000000000004</v>
      </c>
      <c r="AP86" s="15">
        <v>0.67500000000000004</v>
      </c>
      <c r="AQ86" s="15" t="s">
        <v>87</v>
      </c>
      <c r="AR86" s="278">
        <v>0.27500000000000002</v>
      </c>
    </row>
    <row r="87" spans="2:44" ht="24" customHeight="1">
      <c r="B87" s="3"/>
      <c r="C87" s="3"/>
      <c r="D87" s="3"/>
      <c r="E87" s="3"/>
      <c r="F87" s="3"/>
      <c r="H87" s="3"/>
      <c r="I87" s="3"/>
      <c r="J87" s="3"/>
      <c r="K87" s="3"/>
      <c r="L87" s="3"/>
      <c r="M87" s="3"/>
      <c r="N87" s="3"/>
      <c r="U87">
        <f t="shared" si="1"/>
        <v>27.500000000000004</v>
      </c>
      <c r="X87" s="1309"/>
      <c r="Y87" s="1309"/>
      <c r="Z87" s="1309"/>
      <c r="AA87" s="1309"/>
      <c r="AB87" s="1309"/>
      <c r="AC87" s="1309"/>
      <c r="AD87" s="1309"/>
      <c r="AE87" s="1309"/>
      <c r="AF87" s="1309"/>
      <c r="AG87" s="1309"/>
      <c r="AH87" s="1309"/>
      <c r="AO87" s="15">
        <v>0.68</v>
      </c>
      <c r="AP87" s="15">
        <v>0.65</v>
      </c>
      <c r="AQ87" s="15" t="s">
        <v>87</v>
      </c>
      <c r="AR87" s="278">
        <v>0.3</v>
      </c>
    </row>
    <row r="88" spans="2:44" ht="24" customHeight="1">
      <c r="B88" s="3"/>
      <c r="C88" s="3"/>
      <c r="D88" s="3"/>
      <c r="F88" s="3"/>
      <c r="H88" s="3"/>
      <c r="I88" s="23"/>
      <c r="K88" s="3"/>
      <c r="L88" s="3"/>
      <c r="M88" s="3"/>
      <c r="N88" s="3"/>
      <c r="U88">
        <f t="shared" si="1"/>
        <v>30</v>
      </c>
      <c r="X88" s="1309"/>
      <c r="Y88" s="1309"/>
      <c r="Z88" s="1309"/>
      <c r="AA88" s="1309"/>
      <c r="AB88" s="1309"/>
      <c r="AC88" s="1309"/>
      <c r="AD88" s="1309"/>
      <c r="AE88" s="1309"/>
      <c r="AF88" s="1309"/>
      <c r="AG88" s="1309"/>
      <c r="AH88" s="1309"/>
      <c r="AO88" s="15">
        <v>0.69</v>
      </c>
      <c r="AP88" s="15">
        <v>0.65</v>
      </c>
      <c r="AQ88" s="15" t="s">
        <v>87</v>
      </c>
      <c r="AR88" s="278">
        <v>0.32500000000000001</v>
      </c>
    </row>
    <row r="89" spans="2:44" ht="24" customHeight="1"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U89">
        <f t="shared" si="1"/>
        <v>32.5</v>
      </c>
      <c r="X89" s="1309"/>
      <c r="Y89" s="1309"/>
      <c r="Z89" s="1309"/>
      <c r="AA89" s="1309"/>
      <c r="AB89" s="1309"/>
      <c r="AC89" s="1309"/>
      <c r="AD89" s="1309"/>
      <c r="AE89" s="1309"/>
      <c r="AF89" s="1309"/>
      <c r="AG89" s="1309"/>
      <c r="AH89" s="1309"/>
      <c r="AO89" s="15">
        <v>0.7</v>
      </c>
      <c r="AP89" s="15">
        <v>0.7</v>
      </c>
      <c r="AQ89" s="15" t="s">
        <v>88</v>
      </c>
      <c r="AR89" s="278">
        <v>0.35</v>
      </c>
    </row>
    <row r="90" spans="2:44" ht="24" customHeight="1">
      <c r="B90" s="1442"/>
      <c r="C90" s="1442"/>
      <c r="D90" s="1442"/>
      <c r="E90" s="1442"/>
      <c r="F90" s="1442"/>
      <c r="H90" s="3"/>
      <c r="I90" s="3"/>
      <c r="J90" s="3"/>
      <c r="K90" s="3"/>
      <c r="L90" s="3"/>
      <c r="M90" s="3"/>
      <c r="N90" s="3"/>
      <c r="U90">
        <f t="shared" si="1"/>
        <v>35</v>
      </c>
      <c r="X90" s="1309"/>
      <c r="Y90" s="1309"/>
      <c r="Z90" s="1309"/>
      <c r="AA90" s="1309"/>
      <c r="AB90" s="1309"/>
      <c r="AC90" s="1309"/>
      <c r="AD90" s="1309"/>
      <c r="AE90" s="1309"/>
      <c r="AF90" s="1309"/>
      <c r="AG90" s="1309"/>
      <c r="AH90" s="1309"/>
      <c r="AO90" s="15">
        <v>0.71</v>
      </c>
      <c r="AP90" s="15">
        <v>0.71</v>
      </c>
      <c r="AQ90" s="15" t="s">
        <v>88</v>
      </c>
      <c r="AR90" s="278">
        <v>0.375</v>
      </c>
    </row>
    <row r="91" spans="2:44" ht="24" customHeight="1">
      <c r="B91" s="1442"/>
      <c r="C91" s="1442"/>
      <c r="D91" s="1442"/>
      <c r="E91" s="1442"/>
      <c r="F91" s="1442"/>
      <c r="H91" s="3"/>
      <c r="I91" s="3"/>
      <c r="J91" s="3"/>
      <c r="K91" s="3"/>
      <c r="L91" s="3"/>
      <c r="M91" s="3"/>
      <c r="N91" s="3"/>
      <c r="U91">
        <f t="shared" si="1"/>
        <v>37.5</v>
      </c>
      <c r="AO91" s="15">
        <v>0.72499999999999998</v>
      </c>
      <c r="AP91" s="15">
        <v>0.72499999999999998</v>
      </c>
      <c r="AQ91" s="15" t="s">
        <v>88</v>
      </c>
      <c r="AR91" s="278">
        <v>0.4</v>
      </c>
    </row>
    <row r="92" spans="2:44" ht="24" customHeight="1">
      <c r="H92" s="1442"/>
      <c r="I92" s="1442"/>
      <c r="J92" s="1442"/>
      <c r="K92" s="1442"/>
      <c r="L92" s="1442"/>
      <c r="M92" s="1442"/>
      <c r="N92" s="1442"/>
      <c r="U92">
        <f t="shared" si="1"/>
        <v>40</v>
      </c>
      <c r="AO92" s="15">
        <v>0.73</v>
      </c>
      <c r="AP92" s="15">
        <v>0.73</v>
      </c>
      <c r="AQ92" s="15" t="s">
        <v>88</v>
      </c>
      <c r="AR92" s="278">
        <v>0.42499999999999999</v>
      </c>
    </row>
    <row r="93" spans="2:44" ht="24" customHeight="1">
      <c r="U93">
        <f t="shared" si="1"/>
        <v>42.5</v>
      </c>
      <c r="AO93" s="15">
        <v>0.74</v>
      </c>
      <c r="AP93" s="15">
        <v>0.74</v>
      </c>
      <c r="AQ93" s="15" t="s">
        <v>88</v>
      </c>
      <c r="AR93" s="278">
        <v>0.45</v>
      </c>
    </row>
    <row r="94" spans="2:44" ht="24" customHeight="1">
      <c r="U94">
        <f t="shared" si="1"/>
        <v>45</v>
      </c>
      <c r="AO94" s="15">
        <v>0.75</v>
      </c>
      <c r="AP94" s="15">
        <v>0.75</v>
      </c>
      <c r="AQ94" s="15" t="s">
        <v>89</v>
      </c>
      <c r="AR94" s="278">
        <v>0.47499999999999998</v>
      </c>
    </row>
    <row r="95" spans="2:44" ht="24" customHeight="1">
      <c r="U95">
        <f t="shared" si="1"/>
        <v>47.5</v>
      </c>
      <c r="AO95" s="15">
        <v>0.76</v>
      </c>
      <c r="AP95" s="15">
        <v>0.76</v>
      </c>
      <c r="AQ95" s="15" t="s">
        <v>89</v>
      </c>
      <c r="AR95" s="278">
        <v>0.5</v>
      </c>
    </row>
    <row r="96" spans="2:44" ht="24" customHeight="1">
      <c r="U96">
        <f t="shared" si="1"/>
        <v>50</v>
      </c>
      <c r="AO96" s="15">
        <v>0.77500000000000002</v>
      </c>
      <c r="AP96" s="15">
        <v>0.77500000000000002</v>
      </c>
      <c r="AQ96" s="15" t="s">
        <v>89</v>
      </c>
      <c r="AR96" s="278">
        <v>0.52500000000000002</v>
      </c>
    </row>
    <row r="97" spans="21:44" ht="24" customHeight="1">
      <c r="U97">
        <f t="shared" si="1"/>
        <v>52.5</v>
      </c>
      <c r="AO97" s="15">
        <v>0.78</v>
      </c>
      <c r="AP97" s="15">
        <v>0.78</v>
      </c>
      <c r="AQ97" s="15" t="s">
        <v>89</v>
      </c>
      <c r="AR97" s="278">
        <v>0.55000000000000004</v>
      </c>
    </row>
    <row r="98" spans="21:44" ht="24" customHeight="1">
      <c r="U98">
        <f t="shared" si="1"/>
        <v>55.000000000000007</v>
      </c>
      <c r="AO98" s="15">
        <v>0.79</v>
      </c>
      <c r="AP98" s="15">
        <v>0.79</v>
      </c>
      <c r="AQ98" s="15" t="s">
        <v>89</v>
      </c>
      <c r="AR98" s="278">
        <v>0.57499999999999996</v>
      </c>
    </row>
    <row r="99" spans="21:44" ht="24" customHeight="1">
      <c r="U99">
        <f t="shared" si="1"/>
        <v>57.499999999999993</v>
      </c>
      <c r="AO99" s="15">
        <v>0.8</v>
      </c>
      <c r="AP99" s="15">
        <v>0.8</v>
      </c>
      <c r="AQ99" s="15" t="s">
        <v>90</v>
      </c>
      <c r="AR99" s="278">
        <v>0.6</v>
      </c>
    </row>
    <row r="100" spans="21:44" ht="24" customHeight="1">
      <c r="U100">
        <f t="shared" si="1"/>
        <v>60</v>
      </c>
      <c r="AO100" s="15">
        <v>0.125</v>
      </c>
      <c r="AP100" s="15">
        <v>0.125</v>
      </c>
      <c r="AQ100" s="15" t="s">
        <v>54</v>
      </c>
      <c r="AR100" s="278">
        <v>0.625</v>
      </c>
    </row>
    <row r="101" spans="21:44" ht="24" customHeight="1">
      <c r="U101">
        <f t="shared" si="1"/>
        <v>62.5</v>
      </c>
      <c r="AR101" s="278">
        <v>0.65</v>
      </c>
    </row>
    <row r="102" spans="21:44" ht="27">
      <c r="U102">
        <f t="shared" si="1"/>
        <v>65</v>
      </c>
      <c r="AR102" s="278">
        <v>0.67500000000000004</v>
      </c>
    </row>
    <row r="103" spans="21:44" ht="27">
      <c r="U103">
        <f t="shared" si="1"/>
        <v>67.5</v>
      </c>
      <c r="AR103" s="278">
        <v>0.7</v>
      </c>
    </row>
    <row r="104" spans="21:44" ht="27">
      <c r="U104">
        <f t="shared" si="1"/>
        <v>70</v>
      </c>
      <c r="AR104" s="278">
        <v>0.72499999999999998</v>
      </c>
    </row>
    <row r="105" spans="21:44" ht="27">
      <c r="U105">
        <f t="shared" si="1"/>
        <v>72.5</v>
      </c>
      <c r="AR105" s="278">
        <v>0.75</v>
      </c>
    </row>
    <row r="106" spans="21:44" ht="27">
      <c r="U106">
        <f t="shared" si="1"/>
        <v>75</v>
      </c>
      <c r="AR106" s="278">
        <v>0.77500000000000002</v>
      </c>
    </row>
    <row r="107" spans="21:44" ht="27">
      <c r="U107">
        <f t="shared" si="1"/>
        <v>77.5</v>
      </c>
      <c r="AR107" s="278">
        <v>0.8</v>
      </c>
    </row>
    <row r="108" spans="21:44">
      <c r="U108">
        <f t="shared" si="1"/>
        <v>80</v>
      </c>
    </row>
    <row r="119" spans="17:17">
      <c r="Q119">
        <f>IF(C21=1,(E43*(E23-(E30/1))/2),IF(C21=2,(1.15*E43*(E23-(E30/1))/2),IF(C21=3,(1.15*E43*(E23-(E30/1))/2),IF(C21=4,(E43*(E23-(E30/1))/2),))))</f>
        <v>1286.8499999999999</v>
      </c>
    </row>
    <row r="121" spans="17:17">
      <c r="Q121" t="str">
        <f>IF(C21=1,"Vu ที่เกิดขึ้นจริง = WuL/2",IF(C21=2,"Vu ที่เกิดขึ้นจริง = 1.15WuL/2",IF(C21=3,"Vu ที่เกิดขึ้นจริง = 1.15WuL/2",IF(C21=4,"Vu ที่เกิดขึ้นจริง = wL/2",))))</f>
        <v>Vu ที่เกิดขึ้นจริง = 1.15WuL/2</v>
      </c>
    </row>
  </sheetData>
  <sheetProtection algorithmName="SHA-512" hashValue="WyVo5hrG8P6atQRAf0eKdHCySRA9Oz2wG4KdUtTibSizAEcErGGMsoOqnEyXIiDrE1VqrH659L/0tKcSCRXbKw==" saltValue="nPZU/ugKBIHh8/qkqE412g==" spinCount="100000" sheet="1" objects="1" scenarios="1"/>
  <mergeCells count="90">
    <mergeCell ref="I32:J32"/>
    <mergeCell ref="B54:G54"/>
    <mergeCell ref="H54:M54"/>
    <mergeCell ref="N32:O32"/>
    <mergeCell ref="N35:O35"/>
    <mergeCell ref="H41:I41"/>
    <mergeCell ref="J41:L41"/>
    <mergeCell ref="B47:M47"/>
    <mergeCell ref="H39:I39"/>
    <mergeCell ref="H40:I40"/>
    <mergeCell ref="J40:L40"/>
    <mergeCell ref="H37:I37"/>
    <mergeCell ref="J37:L37"/>
    <mergeCell ref="G65:H66"/>
    <mergeCell ref="H48:M48"/>
    <mergeCell ref="D53:F53"/>
    <mergeCell ref="J53:K53"/>
    <mergeCell ref="D59:F59"/>
    <mergeCell ref="J59:K59"/>
    <mergeCell ref="B48:G48"/>
    <mergeCell ref="B61:M61"/>
    <mergeCell ref="H49:I49"/>
    <mergeCell ref="H50:I50"/>
    <mergeCell ref="H52:I52"/>
    <mergeCell ref="H55:I55"/>
    <mergeCell ref="H56:I56"/>
    <mergeCell ref="H57:I57"/>
    <mergeCell ref="H58:I58"/>
    <mergeCell ref="C20:D20"/>
    <mergeCell ref="K27:M27"/>
    <mergeCell ref="K26:M26"/>
    <mergeCell ref="G24:H24"/>
    <mergeCell ref="J24:K24"/>
    <mergeCell ref="L24:M24"/>
    <mergeCell ref="G25:H25"/>
    <mergeCell ref="J25:K25"/>
    <mergeCell ref="L25:M25"/>
    <mergeCell ref="B24:C24"/>
    <mergeCell ref="B25:C25"/>
    <mergeCell ref="B26:C26"/>
    <mergeCell ref="AC15:AD15"/>
    <mergeCell ref="AC17:AD17"/>
    <mergeCell ref="AC16:AD16"/>
    <mergeCell ref="E17:G17"/>
    <mergeCell ref="G22:H22"/>
    <mergeCell ref="J22:K22"/>
    <mergeCell ref="L22:M22"/>
    <mergeCell ref="AC18:AD18"/>
    <mergeCell ref="L21:M21"/>
    <mergeCell ref="K16:L16"/>
    <mergeCell ref="B2:M2"/>
    <mergeCell ref="H18:I20"/>
    <mergeCell ref="G23:H23"/>
    <mergeCell ref="J23:K23"/>
    <mergeCell ref="L23:M23"/>
    <mergeCell ref="E18:F18"/>
    <mergeCell ref="E19:F19"/>
    <mergeCell ref="E20:F20"/>
    <mergeCell ref="J21:K21"/>
    <mergeCell ref="M17:M20"/>
    <mergeCell ref="C5:L14"/>
    <mergeCell ref="B16:G16"/>
    <mergeCell ref="C17:D17"/>
    <mergeCell ref="B23:C23"/>
    <mergeCell ref="C18:D18"/>
    <mergeCell ref="C19:D19"/>
    <mergeCell ref="B91:F91"/>
    <mergeCell ref="H92:N92"/>
    <mergeCell ref="R21:T21"/>
    <mergeCell ref="R22:R23"/>
    <mergeCell ref="S22:S23"/>
    <mergeCell ref="T22:T23"/>
    <mergeCell ref="G29:J29"/>
    <mergeCell ref="I30:J30"/>
    <mergeCell ref="I33:J33"/>
    <mergeCell ref="B90:F90"/>
    <mergeCell ref="N29:O29"/>
    <mergeCell ref="H38:I38"/>
    <mergeCell ref="J38:L38"/>
    <mergeCell ref="K28:M28"/>
    <mergeCell ref="I31:J31"/>
    <mergeCell ref="J39:L39"/>
    <mergeCell ref="Y63:AH70"/>
    <mergeCell ref="AE25:AF25"/>
    <mergeCell ref="X82:X90"/>
    <mergeCell ref="Y82:AH90"/>
    <mergeCell ref="X63:X70"/>
    <mergeCell ref="X71:X80"/>
    <mergeCell ref="Y71:AH80"/>
    <mergeCell ref="AC45:AE46"/>
  </mergeCells>
  <conditionalFormatting sqref="D53">
    <cfRule type="cellIs" dxfId="1000" priority="58" operator="equal">
      <formula>"A &lt; As, Not OK"</formula>
    </cfRule>
    <cfRule type="cellIs" dxfId="999" priority="59" operator="equal">
      <formula>"A &gt; As, OK"</formula>
    </cfRule>
  </conditionalFormatting>
  <conditionalFormatting sqref="D59">
    <cfRule type="cellIs" dxfId="998" priority="36" operator="equal">
      <formula>"A &lt; As, Not OK"</formula>
    </cfRule>
    <cfRule type="cellIs" dxfId="997" priority="37" operator="equal">
      <formula>"A &gt; As, OK"</formula>
    </cfRule>
  </conditionalFormatting>
  <conditionalFormatting sqref="F28">
    <cfRule type="containsText" dxfId="996" priority="7" operator="containsText" text="m., Not OK">
      <formula>NOT(ISERROR(SEARCH("m., Not OK",F28)))</formula>
    </cfRule>
    <cfRule type="containsText" dxfId="995" priority="8" operator="containsText" text="m., OK">
      <formula>NOT(ISERROR(SEARCH("m., OK",F28)))</formula>
    </cfRule>
  </conditionalFormatting>
  <conditionalFormatting sqref="G65">
    <cfRule type="cellIs" dxfId="994" priority="54" operator="equal">
      <formula>"Vc &gt; V , OK"</formula>
    </cfRule>
    <cfRule type="cellIs" dxfId="993" priority="53" operator="equal">
      <formula>" Vc &lt; V , ครรลดระยะห่างเสาเข็มหรือเพิ่มหน้าตัดเสาเข็ม"</formula>
    </cfRule>
  </conditionalFormatting>
  <conditionalFormatting sqref="H18:I20">
    <cfRule type="containsText" dxfId="992" priority="30" operator="containsText" text="One Way Slab">
      <formula>NOT(ISERROR(SEARCH("One Way Slab",H18)))</formula>
    </cfRule>
    <cfRule type="containsText" dxfId="991" priority="29" operator="containsText" text="Two Way Slab">
      <formula>NOT(ISERROR(SEARCH("Two Way Slab",H18)))</formula>
    </cfRule>
  </conditionalFormatting>
  <conditionalFormatting sqref="J53 M53">
    <cfRule type="cellIs" dxfId="990" priority="57" operator="equal">
      <formula>"A &gt; As, OK"</formula>
    </cfRule>
    <cfRule type="cellIs" dxfId="989" priority="56" operator="equal">
      <formula>"A &lt; As, Not OK"</formula>
    </cfRule>
    <cfRule type="cellIs" dxfId="988" priority="55" operator="equal">
      <formula>"ไม่ต้องคำนวณเหล็กรับแรงอัด"</formula>
    </cfRule>
  </conditionalFormatting>
  <conditionalFormatting sqref="J59">
    <cfRule type="cellIs" dxfId="987" priority="31" operator="equal">
      <formula>"A &lt; As, Not OK"</formula>
    </cfRule>
    <cfRule type="cellIs" dxfId="986" priority="32" operator="equal">
      <formula>"A &gt; As, OK"</formula>
    </cfRule>
  </conditionalFormatting>
  <conditionalFormatting sqref="K26:M26">
    <cfRule type="containsText" dxfId="985" priority="16" operator="containsText" text="NOT OK">
      <formula>NOT(ISERROR(SEARCH("NOT OK",K26)))</formula>
    </cfRule>
    <cfRule type="containsText" dxfId="984" priority="17" operator="containsText" text="OK">
      <formula>NOT(ISERROR(SEARCH("OK",K26)))</formula>
    </cfRule>
    <cfRule type="containsText" dxfId="983" priority="18" operator="containsText" text="&lt; ">
      <formula>NOT(ISERROR(SEARCH("&lt; ",K26)))</formula>
    </cfRule>
    <cfRule type="containsText" dxfId="982" priority="19" operator="containsText" text="≧">
      <formula>NOT(ISERROR(SEARCH("≧",K26)))</formula>
    </cfRule>
  </conditionalFormatting>
  <conditionalFormatting sqref="K27:M27">
    <cfRule type="containsText" dxfId="981" priority="25" operator="containsText" text="OK">
      <formula>NOT(ISERROR(SEARCH("OK",K27)))</formula>
    </cfRule>
    <cfRule type="containsText" dxfId="980" priority="24" operator="containsText" text="NOT OK , เพิ่มขนาดเหล็ก">
      <formula>NOT(ISERROR(SEARCH("NOT OK , เพิ่มขนาดเหล็ก",K27)))</formula>
    </cfRule>
  </conditionalFormatting>
  <conditionalFormatting sqref="K28:M28">
    <cfRule type="containsText" dxfId="979" priority="40" operator="containsText" text="&gt;">
      <formula>NOT(ISERROR(SEARCH("&gt;",K28)))</formula>
    </cfRule>
    <cfRule type="containsText" dxfId="978" priority="39" operator="containsText" text="&lt;">
      <formula>NOT(ISERROR(SEARCH("&lt;",K28)))</formula>
    </cfRule>
  </conditionalFormatting>
  <conditionalFormatting sqref="L22">
    <cfRule type="cellIs" dxfId="977" priority="13" operator="equal">
      <formula>"A &gt; As, OK"</formula>
    </cfRule>
  </conditionalFormatting>
  <conditionalFormatting sqref="L23">
    <cfRule type="cellIs" dxfId="976" priority="12" operator="equal">
      <formula>"ไม่ต้องคำนวณเหล็กรับแรงอัด"</formula>
    </cfRule>
  </conditionalFormatting>
  <conditionalFormatting sqref="L24:L25">
    <cfRule type="cellIs" dxfId="975" priority="47" operator="equal">
      <formula>"A &lt; As, Not OK"</formula>
    </cfRule>
    <cfRule type="cellIs" dxfId="974" priority="48" operator="equal">
      <formula>"A &gt; As, OK"</formula>
    </cfRule>
  </conditionalFormatting>
  <conditionalFormatting sqref="L22:M23">
    <cfRule type="cellIs" dxfId="973" priority="9" operator="equal">
      <formula>"A &lt; As, Not OK"</formula>
    </cfRule>
  </conditionalFormatting>
  <conditionalFormatting sqref="L23:M23">
    <cfRule type="cellIs" dxfId="972" priority="11" operator="equal">
      <formula>"A &gt; As, OK"</formula>
    </cfRule>
    <cfRule type="containsText" dxfId="971" priority="10" operator="containsText" text="NOT">
      <formula>NOT(ISERROR(SEARCH("NOT",L23)))</formula>
    </cfRule>
  </conditionalFormatting>
  <conditionalFormatting sqref="M59">
    <cfRule type="cellIs" dxfId="970" priority="33" operator="equal">
      <formula>"ไม่ต้องคำนวณเหล็กรับแรงอัด"</formula>
    </cfRule>
    <cfRule type="cellIs" dxfId="969" priority="34" operator="equal">
      <formula>"A &lt; As, Not OK"</formula>
    </cfRule>
    <cfRule type="cellIs" dxfId="968" priority="35" operator="equal">
      <formula>"A &gt; As, OK"</formula>
    </cfRule>
  </conditionalFormatting>
  <conditionalFormatting sqref="N22:N25">
    <cfRule type="containsText" dxfId="967" priority="4" operator="containsText" text="OK">
      <formula>NOT(ISERROR(SEARCH("OK",N22)))</formula>
    </cfRule>
    <cfRule type="containsText" dxfId="966" priority="6" operator="containsText" text="@ มากเกินไป">
      <formula>NOT(ISERROR(SEARCH("@ มากเกินไป",N22)))</formula>
    </cfRule>
    <cfRule type="containsText" dxfId="965" priority="5" operator="containsText" text="ฯษ">
      <formula>NOT(ISERROR(SEARCH("ฯษ",N22)))</formula>
    </cfRule>
  </conditionalFormatting>
  <conditionalFormatting sqref="R31 R34 R37">
    <cfRule type="containsText" dxfId="964" priority="28" operator="containsText" text="OK">
      <formula>NOT(ISERROR(SEARCH("OK",R31)))</formula>
    </cfRule>
  </conditionalFormatting>
  <conditionalFormatting sqref="R31">
    <cfRule type="containsText" dxfId="963" priority="3" operator="containsText" text="เพิ่มความหนา">
      <formula>NOT(ISERROR(SEARCH("เพิ่มความหนา",R31)))</formula>
    </cfRule>
  </conditionalFormatting>
  <conditionalFormatting sqref="R34">
    <cfRule type="containsText" dxfId="962" priority="2" operator="containsText" text="เพิ่มความหนา">
      <formula>NOT(ISERROR(SEARCH("เพิ่มความหนา",R34)))</formula>
    </cfRule>
  </conditionalFormatting>
  <conditionalFormatting sqref="R37">
    <cfRule type="containsText" dxfId="961" priority="1" operator="containsText" text="เพิ่มความหนา">
      <formula>NOT(ISERROR(SEARCH("เพิ่มความหนา",R37)))</formula>
    </cfRule>
  </conditionalFormatting>
  <conditionalFormatting sqref="AC45">
    <cfRule type="containsText" dxfId="960" priority="23" operator="containsText" text="≧">
      <formula>NOT(ISERROR(SEARCH("≧",AC45)))</formula>
    </cfRule>
    <cfRule type="cellIs" dxfId="959" priority="22" operator="equal">
      <formula>"M &lt; Mc , ไม่ต้องคำนวณเหล็กรับแรงอัด"</formula>
    </cfRule>
    <cfRule type="containsText" dxfId="958" priority="21" operator="containsText" text="NOT OK">
      <formula>NOT(ISERROR(SEARCH("NOT OK",AC45)))</formula>
    </cfRule>
    <cfRule type="containsText" dxfId="957" priority="20" operator="containsText" text="OK">
      <formula>NOT(ISERROR(SEARCH("OK",AC45)))</formula>
    </cfRule>
  </conditionalFormatting>
  <conditionalFormatting sqref="AE15:AG18">
    <cfRule type="cellIs" dxfId="956" priority="14" operator="equal">
      <formula>"Error"</formula>
    </cfRule>
  </conditionalFormatting>
  <dataValidations count="5">
    <dataValidation type="list" allowBlank="1" showInputMessage="1" showErrorMessage="1" sqref="C21" xr:uid="{ECE6C68E-6C0C-4351-B4B2-6A91A4109C82}">
      <formula1>$B$18:$B$20</formula1>
    </dataValidation>
    <dataValidation type="list" allowBlank="1" showInputMessage="1" showErrorMessage="1" sqref="E31" xr:uid="{311ADFCC-94F4-4A08-BA6B-098643816049}">
      <formula1>$AP$11:$AP$13</formula1>
    </dataValidation>
    <dataValidation type="list" allowBlank="1" showInputMessage="1" showErrorMessage="1" sqref="J22:K25" xr:uid="{AEA45EE4-73C7-42CC-B6A3-32A72409E33F}">
      <formula1>$U$72:$U$108</formula1>
    </dataValidation>
    <dataValidation type="list" allowBlank="1" showInputMessage="1" sqref="I24:I25" xr:uid="{09F56FF9-D79E-46E3-BB05-6A80C9B0FF58}">
      <formula1>$AR$64:$AR$70</formula1>
    </dataValidation>
    <dataValidation type="list" allowBlank="1" showInputMessage="1" showErrorMessage="1" sqref="I22:I23" xr:uid="{F5F002A1-36FF-4F8C-8978-A8DFBE7977D4}">
      <formula1>$AR$64:$AR$70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EAEFD-3F5E-4184-A010-48C02C38B23B}">
  <sheetPr codeName="Sheet41">
    <tabColor rgb="FF92D050"/>
  </sheetPr>
  <dimension ref="A1:AK116"/>
  <sheetViews>
    <sheetView showGridLines="0" zoomScale="55" zoomScaleNormal="55" workbookViewId="0">
      <selection activeCell="J25" sqref="J25:M25"/>
    </sheetView>
  </sheetViews>
  <sheetFormatPr defaultColWidth="10.6640625" defaultRowHeight="15"/>
  <cols>
    <col min="2" max="2" width="18.88671875" customWidth="1"/>
    <col min="3" max="3" width="16.5546875" customWidth="1"/>
    <col min="4" max="4" width="7.6640625" customWidth="1"/>
    <col min="5" max="5" width="10.21875" customWidth="1"/>
    <col min="6" max="6" width="8" customWidth="1"/>
    <col min="7" max="7" width="14.33203125" customWidth="1"/>
    <col min="8" max="8" width="17.5546875" customWidth="1"/>
    <col min="9" max="9" width="19.21875" customWidth="1"/>
    <col min="10" max="10" width="6.88671875" customWidth="1"/>
    <col min="11" max="11" width="9.33203125" customWidth="1"/>
    <col min="12" max="12" width="11.109375" customWidth="1"/>
    <col min="13" max="13" width="6.5546875" customWidth="1"/>
    <col min="14" max="14" width="4.109375" hidden="1" customWidth="1"/>
    <col min="15" max="15" width="0.33203125" hidden="1" customWidth="1"/>
    <col min="16" max="16" width="16.88671875" hidden="1" customWidth="1"/>
    <col min="17" max="17" width="13.88671875" hidden="1" customWidth="1"/>
    <col min="18" max="18" width="14.6640625" hidden="1" customWidth="1"/>
    <col min="19" max="19" width="29.21875" hidden="1" customWidth="1"/>
    <col min="20" max="20" width="21.33203125" hidden="1" customWidth="1"/>
    <col min="21" max="21" width="18.6640625" hidden="1" customWidth="1"/>
    <col min="22" max="22" width="6.77734375" hidden="1" customWidth="1"/>
    <col min="23" max="23" width="9" hidden="1" customWidth="1"/>
    <col min="24" max="24" width="8.44140625" hidden="1" customWidth="1"/>
    <col min="25" max="25" width="9.109375" hidden="1" customWidth="1"/>
    <col min="26" max="26" width="7.6640625" hidden="1" customWidth="1"/>
    <col min="27" max="27" width="10.77734375" hidden="1" customWidth="1"/>
    <col min="28" max="28" width="5.33203125" hidden="1" customWidth="1"/>
    <col min="29" max="29" width="7.109375" hidden="1" customWidth="1"/>
    <col min="30" max="30" width="6.109375" hidden="1" customWidth="1"/>
    <col min="31" max="31" width="22.5546875" hidden="1" customWidth="1"/>
    <col min="32" max="32" width="8.33203125" hidden="1" customWidth="1"/>
    <col min="33" max="33" width="8.44140625" hidden="1" customWidth="1"/>
    <col min="34" max="34" width="10.5546875" customWidth="1"/>
    <col min="35" max="35" width="34.21875" customWidth="1"/>
    <col min="36" max="36" width="20.77734375" customWidth="1"/>
    <col min="40" max="40" width="28" customWidth="1"/>
    <col min="41" max="41" width="23.6640625" customWidth="1"/>
    <col min="42" max="42" width="18.109375" customWidth="1"/>
  </cols>
  <sheetData>
    <row r="1" spans="2:32" ht="21" thickBot="1">
      <c r="P1" s="1" t="s">
        <v>0</v>
      </c>
      <c r="Q1" s="2">
        <v>22</v>
      </c>
    </row>
    <row r="2" spans="2:32" ht="71.25" thickBot="1">
      <c r="B2" s="1725" t="s">
        <v>592</v>
      </c>
      <c r="C2" s="1726"/>
      <c r="D2" s="1726"/>
      <c r="E2" s="1726"/>
      <c r="F2" s="1726"/>
      <c r="G2" s="1726"/>
      <c r="H2" s="1726"/>
      <c r="I2" s="1726"/>
      <c r="J2" s="1726"/>
      <c r="K2" s="1726"/>
      <c r="L2" s="1726"/>
      <c r="M2" s="1727"/>
      <c r="P2" s="1" t="s">
        <v>1</v>
      </c>
      <c r="Q2" s="2">
        <v>10</v>
      </c>
      <c r="R2" s="3" t="s">
        <v>2</v>
      </c>
      <c r="S2" s="3" t="str">
        <f>IF(O17=O17," RB"&amp;I25&amp;" มม.  @"&amp;J25/100&amp;"ม.")</f>
        <v xml:space="preserve"> RB9 มม.  @0.25ม.</v>
      </c>
      <c r="T2" t="str">
        <f>IF(C20=1,S2,IF(C20=2,"",IF(C20=3,"",)))</f>
        <v xml:space="preserve"> RB9 มม.  @0.25ม.</v>
      </c>
      <c r="U2" t="str">
        <f>IF(C20=1,"",IF(C20=2,S2,IF(C20=3,"",)))</f>
        <v/>
      </c>
    </row>
    <row r="3" spans="2:32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str">
        <f>IF(E28=O17," RB"&amp;I22&amp;"มม. @"&amp;J22/100&amp;"ม."," DB"&amp;I22&amp;"มม. @"&amp;J22/100&amp;"ม.")</f>
        <v xml:space="preserve"> RB9มม. @0.25ม.</v>
      </c>
      <c r="T3" t="str">
        <f>IF(C20=1,S4,IF(C20=2," ",IF(C20=3," ",)))</f>
        <v xml:space="preserve"> RB9มม. @0.25ม.</v>
      </c>
      <c r="U3" t="str">
        <f>IF(C20=1," ",IF(C20=2,S3,IF(C20=3," ",)))</f>
        <v xml:space="preserve"> </v>
      </c>
    </row>
    <row r="4" spans="2:32" ht="34.5">
      <c r="B4" s="158"/>
      <c r="C4" s="164"/>
      <c r="D4" s="164"/>
      <c r="E4" s="165"/>
      <c r="F4" s="164"/>
      <c r="G4" s="164"/>
      <c r="H4" s="164"/>
      <c r="I4" s="166"/>
      <c r="J4" s="167"/>
      <c r="K4" s="164"/>
      <c r="L4" s="164"/>
      <c r="M4" s="159"/>
      <c r="P4" s="1" t="s">
        <v>4</v>
      </c>
      <c r="Q4" s="7">
        <v>0.92</v>
      </c>
      <c r="R4" s="3" t="s">
        <v>2</v>
      </c>
      <c r="S4" s="3" t="str">
        <f>IF(E28=O18," RB"&amp;I24&amp;"มม. @"&amp;J24/100&amp;"ม."," DB"&amp;I24&amp;"มม. @"&amp;J24/100&amp;"ม.")</f>
        <v xml:space="preserve"> RB9มม. @0.25ม.</v>
      </c>
      <c r="T4" t="str">
        <f>IF(C20=1,U14,IF(C20=2,"",IF(C20=3,"",)))</f>
        <v>0.1   m</v>
      </c>
      <c r="U4" t="str">
        <f>IF(C20=1," ",IF(C20=2,S4,IF(C20=3," ",)))</f>
        <v xml:space="preserve"> </v>
      </c>
    </row>
    <row r="5" spans="2:32" ht="34.5" customHeight="1">
      <c r="B5" s="1649" t="e" vm="5">
        <f>VLOOKUP(C20,V5:AF32,2,FALSE)</f>
        <v>#VALUE!</v>
      </c>
      <c r="C5" s="1650"/>
      <c r="D5" s="1650"/>
      <c r="E5" s="1650"/>
      <c r="F5" s="1650"/>
      <c r="G5" s="1650"/>
      <c r="H5" s="1650"/>
      <c r="I5" s="1650"/>
      <c r="J5" s="1650"/>
      <c r="K5" s="1650"/>
      <c r="L5" s="1650"/>
      <c r="M5" s="1651"/>
      <c r="P5" s="1" t="s">
        <v>5</v>
      </c>
      <c r="Q5" s="2">
        <v>0.09</v>
      </c>
      <c r="R5" s="3" t="s">
        <v>2</v>
      </c>
      <c r="S5" s="3" t="str">
        <f>IF(E28=O17," RB"&amp;I23&amp;"มม. @"&amp;J23/100&amp;"ม."," DB"&amp;I23&amp;"มม. @"&amp;J23/100&amp;"ม.")</f>
        <v xml:space="preserve"> RB9มม. @0.25ม.</v>
      </c>
      <c r="T5" t="str">
        <f>IF(C20=1,U16,IF(C20=2,"",IF(C20=3,"",)))</f>
        <v>0.5   m</v>
      </c>
      <c r="U5" t="str">
        <f>IF(C20=1," ",IF(C20=2,S5,IF(C20=3," ",)))</f>
        <v xml:space="preserve"> </v>
      </c>
      <c r="V5" s="1309">
        <v>1</v>
      </c>
      <c r="W5" s="1309" t="e" vm="2">
        <v>#VALUE!</v>
      </c>
      <c r="X5" s="1309"/>
      <c r="Y5" s="1309"/>
      <c r="Z5" s="1309"/>
      <c r="AA5" s="1309"/>
      <c r="AB5" s="1309"/>
      <c r="AC5" s="1309"/>
      <c r="AD5" s="1309"/>
      <c r="AE5" s="1309"/>
      <c r="AF5" s="1309"/>
    </row>
    <row r="6" spans="2:32" ht="34.5" customHeight="1">
      <c r="B6" s="1649"/>
      <c r="C6" s="1650"/>
      <c r="D6" s="1650"/>
      <c r="E6" s="1650"/>
      <c r="F6" s="1650"/>
      <c r="G6" s="1650"/>
      <c r="H6" s="1650"/>
      <c r="I6" s="1650"/>
      <c r="J6" s="1650"/>
      <c r="K6" s="1650"/>
      <c r="L6" s="1650"/>
      <c r="M6" s="1651"/>
      <c r="P6" s="1" t="s">
        <v>6</v>
      </c>
      <c r="Q6" s="7">
        <v>0.05</v>
      </c>
      <c r="R6" s="3" t="s">
        <v>2</v>
      </c>
      <c r="S6" s="3" t="str">
        <f>IF(C20=1,"",IF(C20=2,S5,IF(C20=3,"",)))</f>
        <v/>
      </c>
      <c r="T6" t="str">
        <f>IF(C20=1,U18,IF(C20=2,"",IF(C20=3,"",)))</f>
        <v>2   m</v>
      </c>
      <c r="U6" t="str">
        <f>IF(C20=1,"",IF(C20=2,U14,IF(C20=3,"",)))</f>
        <v/>
      </c>
      <c r="V6" s="1309"/>
      <c r="W6" s="1309"/>
      <c r="X6" s="1309"/>
      <c r="Y6" s="1309"/>
      <c r="Z6" s="1309"/>
      <c r="AA6" s="1309"/>
      <c r="AB6" s="1309"/>
      <c r="AC6" s="1309"/>
      <c r="AD6" s="1309"/>
      <c r="AE6" s="1309"/>
      <c r="AF6" s="1309"/>
    </row>
    <row r="7" spans="2:32" ht="34.5" customHeight="1">
      <c r="B7" s="1649"/>
      <c r="C7" s="1650"/>
      <c r="D7" s="1650"/>
      <c r="E7" s="1650"/>
      <c r="F7" s="1650"/>
      <c r="G7" s="1650"/>
      <c r="H7" s="1650"/>
      <c r="I7" s="1650"/>
      <c r="J7" s="1650"/>
      <c r="K7" s="1650"/>
      <c r="L7" s="1650"/>
      <c r="M7" s="1651"/>
      <c r="P7" s="1" t="s">
        <v>7</v>
      </c>
      <c r="Q7" s="7">
        <v>0.7</v>
      </c>
      <c r="R7" s="3" t="s">
        <v>2</v>
      </c>
      <c r="S7" s="3"/>
      <c r="U7" t="str">
        <f>IF(C20=1,"",IF(C20=2,U18,IF(C20=3,"",)))</f>
        <v/>
      </c>
      <c r="V7" s="1309"/>
      <c r="W7" s="1309"/>
      <c r="X7" s="1309"/>
      <c r="Y7" s="1309"/>
      <c r="Z7" s="1309"/>
      <c r="AA7" s="1309"/>
      <c r="AB7" s="1309"/>
      <c r="AC7" s="1309"/>
      <c r="AD7" s="1309"/>
      <c r="AE7" s="1309"/>
      <c r="AF7" s="1309"/>
    </row>
    <row r="8" spans="2:32" ht="34.5" customHeight="1">
      <c r="B8" s="1649"/>
      <c r="C8" s="1650"/>
      <c r="D8" s="1650"/>
      <c r="E8" s="1650"/>
      <c r="F8" s="1650"/>
      <c r="G8" s="1650"/>
      <c r="H8" s="1650"/>
      <c r="I8" s="1650"/>
      <c r="J8" s="1650"/>
      <c r="K8" s="1650"/>
      <c r="L8" s="1650"/>
      <c r="M8" s="1651"/>
      <c r="U8" t="str">
        <f>IF(C20=1,"",IF(C20=2,U16,IF(C20=3,"",)))</f>
        <v/>
      </c>
      <c r="V8" s="1309"/>
      <c r="W8" s="1309"/>
      <c r="X8" s="1309"/>
      <c r="Y8" s="1309"/>
      <c r="Z8" s="1309"/>
      <c r="AA8" s="1309"/>
      <c r="AB8" s="1309"/>
      <c r="AC8" s="1309"/>
      <c r="AD8" s="1309"/>
      <c r="AE8" s="1309"/>
      <c r="AF8" s="1309"/>
    </row>
    <row r="9" spans="2:32" ht="34.5" customHeight="1">
      <c r="B9" s="1649"/>
      <c r="C9" s="1650"/>
      <c r="D9" s="1650"/>
      <c r="E9" s="1650"/>
      <c r="F9" s="1650"/>
      <c r="G9" s="1650"/>
      <c r="H9" s="1650"/>
      <c r="I9" s="1650"/>
      <c r="J9" s="1650"/>
      <c r="K9" s="1650"/>
      <c r="L9" s="1650"/>
      <c r="M9" s="1651"/>
      <c r="O9" s="3"/>
      <c r="P9" s="11" t="s">
        <v>8</v>
      </c>
      <c r="Q9" s="11" t="s">
        <v>9</v>
      </c>
      <c r="R9" s="11" t="s">
        <v>10</v>
      </c>
      <c r="S9" s="11" t="s">
        <v>11</v>
      </c>
      <c r="U9" t="str">
        <f>IF(C20=1,"",IF(C20=2,U20,IF(C20=3,"",)))</f>
        <v/>
      </c>
      <c r="V9" s="1309"/>
      <c r="W9" s="1309"/>
      <c r="X9" s="1309"/>
      <c r="Y9" s="1309"/>
      <c r="Z9" s="1309"/>
      <c r="AA9" s="1309"/>
      <c r="AB9" s="1309"/>
      <c r="AC9" s="1309"/>
      <c r="AD9" s="1309"/>
      <c r="AE9" s="1309"/>
      <c r="AF9" s="1309"/>
    </row>
    <row r="10" spans="2:32" ht="34.5" customHeight="1">
      <c r="B10" s="1649"/>
      <c r="C10" s="1650"/>
      <c r="D10" s="1650"/>
      <c r="E10" s="1650"/>
      <c r="F10" s="1650"/>
      <c r="G10" s="1650"/>
      <c r="H10" s="1650"/>
      <c r="I10" s="1650"/>
      <c r="J10" s="1650"/>
      <c r="K10" s="1650"/>
      <c r="L10" s="1650"/>
      <c r="M10" s="1651"/>
      <c r="N10" s="3"/>
      <c r="O10" s="3"/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V10" s="1309"/>
      <c r="W10" s="1309"/>
      <c r="X10" s="1309"/>
      <c r="Y10" s="1309"/>
      <c r="Z10" s="1309"/>
      <c r="AA10" s="1309"/>
      <c r="AB10" s="1309"/>
      <c r="AC10" s="1309"/>
      <c r="AD10" s="1309"/>
      <c r="AE10" s="1309"/>
      <c r="AF10" s="1309"/>
    </row>
    <row r="11" spans="2:32" ht="34.5" customHeight="1">
      <c r="B11" s="1649"/>
      <c r="C11" s="1650"/>
      <c r="D11" s="1650"/>
      <c r="E11" s="1650"/>
      <c r="F11" s="1650"/>
      <c r="G11" s="1650"/>
      <c r="H11" s="1650"/>
      <c r="I11" s="1650"/>
      <c r="J11" s="1650"/>
      <c r="K11" s="1650"/>
      <c r="L11" s="1650"/>
      <c r="M11" s="1651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V11" s="1309"/>
      <c r="W11" s="1309"/>
      <c r="X11" s="1309"/>
      <c r="Y11" s="1309"/>
      <c r="Z11" s="1309"/>
      <c r="AA11" s="1309"/>
      <c r="AB11" s="1309"/>
      <c r="AC11" s="1309"/>
      <c r="AD11" s="1309"/>
      <c r="AE11" s="1309"/>
      <c r="AF11" s="1309"/>
    </row>
    <row r="12" spans="2:32" ht="42" customHeight="1">
      <c r="B12" s="1649"/>
      <c r="C12" s="1650"/>
      <c r="D12" s="1650"/>
      <c r="E12" s="1650"/>
      <c r="F12" s="1650"/>
      <c r="G12" s="1650"/>
      <c r="H12" s="1650"/>
      <c r="I12" s="1650"/>
      <c r="J12" s="1650"/>
      <c r="K12" s="1650"/>
      <c r="L12" s="1650"/>
      <c r="M12" s="1651"/>
      <c r="N12" s="3"/>
      <c r="O12" s="3"/>
      <c r="P12" s="11" t="s">
        <v>14</v>
      </c>
      <c r="Q12" s="11">
        <v>5000</v>
      </c>
      <c r="R12" s="11">
        <v>1700</v>
      </c>
      <c r="S12" s="11">
        <f>(0.0018*4000)/Q12</f>
        <v>1.4400000000000001E-3</v>
      </c>
      <c r="T12">
        <f>14/Q12</f>
        <v>2.8E-3</v>
      </c>
      <c r="V12" s="1309"/>
      <c r="W12" s="1309"/>
      <c r="X12" s="1309"/>
      <c r="Y12" s="1309"/>
      <c r="Z12" s="1309"/>
      <c r="AA12" s="1309"/>
      <c r="AB12" s="1309"/>
      <c r="AC12" s="1309"/>
      <c r="AD12" s="1309"/>
      <c r="AE12" s="1309"/>
      <c r="AF12" s="1309"/>
    </row>
    <row r="13" spans="2:32" ht="36.75" customHeight="1" thickBot="1">
      <c r="B13" s="1649"/>
      <c r="C13" s="1650"/>
      <c r="D13" s="1650"/>
      <c r="E13" s="1650"/>
      <c r="F13" s="1650"/>
      <c r="G13" s="1650"/>
      <c r="H13" s="1650"/>
      <c r="I13" s="1650"/>
      <c r="J13" s="1650"/>
      <c r="K13" s="1650"/>
      <c r="L13" s="1650"/>
      <c r="M13" s="1651"/>
      <c r="N13" s="3"/>
      <c r="O13" s="3"/>
      <c r="P13" s="3"/>
      <c r="Q13" s="3"/>
      <c r="R13" s="3"/>
      <c r="S13" s="3"/>
      <c r="U13" s="10">
        <f>E26</f>
        <v>0.1</v>
      </c>
      <c r="V13" s="1309">
        <v>2</v>
      </c>
      <c r="W13" s="1309" t="e" vm="3">
        <v>#VALUE!</v>
      </c>
      <c r="X13" s="1309"/>
      <c r="Y13" s="1309"/>
      <c r="Z13" s="1309"/>
      <c r="AA13" s="1309"/>
      <c r="AB13" s="1309"/>
      <c r="AC13" s="1309"/>
      <c r="AD13" s="1309"/>
      <c r="AE13" s="1309"/>
      <c r="AF13" s="1309"/>
    </row>
    <row r="14" spans="2:32" ht="31.5" customHeight="1" thickBot="1">
      <c r="B14" s="1649"/>
      <c r="C14" s="1650"/>
      <c r="D14" s="1650"/>
      <c r="E14" s="1650"/>
      <c r="F14" s="1650"/>
      <c r="G14" s="1650"/>
      <c r="H14" s="1650"/>
      <c r="I14" s="1650"/>
      <c r="J14" s="1650"/>
      <c r="K14" s="1650"/>
      <c r="L14" s="1650"/>
      <c r="M14" s="1651"/>
      <c r="N14" s="3"/>
      <c r="O14" s="3"/>
      <c r="P14" s="3"/>
      <c r="Q14" s="3"/>
      <c r="R14" s="301" t="s">
        <v>15</v>
      </c>
      <c r="S14" s="302" t="s">
        <v>16</v>
      </c>
      <c r="T14" s="303" t="s">
        <v>17</v>
      </c>
      <c r="U14" s="3" t="str">
        <f>ROUNDUP(U13,3)&amp;"   m"</f>
        <v>0.1   m</v>
      </c>
      <c r="V14" s="1309"/>
      <c r="W14" s="1309"/>
      <c r="X14" s="1309"/>
      <c r="Y14" s="1309"/>
      <c r="Z14" s="1309"/>
      <c r="AA14" s="1309"/>
      <c r="AB14" s="1309"/>
      <c r="AC14" s="1309"/>
      <c r="AD14" s="1309"/>
      <c r="AE14" s="1309"/>
      <c r="AF14" s="1309"/>
    </row>
    <row r="15" spans="2:32" ht="48.75" customHeight="1" thickBot="1">
      <c r="B15" s="37"/>
      <c r="H15" s="172"/>
      <c r="I15" s="172"/>
      <c r="J15" s="172"/>
      <c r="K15" s="172"/>
      <c r="L15" s="172"/>
      <c r="M15" s="157"/>
      <c r="N15" s="3"/>
      <c r="O15" s="3"/>
      <c r="P15" s="1660" t="s">
        <v>172</v>
      </c>
      <c r="Q15" s="1661"/>
      <c r="R15" s="359">
        <f>T35</f>
        <v>0.25</v>
      </c>
      <c r="S15" s="255">
        <f>VLOOKUP(R15,P21:R101,2,0)</f>
        <v>0.25</v>
      </c>
      <c r="T15" s="256" t="str">
        <f>W35</f>
        <v>9SR24</v>
      </c>
      <c r="U15">
        <f>E22/4</f>
        <v>0.5</v>
      </c>
      <c r="V15" s="1309"/>
      <c r="W15" s="1309"/>
      <c r="X15" s="1309"/>
      <c r="Y15" s="1309"/>
      <c r="Z15" s="1309"/>
      <c r="AA15" s="1309"/>
      <c r="AB15" s="1309"/>
      <c r="AC15" s="1309"/>
      <c r="AD15" s="1309"/>
      <c r="AE15" s="1309"/>
      <c r="AF15" s="1309"/>
    </row>
    <row r="16" spans="2:32" ht="52.5" customHeight="1" thickBot="1">
      <c r="B16" s="1043" t="s">
        <v>97</v>
      </c>
      <c r="C16" s="1715" t="s">
        <v>98</v>
      </c>
      <c r="D16" s="1716"/>
      <c r="H16" s="3"/>
      <c r="I16" s="3"/>
      <c r="J16" s="3"/>
      <c r="K16" s="3"/>
      <c r="L16" s="3"/>
      <c r="M16" s="6"/>
      <c r="N16" s="3"/>
      <c r="O16" s="3"/>
      <c r="P16" s="1477" t="s">
        <v>171</v>
      </c>
      <c r="Q16" s="1478"/>
      <c r="R16" s="359">
        <f>T37</f>
        <v>0.25</v>
      </c>
      <c r="S16" s="18">
        <f>VLOOKUP(R16,P21:R101,2,0)</f>
        <v>0.25</v>
      </c>
      <c r="T16" s="256" t="str">
        <f>W36</f>
        <v>9SR24</v>
      </c>
      <c r="U16" s="3" t="str">
        <f>ROUNDUP(U15,3)&amp;"   m"</f>
        <v>0.5   m</v>
      </c>
      <c r="V16" s="1309"/>
      <c r="W16" s="1309"/>
      <c r="X16" s="1309"/>
      <c r="Y16" s="1309"/>
      <c r="Z16" s="1309"/>
      <c r="AA16" s="1309"/>
      <c r="AB16" s="1309"/>
      <c r="AC16" s="1309"/>
      <c r="AD16" s="1309"/>
      <c r="AE16" s="1309"/>
      <c r="AF16" s="1309"/>
    </row>
    <row r="17" spans="2:37" ht="42" customHeight="1" thickBot="1">
      <c r="B17" s="677">
        <v>1</v>
      </c>
      <c r="C17" s="1717" t="s">
        <v>100</v>
      </c>
      <c r="D17" s="1719"/>
      <c r="H17" s="3"/>
      <c r="I17" s="3"/>
      <c r="K17" s="1728" t="str">
        <f>""&amp;ROUNDUP(E23,3)&amp;" เมตร"</f>
        <v>5 เมตร</v>
      </c>
      <c r="L17" s="1728"/>
      <c r="M17" s="177"/>
      <c r="N17" s="3"/>
      <c r="O17" s="3" t="s">
        <v>12</v>
      </c>
      <c r="P17" s="1477" t="s">
        <v>127</v>
      </c>
      <c r="Q17" s="1478"/>
      <c r="R17" s="359">
        <f>J24/100</f>
        <v>0.25</v>
      </c>
      <c r="S17" s="297">
        <f>IF(R17=0,0,(VLOOKUP(R17,P22:R101,2,0)))</f>
        <v>0.25</v>
      </c>
      <c r="T17" s="256" t="str">
        <f>I24 &amp;   E28&amp;""</f>
        <v>9SR24</v>
      </c>
      <c r="U17" s="238">
        <f>E22</f>
        <v>2</v>
      </c>
      <c r="V17" s="1309"/>
      <c r="W17" s="1309"/>
      <c r="X17" s="1309"/>
      <c r="Y17" s="1309"/>
      <c r="Z17" s="1309"/>
      <c r="AA17" s="1309"/>
      <c r="AB17" s="1309"/>
      <c r="AC17" s="1309"/>
      <c r="AD17" s="1309"/>
      <c r="AE17" s="1309"/>
      <c r="AF17" s="1309"/>
    </row>
    <row r="18" spans="2:37" ht="31.5" customHeight="1" thickBot="1">
      <c r="B18" s="677">
        <v>2</v>
      </c>
      <c r="C18" s="1717" t="s">
        <v>103</v>
      </c>
      <c r="D18" s="1719"/>
      <c r="G18" s="1636" t="str">
        <f>IF(E24&lt;0.5,"One Way Slab","Two Way Slab")</f>
        <v>One Way Slab</v>
      </c>
      <c r="H18" s="1637"/>
      <c r="K18" s="3"/>
      <c r="L18" s="3"/>
      <c r="M18" s="1721" t="str">
        <f>""&amp;ROUNDUP(E22,3)&amp;" เมตร"</f>
        <v>2 เมตร</v>
      </c>
      <c r="N18" s="3"/>
      <c r="O18" s="3" t="s">
        <v>12</v>
      </c>
      <c r="P18" s="1481" t="s">
        <v>125</v>
      </c>
      <c r="Q18" s="1482"/>
      <c r="R18" s="359">
        <f>J25/100</f>
        <v>0.25</v>
      </c>
      <c r="S18" s="257">
        <f>IF(R18=0,0,(VLOOKUP(R18,P22:R101,2,0)))</f>
        <v>0.25</v>
      </c>
      <c r="T18" s="300" t="str">
        <f>IF(I25=9,Q19,R19)</f>
        <v>9SR24</v>
      </c>
      <c r="U18" s="3" t="str">
        <f>ROUNDUP(U17,3)&amp;"   m"</f>
        <v>2   m</v>
      </c>
      <c r="V18" s="1309"/>
      <c r="W18" s="1309"/>
      <c r="X18" s="1309"/>
      <c r="Y18" s="1309"/>
      <c r="Z18" s="1309"/>
      <c r="AA18" s="1309"/>
      <c r="AB18" s="1309"/>
      <c r="AC18" s="1309"/>
      <c r="AD18" s="1309"/>
      <c r="AE18" s="1309"/>
      <c r="AF18" s="1309"/>
    </row>
    <row r="19" spans="2:37" ht="48.6" customHeight="1" thickBot="1">
      <c r="B19" s="1040">
        <v>3</v>
      </c>
      <c r="C19" s="1723" t="s">
        <v>105</v>
      </c>
      <c r="D19" s="1724"/>
      <c r="G19" s="1638"/>
      <c r="H19" s="1639"/>
      <c r="K19" s="3"/>
      <c r="L19" s="3"/>
      <c r="M19" s="1721"/>
      <c r="N19" s="3"/>
      <c r="O19" s="3" t="s">
        <v>122</v>
      </c>
      <c r="P19" s="3"/>
      <c r="Q19" s="3" t="str">
        <f>I25 &amp;   S19&amp;""</f>
        <v>9SR24</v>
      </c>
      <c r="R19" s="3" t="str">
        <f>I25 &amp;   E28&amp;""</f>
        <v>9SR24</v>
      </c>
      <c r="S19" s="3" t="s">
        <v>12</v>
      </c>
      <c r="U19">
        <f>E22/3</f>
        <v>0.66666666666666663</v>
      </c>
      <c r="V19" s="1309"/>
      <c r="W19" s="1309"/>
      <c r="X19" s="1309"/>
      <c r="Y19" s="1309"/>
      <c r="Z19" s="1309"/>
      <c r="AA19" s="1309"/>
      <c r="AB19" s="1309"/>
      <c r="AC19" s="1309"/>
      <c r="AD19" s="1309"/>
      <c r="AE19" s="1309"/>
      <c r="AF19" s="1309"/>
    </row>
    <row r="20" spans="2:37" ht="50.25" customHeight="1" thickBot="1">
      <c r="B20" s="469" t="s">
        <v>97</v>
      </c>
      <c r="C20" s="1710">
        <v>1</v>
      </c>
      <c r="D20" s="1711"/>
      <c r="E20" s="43"/>
      <c r="F20" s="43"/>
      <c r="G20" s="1640"/>
      <c r="H20" s="1641"/>
      <c r="I20" s="43"/>
      <c r="J20" s="43"/>
      <c r="K20" s="1041"/>
      <c r="L20" s="182"/>
      <c r="M20" s="1722"/>
      <c r="N20" s="3"/>
      <c r="O20" s="3" t="s">
        <v>123</v>
      </c>
      <c r="P20" s="3"/>
      <c r="Q20" s="3"/>
      <c r="R20" s="3"/>
      <c r="S20" s="3"/>
      <c r="U20" s="3" t="str">
        <f>ROUNDUP(U19,3)&amp;"   m"</f>
        <v>0.667   m</v>
      </c>
      <c r="V20" s="1309"/>
      <c r="W20" s="1309"/>
      <c r="X20" s="1309"/>
      <c r="Y20" s="1309"/>
      <c r="Z20" s="1309"/>
      <c r="AA20" s="1309"/>
      <c r="AB20" s="1309"/>
      <c r="AC20" s="1309"/>
      <c r="AD20" s="1309"/>
      <c r="AE20" s="1309"/>
      <c r="AF20" s="1309"/>
    </row>
    <row r="21" spans="2:37" ht="63" customHeight="1" thickBot="1">
      <c r="B21" s="1042" t="s">
        <v>271</v>
      </c>
      <c r="C21" s="1184" t="s">
        <v>575</v>
      </c>
      <c r="D21" s="1185"/>
      <c r="E21" s="135"/>
      <c r="F21" s="135"/>
      <c r="G21" s="134"/>
      <c r="H21" s="135"/>
      <c r="I21" s="1044" t="s">
        <v>27</v>
      </c>
      <c r="J21" s="1729" t="s">
        <v>528</v>
      </c>
      <c r="K21" s="1729"/>
      <c r="L21" s="1729"/>
      <c r="M21" s="1729"/>
      <c r="N21" s="3"/>
      <c r="O21" s="3" t="s">
        <v>124</v>
      </c>
      <c r="P21" s="15" t="s">
        <v>15</v>
      </c>
      <c r="Q21" s="15" t="s">
        <v>16</v>
      </c>
      <c r="R21" s="15"/>
      <c r="S21" s="3"/>
      <c r="V21" s="1309"/>
      <c r="W21" s="1309"/>
      <c r="X21" s="1309"/>
      <c r="Y21" s="1309"/>
      <c r="Z21" s="1309"/>
      <c r="AA21" s="1309"/>
      <c r="AB21" s="1309"/>
      <c r="AC21" s="1309"/>
      <c r="AD21" s="1309"/>
      <c r="AE21" s="1309"/>
      <c r="AF21" s="1309"/>
    </row>
    <row r="22" spans="2:37" ht="44.25" customHeight="1">
      <c r="B22" s="1511" t="s">
        <v>769</v>
      </c>
      <c r="C22" s="1512"/>
      <c r="D22" s="130" t="s">
        <v>20</v>
      </c>
      <c r="E22" s="1176">
        <v>2</v>
      </c>
      <c r="F22" s="515" t="s">
        <v>21</v>
      </c>
      <c r="G22" s="1427" t="str">
        <f>T31</f>
        <v>-</v>
      </c>
      <c r="H22" s="1428"/>
      <c r="I22" s="1179">
        <v>9</v>
      </c>
      <c r="J22" s="1571">
        <v>25</v>
      </c>
      <c r="K22" s="1571"/>
      <c r="L22" s="1571"/>
      <c r="M22" s="1571"/>
      <c r="N22" s="3"/>
      <c r="O22" s="3"/>
      <c r="P22" s="15">
        <v>0</v>
      </c>
      <c r="Q22" s="15">
        <v>0</v>
      </c>
      <c r="R22" s="15" t="s">
        <v>25</v>
      </c>
      <c r="S22" s="3"/>
      <c r="V22" s="1309"/>
      <c r="W22" s="1309"/>
      <c r="X22" s="1309"/>
      <c r="Y22" s="1309"/>
      <c r="Z22" s="1309"/>
      <c r="AA22" s="1309"/>
      <c r="AB22" s="1309"/>
      <c r="AC22" s="1309"/>
      <c r="AD22" s="1309"/>
      <c r="AE22" s="1309"/>
      <c r="AF22" s="1309"/>
    </row>
    <row r="23" spans="2:37" ht="48" customHeight="1">
      <c r="B23" s="1511" t="s">
        <v>770</v>
      </c>
      <c r="C23" s="1512"/>
      <c r="D23" s="130" t="s">
        <v>20</v>
      </c>
      <c r="E23" s="1176">
        <v>5</v>
      </c>
      <c r="F23" s="515" t="s">
        <v>21</v>
      </c>
      <c r="G23" s="1427" t="str">
        <f>T32</f>
        <v>-</v>
      </c>
      <c r="H23" s="1428"/>
      <c r="I23" s="1179">
        <v>9</v>
      </c>
      <c r="J23" s="1571">
        <v>25</v>
      </c>
      <c r="K23" s="1571"/>
      <c r="L23" s="1571"/>
      <c r="M23" s="1571"/>
      <c r="N23" s="3"/>
      <c r="O23" s="3"/>
      <c r="P23" s="15">
        <v>0.03</v>
      </c>
      <c r="Q23" s="15">
        <v>0.03</v>
      </c>
      <c r="R23" s="15" t="s">
        <v>30</v>
      </c>
      <c r="S23" s="17" t="s">
        <v>24</v>
      </c>
      <c r="U23" t="str">
        <f>IF(C20=1,"",IF(C20=2,"",IF(C20=3,S2,)))</f>
        <v/>
      </c>
    </row>
    <row r="24" spans="2:37" ht="38.25" thickBot="1">
      <c r="B24" s="1511" t="s">
        <v>768</v>
      </c>
      <c r="C24" s="1512"/>
      <c r="D24" s="130" t="s">
        <v>20</v>
      </c>
      <c r="E24" s="515">
        <f>E22/E23</f>
        <v>0.4</v>
      </c>
      <c r="F24" s="515"/>
      <c r="G24" s="1427" t="s">
        <v>127</v>
      </c>
      <c r="H24" s="1428"/>
      <c r="I24" s="1179">
        <v>9</v>
      </c>
      <c r="J24" s="1571">
        <v>25</v>
      </c>
      <c r="K24" s="1571"/>
      <c r="L24" s="1571"/>
      <c r="M24" s="1571"/>
      <c r="N24" s="3"/>
      <c r="O24" s="3"/>
      <c r="P24" s="15">
        <v>0.04</v>
      </c>
      <c r="Q24" s="15">
        <v>0.04</v>
      </c>
      <c r="R24" s="15" t="s">
        <v>33</v>
      </c>
      <c r="S24" s="17">
        <v>10</v>
      </c>
      <c r="U24" t="str">
        <f>IF(C20=1," ",IF(C20=2," ",IF(C20=3,S4,)))</f>
        <v xml:space="preserve"> </v>
      </c>
      <c r="V24" s="1309">
        <v>3</v>
      </c>
      <c r="W24" s="1309" t="e" vm="4">
        <v>#VALUE!</v>
      </c>
      <c r="X24" s="1309"/>
      <c r="Y24" s="1309"/>
      <c r="Z24" s="1309"/>
      <c r="AA24" s="1309"/>
      <c r="AB24" s="1309"/>
      <c r="AC24" s="1309"/>
      <c r="AD24" s="1309"/>
      <c r="AE24" s="1309"/>
      <c r="AF24" s="1309"/>
    </row>
    <row r="25" spans="2:37" ht="60.75" thickBot="1">
      <c r="B25" s="1511" t="s">
        <v>503</v>
      </c>
      <c r="C25" s="1512"/>
      <c r="D25" s="130" t="s">
        <v>20</v>
      </c>
      <c r="E25" s="1175">
        <v>2.5000000000000001E-2</v>
      </c>
      <c r="F25" s="515" t="s">
        <v>21</v>
      </c>
      <c r="G25" s="1730" t="s">
        <v>125</v>
      </c>
      <c r="H25" s="1731"/>
      <c r="I25" s="1186">
        <v>9</v>
      </c>
      <c r="J25" s="1732">
        <v>25</v>
      </c>
      <c r="K25" s="1732"/>
      <c r="L25" s="1732"/>
      <c r="M25" s="1732"/>
      <c r="N25" s="3"/>
      <c r="O25" s="3"/>
      <c r="P25" s="15">
        <v>0.05</v>
      </c>
      <c r="Q25" s="15">
        <v>0.05</v>
      </c>
      <c r="R25" s="15" t="s">
        <v>35</v>
      </c>
      <c r="S25" s="17">
        <v>12</v>
      </c>
      <c r="U25" t="str">
        <f>IF(C20=1," ",IF(C20=2," ",IF(C20=3,S3,)))</f>
        <v xml:space="preserve"> </v>
      </c>
      <c r="V25" s="1309"/>
      <c r="W25" s="1309"/>
      <c r="X25" s="1309"/>
      <c r="Y25" s="1309"/>
      <c r="Z25" s="1309"/>
      <c r="AA25" s="1309"/>
      <c r="AB25" s="1309"/>
      <c r="AC25" s="1309"/>
      <c r="AD25" s="1309"/>
      <c r="AE25" s="1309"/>
      <c r="AF25" s="1309"/>
      <c r="AI25" s="1488" t="s">
        <v>707</v>
      </c>
      <c r="AJ25" s="1489"/>
      <c r="AK25" s="1490"/>
    </row>
    <row r="26" spans="2:37" ht="29.25" customHeight="1">
      <c r="B26" s="786" t="s">
        <v>95</v>
      </c>
      <c r="C26" s="515"/>
      <c r="D26" s="130" t="s">
        <v>20</v>
      </c>
      <c r="E26" s="1177">
        <v>0.1</v>
      </c>
      <c r="F26" s="515" t="s">
        <v>21</v>
      </c>
      <c r="G26" s="149"/>
      <c r="H26" s="149"/>
      <c r="I26" s="149"/>
      <c r="J26" s="149"/>
      <c r="K26" s="149"/>
      <c r="L26" s="149"/>
      <c r="M26" s="660"/>
      <c r="N26" s="3"/>
      <c r="O26" s="3">
        <f>IF(C20=1,E22/20,IF(C20=2,E22/24,IF(C20=3,E22/28)))</f>
        <v>0.1</v>
      </c>
      <c r="P26" s="15">
        <v>0.06</v>
      </c>
      <c r="Q26" s="15">
        <v>0.06</v>
      </c>
      <c r="R26" s="15" t="s">
        <v>35</v>
      </c>
      <c r="S26" s="17">
        <v>16</v>
      </c>
      <c r="U26" t="str">
        <f>IF(C20=1,"",IF(C20=2,"",IF(C20=3,U14,)))</f>
        <v/>
      </c>
      <c r="V26" s="1309"/>
      <c r="W26" s="1309"/>
      <c r="X26" s="1309"/>
      <c r="Y26" s="1309"/>
      <c r="Z26" s="1309"/>
      <c r="AA26" s="1309"/>
      <c r="AB26" s="1309"/>
      <c r="AC26" s="1309"/>
      <c r="AD26" s="1309"/>
      <c r="AE26" s="1309"/>
      <c r="AF26" s="1309"/>
      <c r="AI26" s="1603" t="s">
        <v>592</v>
      </c>
      <c r="AJ26" s="1507">
        <f>'ประมาณราคา ONE WAY SLAB(กรอกค่า'!AG28</f>
        <v>8241.8614720000005</v>
      </c>
      <c r="AK26" s="1495" t="s">
        <v>566</v>
      </c>
    </row>
    <row r="27" spans="2:37" ht="48.6" customHeight="1" thickBot="1">
      <c r="B27" s="134" t="s">
        <v>476</v>
      </c>
      <c r="C27" s="135"/>
      <c r="D27" s="130" t="s">
        <v>20</v>
      </c>
      <c r="E27" s="1177">
        <v>0.2</v>
      </c>
      <c r="F27" s="515" t="s">
        <v>21</v>
      </c>
      <c r="G27" s="135"/>
      <c r="H27" s="135"/>
      <c r="I27" s="135"/>
      <c r="J27" s="135"/>
      <c r="K27" s="135"/>
      <c r="L27" s="135"/>
      <c r="M27" s="131"/>
      <c r="N27" s="3"/>
      <c r="O27" s="3">
        <f>O26*(0.4+V43/7000)</f>
        <v>7.4285714285714288E-2</v>
      </c>
      <c r="P27" s="15">
        <v>7.0000000000000007E-2</v>
      </c>
      <c r="Q27" s="15">
        <v>7.0000000000000007E-2</v>
      </c>
      <c r="R27" s="15" t="s">
        <v>35</v>
      </c>
      <c r="S27" s="17">
        <v>20</v>
      </c>
      <c r="U27" t="str">
        <f>IF(C20=1,"",IF(C20=2,"",IF(C20=3,U18,)))</f>
        <v/>
      </c>
      <c r="V27" s="1309"/>
      <c r="W27" s="1309"/>
      <c r="X27" s="1309"/>
      <c r="Y27" s="1309"/>
      <c r="Z27" s="1309"/>
      <c r="AA27" s="1309"/>
      <c r="AB27" s="1309"/>
      <c r="AC27" s="1309"/>
      <c r="AD27" s="1309"/>
      <c r="AE27" s="1309"/>
      <c r="AF27" s="1309"/>
      <c r="AI27" s="1604"/>
      <c r="AJ27" s="1508"/>
      <c r="AK27" s="1496"/>
    </row>
    <row r="28" spans="2:37" ht="37.5">
      <c r="B28" s="134" t="s">
        <v>8</v>
      </c>
      <c r="C28" s="135"/>
      <c r="D28" s="130" t="s">
        <v>20</v>
      </c>
      <c r="E28" s="1179" t="s">
        <v>12</v>
      </c>
      <c r="F28" s="515"/>
      <c r="G28" s="135"/>
      <c r="J28" s="135"/>
      <c r="K28" s="135"/>
      <c r="L28" s="135"/>
      <c r="M28" s="131"/>
      <c r="N28" s="3"/>
      <c r="O28" s="3">
        <f>O27</f>
        <v>7.4285714285714288E-2</v>
      </c>
      <c r="P28" s="15">
        <v>0.08</v>
      </c>
      <c r="Q28" s="15">
        <v>0.08</v>
      </c>
      <c r="R28" s="15" t="s">
        <v>35</v>
      </c>
      <c r="S28" s="17">
        <v>25</v>
      </c>
      <c r="U28" t="str">
        <f>IF(C20=1,"",IF(C20=2,"",IF(C20=3,U16,)))</f>
        <v/>
      </c>
      <c r="V28" s="1309"/>
      <c r="W28" s="1309"/>
      <c r="X28" s="1309"/>
      <c r="Y28" s="1309"/>
      <c r="Z28" s="1309"/>
      <c r="AA28" s="1309"/>
      <c r="AB28" s="1309"/>
      <c r="AC28" s="1309"/>
      <c r="AD28" s="1309"/>
      <c r="AE28" s="1309"/>
      <c r="AF28" s="1309"/>
    </row>
    <row r="29" spans="2:37" ht="37.5">
      <c r="B29" s="134" t="s">
        <v>40</v>
      </c>
      <c r="C29" s="135"/>
      <c r="D29" s="130" t="s">
        <v>20</v>
      </c>
      <c r="E29" s="1000">
        <f>ข้อมูลการออกแบบ!C7</f>
        <v>240</v>
      </c>
      <c r="F29" s="515" t="s">
        <v>37</v>
      </c>
      <c r="G29" s="135"/>
      <c r="J29" s="135"/>
      <c r="K29" s="135"/>
      <c r="L29" s="135"/>
      <c r="M29" s="131"/>
      <c r="N29" s="3"/>
      <c r="O29" s="3">
        <f>E26-E25-((I24*0.0001)/2)</f>
        <v>7.4550000000000005E-2</v>
      </c>
      <c r="P29" s="15">
        <v>0.09</v>
      </c>
      <c r="Q29" s="15">
        <v>0.09</v>
      </c>
      <c r="R29" s="15" t="s">
        <v>35</v>
      </c>
      <c r="S29" s="17">
        <v>28</v>
      </c>
      <c r="V29" s="1309"/>
      <c r="W29" s="1309"/>
      <c r="X29" s="1309"/>
      <c r="Y29" s="1309"/>
      <c r="Z29" s="1309"/>
      <c r="AA29" s="1309"/>
      <c r="AB29" s="1309"/>
      <c r="AC29" s="1309"/>
      <c r="AD29" s="1309"/>
      <c r="AE29" s="1309"/>
      <c r="AF29" s="1309"/>
    </row>
    <row r="30" spans="2:37" ht="37.5">
      <c r="B30" s="134"/>
      <c r="C30" s="135"/>
      <c r="D30" s="135"/>
      <c r="E30" s="135"/>
      <c r="F30" s="135"/>
      <c r="G30" s="135"/>
      <c r="J30" s="135"/>
      <c r="K30" s="135"/>
      <c r="L30" s="135"/>
      <c r="M30" s="131"/>
      <c r="N30" s="3"/>
      <c r="O30" s="3">
        <f>ROUNDUP(O29,2)</f>
        <v>0.08</v>
      </c>
      <c r="P30" s="15">
        <v>0.1</v>
      </c>
      <c r="Q30" s="15">
        <v>0.1</v>
      </c>
      <c r="R30" s="15" t="s">
        <v>49</v>
      </c>
      <c r="S30" s="17">
        <v>32</v>
      </c>
      <c r="V30" s="1309"/>
      <c r="W30" s="1309"/>
      <c r="X30" s="1309"/>
      <c r="Y30" s="1309"/>
      <c r="Z30" s="1309"/>
      <c r="AA30" s="1309"/>
      <c r="AB30" s="1309"/>
      <c r="AC30" s="1309"/>
      <c r="AD30" s="1309"/>
      <c r="AE30" s="1309"/>
      <c r="AF30" s="1309"/>
    </row>
    <row r="31" spans="2:37" ht="35.25" customHeight="1" thickBot="1">
      <c r="B31" s="137"/>
      <c r="C31" s="138"/>
      <c r="D31" s="138"/>
      <c r="E31" s="138"/>
      <c r="F31" s="135"/>
      <c r="G31" s="138"/>
      <c r="H31" s="138"/>
      <c r="I31" s="138"/>
      <c r="J31" s="138"/>
      <c r="K31" s="138"/>
      <c r="L31" s="138"/>
      <c r="M31" s="142"/>
      <c r="N31" s="3"/>
      <c r="O31" s="3">
        <f>ROUNDUP(O28,2)</f>
        <v>0.08</v>
      </c>
      <c r="P31" s="15">
        <v>0.11</v>
      </c>
      <c r="Q31" s="15">
        <v>0.1</v>
      </c>
      <c r="R31" s="15" t="s">
        <v>49</v>
      </c>
      <c r="S31" s="3" t="str">
        <f>IF(C20=1,"-",IF(C20=2,"'M-, ต่อเนื่อง",IF(C20=3,"'M-, ต่อเนื่อง",IF(C20=4,"Vที่เกิดขึ้นจริง = wL/2",))))</f>
        <v>-</v>
      </c>
      <c r="T31" t="str">
        <f>IF(C20=1,"-",IF(C20=2,"เหล็ก TOP BAR ต่อเนื่อง",IF(C20=3,"เหล็ก TOP BAR ต่อเนื่อง",IF(C20=4,"Vที่เกิดขึ้นจริง = wL/2",))))</f>
        <v>-</v>
      </c>
      <c r="V31" s="1309"/>
      <c r="W31" s="1309"/>
      <c r="X31" s="1309"/>
      <c r="Y31" s="1309"/>
      <c r="Z31" s="1309"/>
      <c r="AA31" s="1309"/>
      <c r="AB31" s="1309"/>
      <c r="AC31" s="1309"/>
      <c r="AD31" s="1309"/>
      <c r="AE31" s="1309"/>
      <c r="AF31" s="1309"/>
    </row>
    <row r="32" spans="2:37" ht="37.5" customHeight="1">
      <c r="F32" s="34"/>
      <c r="G32" s="84"/>
      <c r="H32" s="84"/>
      <c r="I32" s="84"/>
      <c r="J32" s="84"/>
      <c r="K32" s="84"/>
      <c r="L32" s="84"/>
      <c r="M32" s="84"/>
      <c r="N32" s="3"/>
      <c r="P32" s="608">
        <v>0.12</v>
      </c>
      <c r="Q32" s="15">
        <v>0.12</v>
      </c>
      <c r="R32" s="15" t="s">
        <v>54</v>
      </c>
      <c r="S32" s="3" t="str">
        <f>IF(C20=1,"-",IF(C20=2,"'M-, ไม่ต่อเนื่อง",IF(C20=3,"'M-, ต่อเนื่อง",IF(C20=4,"Vที่เกิดขึ้นจริง = wL/2",))))</f>
        <v>-</v>
      </c>
      <c r="T32" t="str">
        <f>IF(C20=1,"-",IF(C20=2,"เหล็ก TOP BAR ไม่ต่อเนื่อง",IF(C20=3,"เหล็ก TOP BAR ต่อเนื่อง",IF(C20=4,"Vที่เกิดขึ้นจริง = wL/2",))))</f>
        <v>-</v>
      </c>
      <c r="V32" s="1309"/>
      <c r="W32" s="1309"/>
      <c r="X32" s="1309"/>
      <c r="Y32" s="1309"/>
      <c r="Z32" s="1309"/>
      <c r="AA32" s="1309"/>
      <c r="AB32" s="1309"/>
      <c r="AC32" s="1309"/>
      <c r="AD32" s="1309"/>
      <c r="AE32" s="1309"/>
      <c r="AF32" s="1309"/>
    </row>
    <row r="33" spans="7:31" ht="29.25">
      <c r="G33" s="84"/>
      <c r="H33" s="84"/>
      <c r="I33" s="84"/>
      <c r="J33" s="84"/>
      <c r="K33" s="84"/>
      <c r="L33" s="84"/>
      <c r="M33" s="84"/>
      <c r="N33" s="3"/>
      <c r="P33" s="608">
        <v>0.125</v>
      </c>
      <c r="Q33" s="15">
        <v>0.125</v>
      </c>
      <c r="R33" s="15" t="s">
        <v>54</v>
      </c>
      <c r="S33" s="3"/>
    </row>
    <row r="34" spans="7:31" ht="24">
      <c r="N34" s="3"/>
      <c r="O34" s="3"/>
      <c r="P34" s="15">
        <v>0.14000000000000001</v>
      </c>
      <c r="Q34" s="15">
        <v>0.12</v>
      </c>
      <c r="R34" s="15" t="s">
        <v>54</v>
      </c>
      <c r="S34" s="3"/>
    </row>
    <row r="35" spans="7:31" ht="24">
      <c r="N35" s="3"/>
      <c r="O35" s="3" t="str">
        <f>IF(E28=O17," 0.0025"," 0.0018")</f>
        <v xml:space="preserve"> 0.0025</v>
      </c>
      <c r="P35" s="15">
        <v>0.15</v>
      </c>
      <c r="Q35" s="15">
        <v>0.15</v>
      </c>
      <c r="R35" s="15" t="s">
        <v>59</v>
      </c>
      <c r="S35">
        <f>IF(C20=5,J22,IF(C20=2,J22,IF(C20=3,J22,IF(C20=4,J22,IF(C20=1,J24,)))))</f>
        <v>25</v>
      </c>
      <c r="T35">
        <f>S35/100</f>
        <v>0.25</v>
      </c>
      <c r="U35" t="str">
        <f>I22 &amp;   E28&amp;""</f>
        <v>9SR24</v>
      </c>
      <c r="V35" t="str">
        <f>I24 &amp;   E28&amp;""</f>
        <v>9SR24</v>
      </c>
      <c r="W35" t="str">
        <f>IF(C20=5,U35,IF(C20=2,U35,IF(C20=3,U35,IF(C20=4,U35,IF(C20=1,V35,)))))</f>
        <v>9SR24</v>
      </c>
    </row>
    <row r="36" spans="7:31" ht="24">
      <c r="N36" s="3"/>
      <c r="O36" s="3">
        <f>IF(E28=O17,(1.615*SQRT(E29))/(I24*0.1), (3.35*SQRT(E29))/(I24*0.1))</f>
        <v>27.799413796111011</v>
      </c>
      <c r="P36" s="15">
        <v>0.16</v>
      </c>
      <c r="Q36" s="15">
        <v>0.15</v>
      </c>
      <c r="R36" s="15" t="s">
        <v>59</v>
      </c>
      <c r="T36">
        <f t="shared" ref="T36:T37" si="0">S36/100</f>
        <v>0</v>
      </c>
      <c r="U36" t="str">
        <f>I23 &amp;   E28&amp;""</f>
        <v>9SR24</v>
      </c>
      <c r="V36" t="str">
        <f>I24 &amp;   E28&amp;""</f>
        <v>9SR24</v>
      </c>
      <c r="W36" t="str">
        <f>IF(C20=5,U36,IF(C20=2,U36,IF(C20=3,U36,IF(C20=4,U36,IF(C20=1,V35,)))))</f>
        <v>9SR24</v>
      </c>
    </row>
    <row r="37" spans="7:31" ht="24">
      <c r="N37" s="3"/>
      <c r="O37" s="3" t="str">
        <f>IF(O36&lt;=11, O36," 11")</f>
        <v xml:space="preserve"> 11</v>
      </c>
      <c r="P37" s="15">
        <v>0.17499999999999999</v>
      </c>
      <c r="Q37" s="15">
        <v>0.17499999999999999</v>
      </c>
      <c r="R37" s="15" t="s">
        <v>59</v>
      </c>
      <c r="S37" s="3">
        <f>IF(C20=5,J22,IF(C20=2,J23,IF(C20=3,J22,IF(C20=4,J22,IF(C20=1,J24,)))))</f>
        <v>25</v>
      </c>
      <c r="T37">
        <f t="shared" si="0"/>
        <v>0.25</v>
      </c>
    </row>
    <row r="38" spans="7:31" ht="24">
      <c r="N38" s="3"/>
      <c r="O38" s="3" t="str">
        <f>IF(E28=O17,IF(O36&lt;=11,O36," 11"),(IF(O36&lt;=35,O36," 35")))</f>
        <v xml:space="preserve"> 11</v>
      </c>
      <c r="P38" s="15">
        <v>0.18</v>
      </c>
      <c r="Q38" s="15">
        <v>0.15</v>
      </c>
      <c r="R38" s="15" t="s">
        <v>59</v>
      </c>
      <c r="S38" s="3"/>
    </row>
    <row r="39" spans="7:31" ht="24">
      <c r="N39" s="3"/>
      <c r="O39" s="3"/>
      <c r="P39" s="15">
        <v>0.19</v>
      </c>
      <c r="Q39" s="15">
        <v>0.15</v>
      </c>
      <c r="R39" s="15" t="s">
        <v>59</v>
      </c>
      <c r="S39" s="3"/>
      <c r="AE39" s="11" t="s">
        <v>12</v>
      </c>
    </row>
    <row r="40" spans="7:31" ht="24">
      <c r="N40" s="3"/>
      <c r="O40" s="3"/>
      <c r="P40" s="15">
        <v>0.2</v>
      </c>
      <c r="Q40" s="15">
        <v>0.2</v>
      </c>
      <c r="R40" s="15" t="s">
        <v>66</v>
      </c>
      <c r="S40" s="3"/>
      <c r="AE40" s="11" t="s">
        <v>13</v>
      </c>
    </row>
    <row r="41" spans="7:31" ht="30.75" thickBot="1">
      <c r="N41" s="3"/>
      <c r="O41" s="3"/>
      <c r="P41" s="15">
        <v>0.21</v>
      </c>
      <c r="Q41" s="15">
        <v>0.2</v>
      </c>
      <c r="R41" s="15" t="s">
        <v>66</v>
      </c>
      <c r="S41" s="3"/>
      <c r="T41" s="1038"/>
      <c r="AA41" s="278">
        <v>6</v>
      </c>
      <c r="AB41" s="20"/>
      <c r="AE41" s="11" t="s">
        <v>14</v>
      </c>
    </row>
    <row r="42" spans="7:31" ht="30">
      <c r="N42" s="3"/>
      <c r="O42" s="35" t="s">
        <v>119</v>
      </c>
      <c r="P42" s="15">
        <v>0.22500000000000001</v>
      </c>
      <c r="Q42" s="15">
        <v>0.22500000000000001</v>
      </c>
      <c r="R42" s="15" t="s">
        <v>66</v>
      </c>
      <c r="S42" s="3"/>
      <c r="T42" s="3"/>
      <c r="AA42" s="278">
        <v>9</v>
      </c>
    </row>
    <row r="43" spans="7:31" ht="32.25">
      <c r="N43" s="3"/>
      <c r="O43" s="36" t="s">
        <v>118</v>
      </c>
      <c r="P43" s="15">
        <v>0.23</v>
      </c>
      <c r="Q43" s="15">
        <v>0.2</v>
      </c>
      <c r="R43" s="15" t="s">
        <v>66</v>
      </c>
      <c r="S43" s="76" t="s">
        <v>155</v>
      </c>
      <c r="T43" s="84"/>
      <c r="U43" s="93" t="s">
        <v>20</v>
      </c>
      <c r="V43" s="576">
        <f>IF(E28="SR24",2400,IF(E28="SD50",5000,IF(E28="SD40",4000)))</f>
        <v>2400</v>
      </c>
      <c r="W43" s="346" t="s">
        <v>37</v>
      </c>
      <c r="AA43" s="278">
        <v>12</v>
      </c>
      <c r="AE43" s="280" t="s">
        <v>469</v>
      </c>
    </row>
    <row r="44" spans="7:31" ht="53.25">
      <c r="N44" s="3"/>
      <c r="O44" s="3"/>
      <c r="P44" s="15">
        <v>0.24</v>
      </c>
      <c r="Q44" s="15">
        <v>0.2</v>
      </c>
      <c r="R44" s="15" t="s">
        <v>66</v>
      </c>
      <c r="S44" s="76" t="s">
        <v>156</v>
      </c>
      <c r="T44" s="84"/>
      <c r="U44" s="93" t="s">
        <v>20</v>
      </c>
      <c r="V44" s="346">
        <f>VLOOKUP(E28,P10:S12,3,0)</f>
        <v>1200</v>
      </c>
      <c r="W44" s="346" t="s">
        <v>37</v>
      </c>
      <c r="AA44" s="278">
        <v>16</v>
      </c>
      <c r="AE44" s="287">
        <v>140</v>
      </c>
    </row>
    <row r="45" spans="7:31" ht="53.25">
      <c r="N45" s="3"/>
      <c r="O45" s="3"/>
      <c r="P45" s="15">
        <v>0.25</v>
      </c>
      <c r="Q45" s="15">
        <v>0.25</v>
      </c>
      <c r="R45" s="15" t="s">
        <v>70</v>
      </c>
      <c r="S45" s="3"/>
      <c r="AA45" s="278">
        <v>20</v>
      </c>
      <c r="AE45" s="287">
        <v>180</v>
      </c>
    </row>
    <row r="46" spans="7:31" ht="53.25">
      <c r="N46" s="3"/>
      <c r="O46" s="3"/>
      <c r="P46" s="15">
        <v>0.26</v>
      </c>
      <c r="Q46" s="15">
        <v>0.25</v>
      </c>
      <c r="R46" s="15" t="s">
        <v>70</v>
      </c>
      <c r="S46" s="76" t="s">
        <v>94</v>
      </c>
      <c r="T46" s="84"/>
      <c r="U46" s="93" t="s">
        <v>20</v>
      </c>
      <c r="V46" s="552">
        <f>O30</f>
        <v>0.08</v>
      </c>
      <c r="W46" s="346" t="s">
        <v>21</v>
      </c>
      <c r="AA46" s="278">
        <v>25</v>
      </c>
      <c r="AE46" s="287">
        <v>210</v>
      </c>
    </row>
    <row r="47" spans="7:31" ht="53.25">
      <c r="N47" s="3"/>
      <c r="O47" s="3"/>
      <c r="P47" s="15">
        <v>0.27500000000000002</v>
      </c>
      <c r="Q47" s="15">
        <v>0.27500000000000002</v>
      </c>
      <c r="R47" s="15" t="s">
        <v>70</v>
      </c>
      <c r="S47" s="76" t="s">
        <v>126</v>
      </c>
      <c r="T47" s="84"/>
      <c r="U47" s="93" t="s">
        <v>20</v>
      </c>
      <c r="V47" s="346">
        <v>1</v>
      </c>
      <c r="W47" s="346" t="s">
        <v>21</v>
      </c>
      <c r="AA47" s="278">
        <v>28</v>
      </c>
      <c r="AE47" s="287">
        <v>240</v>
      </c>
    </row>
    <row r="48" spans="7:31" ht="53.25">
      <c r="N48" s="3"/>
      <c r="O48" s="3"/>
      <c r="P48" s="15">
        <v>0.28000000000000003</v>
      </c>
      <c r="Q48" s="15">
        <v>0.25</v>
      </c>
      <c r="R48" s="15" t="s">
        <v>70</v>
      </c>
      <c r="S48" s="3"/>
      <c r="AE48" s="287">
        <v>280</v>
      </c>
    </row>
    <row r="49" spans="1:28" ht="24">
      <c r="N49" s="3"/>
      <c r="O49" s="3"/>
      <c r="P49" s="15">
        <v>0.28999999999999998</v>
      </c>
      <c r="Q49" s="15">
        <v>0.25</v>
      </c>
      <c r="R49" s="15" t="s">
        <v>70</v>
      </c>
      <c r="S49" s="540">
        <f>IF(C20=1,I24,IF(C20=2,I22,IF(C20=3,I22,IF(C20=4,"",IF(A42=5,"",)))))</f>
        <v>9</v>
      </c>
    </row>
    <row r="50" spans="1:28" ht="30">
      <c r="N50" s="3"/>
      <c r="O50" s="3" t="e">
        <v>#REF!</v>
      </c>
      <c r="P50" s="15">
        <v>0.3</v>
      </c>
      <c r="Q50" s="15">
        <v>0.3</v>
      </c>
      <c r="R50" s="15" t="s">
        <v>77</v>
      </c>
      <c r="S50" s="540">
        <f>IF(C20=1,I24,IF(C20=2,I23,IF(C20=3,I23,IF(C20=4,"",IF(A42=5,"",)))))</f>
        <v>9</v>
      </c>
      <c r="AA50" s="278">
        <v>0.03</v>
      </c>
      <c r="AB50">
        <f>AA50*100</f>
        <v>3</v>
      </c>
    </row>
    <row r="51" spans="1:28" ht="30">
      <c r="N51" s="3"/>
      <c r="O51" s="3" t="e">
        <v>#REF!</v>
      </c>
      <c r="P51" s="15">
        <v>0.31</v>
      </c>
      <c r="Q51" s="15">
        <v>0.3</v>
      </c>
      <c r="R51" s="15" t="s">
        <v>77</v>
      </c>
      <c r="S51" s="540">
        <f>I24</f>
        <v>9</v>
      </c>
      <c r="AA51" s="278">
        <v>0.04</v>
      </c>
      <c r="AB51">
        <f t="shared" ref="AB51:AB59" si="1">AA51*100</f>
        <v>4</v>
      </c>
    </row>
    <row r="52" spans="1:28" ht="30">
      <c r="N52" s="3"/>
      <c r="O52" s="3" t="e">
        <v>#REF!</v>
      </c>
      <c r="P52" s="15">
        <v>0.32500000000000001</v>
      </c>
      <c r="Q52" s="15">
        <v>0.32500000000000001</v>
      </c>
      <c r="R52" s="15" t="s">
        <v>77</v>
      </c>
      <c r="S52" s="237">
        <f>I25</f>
        <v>9</v>
      </c>
      <c r="AA52" s="278">
        <v>0.05</v>
      </c>
      <c r="AB52">
        <f t="shared" si="1"/>
        <v>5</v>
      </c>
    </row>
    <row r="53" spans="1:28" ht="30">
      <c r="N53" s="3"/>
      <c r="O53" s="3"/>
      <c r="P53" s="15">
        <v>0.33</v>
      </c>
      <c r="Q53" s="15">
        <v>0.3</v>
      </c>
      <c r="R53" s="15" t="s">
        <v>77</v>
      </c>
      <c r="S53" s="3"/>
      <c r="AA53" s="278">
        <v>0.06</v>
      </c>
      <c r="AB53">
        <f t="shared" si="1"/>
        <v>6</v>
      </c>
    </row>
    <row r="54" spans="1:28" ht="30">
      <c r="N54" s="3"/>
      <c r="O54" s="3"/>
      <c r="P54" s="15">
        <v>0.34</v>
      </c>
      <c r="Q54" s="15">
        <v>0.3</v>
      </c>
      <c r="R54" s="15" t="s">
        <v>77</v>
      </c>
      <c r="S54" s="3"/>
      <c r="AA54" s="278">
        <v>7.0000000000000007E-2</v>
      </c>
      <c r="AB54">
        <f t="shared" si="1"/>
        <v>7.0000000000000009</v>
      </c>
    </row>
    <row r="55" spans="1:28" ht="30">
      <c r="N55" s="3"/>
      <c r="O55" s="3"/>
      <c r="P55" s="15">
        <v>0.35</v>
      </c>
      <c r="Q55" s="15">
        <v>0.35</v>
      </c>
      <c r="R55" s="15" t="s">
        <v>78</v>
      </c>
      <c r="S55" s="3"/>
      <c r="AA55" s="278">
        <v>0.08</v>
      </c>
      <c r="AB55">
        <f t="shared" si="1"/>
        <v>8</v>
      </c>
    </row>
    <row r="56" spans="1:28" ht="30">
      <c r="N56" s="3"/>
      <c r="O56" s="3"/>
      <c r="P56" s="15">
        <v>0.36</v>
      </c>
      <c r="Q56" s="15">
        <v>0.35</v>
      </c>
      <c r="R56" s="15" t="s">
        <v>78</v>
      </c>
      <c r="S56" s="3"/>
      <c r="AA56" s="278">
        <v>0.09</v>
      </c>
      <c r="AB56">
        <f t="shared" si="1"/>
        <v>9</v>
      </c>
    </row>
    <row r="57" spans="1:28" ht="30">
      <c r="A57" s="14"/>
      <c r="N57" s="3"/>
      <c r="O57" s="3"/>
      <c r="P57" s="15">
        <v>0.375</v>
      </c>
      <c r="Q57" s="15">
        <v>0.375</v>
      </c>
      <c r="R57" s="15" t="s">
        <v>78</v>
      </c>
      <c r="S57" s="3"/>
      <c r="AA57" s="278">
        <v>0.1</v>
      </c>
      <c r="AB57">
        <f t="shared" si="1"/>
        <v>10</v>
      </c>
    </row>
    <row r="58" spans="1:28" ht="30">
      <c r="A58" s="14"/>
      <c r="N58" s="3"/>
      <c r="O58" s="3"/>
      <c r="P58" s="15">
        <v>0.38</v>
      </c>
      <c r="Q58" s="15">
        <v>0.35</v>
      </c>
      <c r="R58" s="15" t="s">
        <v>78</v>
      </c>
      <c r="S58" s="3"/>
      <c r="U58" t="e">
        <v>#REF!</v>
      </c>
      <c r="AA58" s="278">
        <v>0.125</v>
      </c>
      <c r="AB58">
        <f t="shared" si="1"/>
        <v>12.5</v>
      </c>
    </row>
    <row r="59" spans="1:28" ht="30">
      <c r="A59" s="14"/>
      <c r="N59" s="3"/>
      <c r="O59" s="3"/>
      <c r="P59" s="15">
        <v>0.39</v>
      </c>
      <c r="Q59" s="15">
        <v>0.35</v>
      </c>
      <c r="R59" s="15" t="s">
        <v>78</v>
      </c>
      <c r="S59" s="3"/>
      <c r="U59" t="e">
        <v>#REF!</v>
      </c>
      <c r="AA59" s="278">
        <v>0.15</v>
      </c>
      <c r="AB59">
        <f t="shared" si="1"/>
        <v>15</v>
      </c>
    </row>
    <row r="60" spans="1:28" ht="30">
      <c r="A60" s="14"/>
      <c r="N60" s="3"/>
      <c r="O60" s="3"/>
      <c r="P60" s="15">
        <v>0.4</v>
      </c>
      <c r="Q60" s="15">
        <v>0.4</v>
      </c>
      <c r="R60" s="15" t="s">
        <v>79</v>
      </c>
      <c r="S60" s="3"/>
      <c r="AA60" s="278">
        <v>0.2</v>
      </c>
      <c r="AB60">
        <v>17.5</v>
      </c>
    </row>
    <row r="61" spans="1:28" ht="30.75">
      <c r="A61" s="46"/>
      <c r="N61" s="3"/>
      <c r="O61" s="3"/>
      <c r="P61" s="15">
        <v>0.41</v>
      </c>
      <c r="Q61" s="15">
        <v>0.4</v>
      </c>
      <c r="R61" s="15" t="s">
        <v>79</v>
      </c>
      <c r="S61" s="3"/>
      <c r="AA61" s="278">
        <v>0.22500000000000001</v>
      </c>
      <c r="AB61">
        <f t="shared" ref="AB61:AB85" si="2">AA60*100</f>
        <v>20</v>
      </c>
    </row>
    <row r="62" spans="1:28" ht="30">
      <c r="A62" s="45"/>
      <c r="N62" s="3"/>
      <c r="O62" s="3"/>
      <c r="P62" s="15">
        <v>0.42499999999999999</v>
      </c>
      <c r="Q62" s="15">
        <v>0.42499999999999999</v>
      </c>
      <c r="R62" s="15" t="s">
        <v>79</v>
      </c>
      <c r="S62" s="3"/>
      <c r="AA62" s="278">
        <v>0.25</v>
      </c>
      <c r="AB62">
        <f t="shared" si="2"/>
        <v>22.5</v>
      </c>
    </row>
    <row r="63" spans="1:28" ht="30">
      <c r="A63" s="45"/>
      <c r="N63" s="3"/>
      <c r="O63" s="3"/>
      <c r="P63" s="15">
        <v>0.43</v>
      </c>
      <c r="Q63" s="15">
        <v>0.4</v>
      </c>
      <c r="R63" s="15" t="s">
        <v>79</v>
      </c>
      <c r="S63" s="3"/>
      <c r="AA63" s="278">
        <v>0.27500000000000002</v>
      </c>
      <c r="AB63">
        <f t="shared" si="2"/>
        <v>25</v>
      </c>
    </row>
    <row r="64" spans="1:28" ht="30">
      <c r="N64" s="3"/>
      <c r="O64" s="3"/>
      <c r="P64" s="15">
        <v>0.44</v>
      </c>
      <c r="Q64" s="15">
        <v>0.4</v>
      </c>
      <c r="R64" s="15" t="s">
        <v>79</v>
      </c>
      <c r="S64" s="3"/>
      <c r="T64" s="1"/>
      <c r="U64" s="17" t="s">
        <v>22</v>
      </c>
      <c r="W64" s="17" t="s">
        <v>23</v>
      </c>
      <c r="AA64" s="278">
        <v>0.3</v>
      </c>
      <c r="AB64">
        <f t="shared" si="2"/>
        <v>27.500000000000004</v>
      </c>
    </row>
    <row r="65" spans="2:28" ht="30">
      <c r="N65" s="3"/>
      <c r="O65" s="3"/>
      <c r="P65" s="15">
        <v>0.45</v>
      </c>
      <c r="Q65" s="15">
        <v>0.45</v>
      </c>
      <c r="R65" s="15" t="s">
        <v>83</v>
      </c>
      <c r="S65" s="3"/>
      <c r="T65" s="17" t="s">
        <v>26</v>
      </c>
      <c r="U65" s="17">
        <v>0.222</v>
      </c>
      <c r="W65" s="17">
        <v>6</v>
      </c>
      <c r="AA65" s="278">
        <v>0.32500000000000001</v>
      </c>
      <c r="AB65">
        <f t="shared" si="2"/>
        <v>30</v>
      </c>
    </row>
    <row r="66" spans="2:28" ht="30">
      <c r="N66" s="3"/>
      <c r="O66" s="3"/>
      <c r="P66" s="15">
        <v>0.46</v>
      </c>
      <c r="Q66" s="15">
        <v>0.45</v>
      </c>
      <c r="R66" s="15" t="s">
        <v>83</v>
      </c>
      <c r="S66" s="3"/>
      <c r="T66" s="17" t="s">
        <v>31</v>
      </c>
      <c r="U66" s="17">
        <v>0.499</v>
      </c>
      <c r="W66" s="17">
        <v>9</v>
      </c>
      <c r="AA66" s="278">
        <v>0.35</v>
      </c>
      <c r="AB66">
        <f t="shared" si="2"/>
        <v>32.5</v>
      </c>
    </row>
    <row r="67" spans="2:28" ht="30">
      <c r="I67" s="3"/>
      <c r="J67" s="31"/>
      <c r="K67" s="31"/>
      <c r="L67" s="31"/>
      <c r="M67" s="31"/>
      <c r="N67" s="3"/>
      <c r="O67" s="3"/>
      <c r="P67" s="15">
        <v>0.47499999999999998</v>
      </c>
      <c r="Q67" s="15">
        <v>0.47499999999999998</v>
      </c>
      <c r="R67" s="15" t="s">
        <v>83</v>
      </c>
      <c r="S67" s="3"/>
      <c r="T67" s="17" t="s">
        <v>34</v>
      </c>
      <c r="U67" s="17">
        <v>0.88800000000000001</v>
      </c>
      <c r="W67" s="17">
        <v>12</v>
      </c>
      <c r="AA67" s="278">
        <v>0.375</v>
      </c>
      <c r="AB67">
        <f t="shared" si="2"/>
        <v>35</v>
      </c>
    </row>
    <row r="68" spans="2:28" ht="30">
      <c r="I68" s="3"/>
      <c r="J68" s="3"/>
      <c r="K68" s="3"/>
      <c r="L68" s="3"/>
      <c r="M68" s="3"/>
      <c r="N68" s="3"/>
      <c r="O68" s="3"/>
      <c r="P68" s="15">
        <v>0.48</v>
      </c>
      <c r="Q68" s="15">
        <v>0.45</v>
      </c>
      <c r="R68" s="15" t="s">
        <v>83</v>
      </c>
      <c r="S68" s="3"/>
      <c r="T68" s="17" t="s">
        <v>36</v>
      </c>
      <c r="U68" s="17">
        <v>1.387</v>
      </c>
      <c r="W68" s="17">
        <v>16</v>
      </c>
      <c r="AA68" s="278">
        <v>0.4</v>
      </c>
      <c r="AB68">
        <f t="shared" si="2"/>
        <v>37.5</v>
      </c>
    </row>
    <row r="69" spans="2:28" ht="30">
      <c r="J69" s="3"/>
      <c r="K69" s="3"/>
      <c r="L69" s="3"/>
      <c r="M69" s="3"/>
      <c r="O69" s="3"/>
      <c r="P69" s="15">
        <v>0.49</v>
      </c>
      <c r="Q69" s="15">
        <v>0.45</v>
      </c>
      <c r="R69" s="15" t="s">
        <v>83</v>
      </c>
      <c r="S69" s="3"/>
      <c r="T69" s="17" t="s">
        <v>38</v>
      </c>
      <c r="U69" s="17">
        <v>0.88800000000000001</v>
      </c>
      <c r="W69" s="17">
        <v>20</v>
      </c>
      <c r="AA69" s="278">
        <v>0.42499999999999999</v>
      </c>
      <c r="AB69">
        <f t="shared" si="2"/>
        <v>40</v>
      </c>
    </row>
    <row r="70" spans="2:28" ht="30">
      <c r="J70" s="3"/>
      <c r="K70" s="3"/>
      <c r="L70" s="3"/>
      <c r="M70" s="3"/>
      <c r="O70" s="3"/>
      <c r="P70" s="15">
        <v>0.5</v>
      </c>
      <c r="Q70" s="15">
        <v>0.5</v>
      </c>
      <c r="R70" s="15" t="s">
        <v>84</v>
      </c>
      <c r="S70" s="3"/>
      <c r="T70" s="17" t="s">
        <v>39</v>
      </c>
      <c r="U70" s="17">
        <v>1.5780000000000001</v>
      </c>
      <c r="W70" s="17">
        <v>25</v>
      </c>
      <c r="AA70" s="278">
        <v>0.45</v>
      </c>
      <c r="AB70">
        <f t="shared" si="2"/>
        <v>42.5</v>
      </c>
    </row>
    <row r="71" spans="2:28" ht="30">
      <c r="J71" s="3"/>
      <c r="K71" s="3"/>
      <c r="L71" s="3"/>
      <c r="M71" s="3"/>
      <c r="O71" s="3"/>
      <c r="P71" s="15">
        <v>0.51</v>
      </c>
      <c r="Q71" s="15">
        <v>0.5</v>
      </c>
      <c r="R71" s="15" t="s">
        <v>84</v>
      </c>
      <c r="S71" s="3"/>
      <c r="T71" s="17" t="s">
        <v>42</v>
      </c>
      <c r="U71" s="17">
        <v>2.4660000000000002</v>
      </c>
      <c r="AA71" s="278">
        <v>0.47499999999999998</v>
      </c>
      <c r="AB71">
        <f t="shared" si="2"/>
        <v>45</v>
      </c>
    </row>
    <row r="72" spans="2:28" ht="30">
      <c r="J72" s="3"/>
      <c r="K72" s="3"/>
      <c r="L72" s="3"/>
      <c r="M72" s="3"/>
      <c r="O72" s="3"/>
      <c r="P72" s="15">
        <v>0.52500000000000002</v>
      </c>
      <c r="Q72" s="15">
        <v>0.52500000000000002</v>
      </c>
      <c r="R72" s="15" t="s">
        <v>84</v>
      </c>
      <c r="S72" s="3"/>
      <c r="T72" s="17" t="s">
        <v>46</v>
      </c>
      <c r="U72" s="17">
        <v>3.8530000000000002</v>
      </c>
      <c r="W72" s="20"/>
      <c r="AA72" s="278">
        <v>0.5</v>
      </c>
      <c r="AB72">
        <f t="shared" si="2"/>
        <v>47.5</v>
      </c>
    </row>
    <row r="73" spans="2:28" ht="30">
      <c r="J73" s="3"/>
      <c r="K73" s="3"/>
      <c r="L73" s="3"/>
      <c r="M73" s="3"/>
      <c r="O73" s="3"/>
      <c r="P73" s="15">
        <v>0.53</v>
      </c>
      <c r="Q73" s="15">
        <v>0.5</v>
      </c>
      <c r="R73" s="15" t="s">
        <v>84</v>
      </c>
      <c r="S73" s="3"/>
      <c r="T73" s="17" t="s">
        <v>50</v>
      </c>
      <c r="U73" s="17">
        <v>0.88800000000000001</v>
      </c>
      <c r="W73" s="20"/>
      <c r="AA73" s="278">
        <v>0.52500000000000002</v>
      </c>
      <c r="AB73">
        <f t="shared" si="2"/>
        <v>50</v>
      </c>
    </row>
    <row r="74" spans="2:28" ht="24" customHeight="1">
      <c r="G74" s="3"/>
      <c r="H74" s="3"/>
      <c r="O74" s="3"/>
      <c r="P74" s="15">
        <v>0.54</v>
      </c>
      <c r="Q74" s="15">
        <v>0.5</v>
      </c>
      <c r="R74" s="15" t="s">
        <v>84</v>
      </c>
      <c r="S74" s="3"/>
      <c r="T74" s="17" t="s">
        <v>52</v>
      </c>
      <c r="U74" s="17">
        <v>1.5780000000000001</v>
      </c>
      <c r="W74" s="20"/>
      <c r="AA74" s="278">
        <v>0.55000000000000004</v>
      </c>
      <c r="AB74">
        <f t="shared" si="2"/>
        <v>52.5</v>
      </c>
    </row>
    <row r="75" spans="2:28" ht="24" customHeight="1">
      <c r="G75" s="3"/>
      <c r="H75" s="3"/>
      <c r="I75" s="38"/>
      <c r="J75" s="24"/>
      <c r="K75" s="24"/>
      <c r="L75" s="24"/>
      <c r="M75" s="24"/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  <c r="T75" s="17" t="s">
        <v>55</v>
      </c>
      <c r="U75" s="17">
        <v>2.4660000000000002</v>
      </c>
      <c r="W75" s="20"/>
      <c r="AA75" s="278">
        <v>0.57499999999999996</v>
      </c>
      <c r="AB75">
        <f t="shared" si="2"/>
        <v>55.000000000000007</v>
      </c>
    </row>
    <row r="76" spans="2:28" ht="24" customHeight="1">
      <c r="G76" s="30"/>
      <c r="H76" s="3"/>
      <c r="I76" s="38"/>
      <c r="J76" s="24"/>
      <c r="K76" s="24"/>
      <c r="L76" s="24"/>
      <c r="M76" s="24"/>
      <c r="N76" s="24"/>
      <c r="O76" s="3"/>
      <c r="P76" s="15">
        <v>0.56000000000000005</v>
      </c>
      <c r="Q76" s="15">
        <v>0.55000000000000004</v>
      </c>
      <c r="R76" s="15" t="s">
        <v>85</v>
      </c>
      <c r="S76" s="3"/>
      <c r="T76" s="17" t="s">
        <v>56</v>
      </c>
      <c r="U76" s="17">
        <v>3.8530000000000002</v>
      </c>
      <c r="AA76" s="278">
        <v>0.6</v>
      </c>
      <c r="AB76">
        <f t="shared" si="2"/>
        <v>57.499999999999993</v>
      </c>
    </row>
    <row r="77" spans="2:28" ht="24" customHeight="1">
      <c r="G77" s="25"/>
      <c r="H77" s="24"/>
      <c r="I77" s="24"/>
      <c r="J77" s="24"/>
      <c r="K77" s="24"/>
      <c r="L77" s="24"/>
      <c r="M77" s="24"/>
      <c r="N77" s="24"/>
      <c r="O77" s="3"/>
      <c r="P77" s="15">
        <v>0.57499999999999996</v>
      </c>
      <c r="Q77" s="15">
        <v>0.57499999999999996</v>
      </c>
      <c r="R77" s="15" t="s">
        <v>85</v>
      </c>
      <c r="S77" s="3"/>
      <c r="T77" s="17" t="s">
        <v>58</v>
      </c>
      <c r="U77" s="17">
        <v>0</v>
      </c>
      <c r="AA77" s="278">
        <v>0.625</v>
      </c>
      <c r="AB77">
        <f t="shared" si="2"/>
        <v>60</v>
      </c>
    </row>
    <row r="78" spans="2:28" ht="24" customHeight="1">
      <c r="B78" s="24"/>
      <c r="C78" s="24"/>
      <c r="D78" s="39"/>
      <c r="E78" s="39"/>
      <c r="F78" s="39"/>
      <c r="G78" s="40"/>
      <c r="H78" s="39"/>
      <c r="I78" s="24"/>
      <c r="J78" s="24"/>
      <c r="K78" s="24"/>
      <c r="L78" s="24"/>
      <c r="M78" s="24"/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  <c r="T78" s="17" t="s">
        <v>60</v>
      </c>
      <c r="U78" s="17">
        <v>0</v>
      </c>
      <c r="AA78" s="278">
        <v>0.65</v>
      </c>
      <c r="AB78">
        <f t="shared" si="2"/>
        <v>62.5</v>
      </c>
    </row>
    <row r="79" spans="2:28" ht="24" customHeight="1">
      <c r="B79" s="26"/>
      <c r="C79" s="26"/>
      <c r="D79" s="41"/>
      <c r="E79" s="41"/>
      <c r="F79" s="41"/>
      <c r="G79" s="41"/>
      <c r="H79" s="41"/>
      <c r="I79" s="26"/>
      <c r="J79" s="26"/>
      <c r="K79" s="26"/>
      <c r="L79" s="26"/>
      <c r="M79" s="26"/>
      <c r="N79" s="26"/>
      <c r="O79" s="3"/>
      <c r="P79" s="15">
        <v>0.59</v>
      </c>
      <c r="Q79" s="15">
        <v>0.55000000000000004</v>
      </c>
      <c r="R79" s="15" t="s">
        <v>85</v>
      </c>
      <c r="S79" s="3"/>
      <c r="T79" s="1"/>
      <c r="U79" s="1"/>
      <c r="AA79" s="278">
        <v>0.67500000000000004</v>
      </c>
      <c r="AB79">
        <f t="shared" si="2"/>
        <v>65</v>
      </c>
    </row>
    <row r="80" spans="2:28" ht="24" customHeight="1">
      <c r="B80" s="26"/>
      <c r="C80" s="26"/>
      <c r="D80" s="42"/>
      <c r="E80" s="42"/>
      <c r="F80" s="42"/>
      <c r="G80" s="42"/>
      <c r="H80" s="42"/>
      <c r="I80" s="26"/>
      <c r="J80" s="26"/>
      <c r="K80" s="26"/>
      <c r="L80" s="26"/>
      <c r="M80" s="26"/>
      <c r="N80" s="26"/>
      <c r="O80" s="3"/>
      <c r="P80" s="27">
        <v>0.6</v>
      </c>
      <c r="Q80" s="15">
        <v>0.6</v>
      </c>
      <c r="R80" s="15" t="s">
        <v>86</v>
      </c>
      <c r="S80" s="3"/>
      <c r="T80" s="21"/>
      <c r="U80" s="17" t="s">
        <v>61</v>
      </c>
      <c r="AA80" s="278">
        <v>0.7</v>
      </c>
      <c r="AB80">
        <f t="shared" si="2"/>
        <v>67.5</v>
      </c>
    </row>
    <row r="81" spans="2:28" ht="24" customHeight="1">
      <c r="P81" s="15">
        <v>0.61</v>
      </c>
      <c r="Q81" s="15">
        <v>0.6</v>
      </c>
      <c r="R81" s="15" t="s">
        <v>86</v>
      </c>
      <c r="T81" s="21" t="s">
        <v>63</v>
      </c>
      <c r="U81" s="22">
        <f>E22*(E25/S15)</f>
        <v>0.2</v>
      </c>
      <c r="AA81" s="278">
        <v>0.72499999999999998</v>
      </c>
      <c r="AB81">
        <f t="shared" si="2"/>
        <v>70</v>
      </c>
    </row>
    <row r="82" spans="2:28" ht="24" customHeight="1">
      <c r="P82" s="15">
        <v>0.625</v>
      </c>
      <c r="Q82" s="15">
        <v>0.625</v>
      </c>
      <c r="R82" s="15" t="s">
        <v>86</v>
      </c>
      <c r="T82" s="21" t="s">
        <v>64</v>
      </c>
      <c r="U82" s="22">
        <f>IF(S16=0,0,E22*(E25/S16))</f>
        <v>0.2</v>
      </c>
      <c r="AA82" s="278">
        <v>0.75</v>
      </c>
      <c r="AB82">
        <f t="shared" si="2"/>
        <v>72.5</v>
      </c>
    </row>
    <row r="83" spans="2:28" ht="24" customHeight="1">
      <c r="P83" s="15">
        <v>0.63</v>
      </c>
      <c r="Q83" s="15">
        <v>0.6</v>
      </c>
      <c r="R83" s="15" t="s">
        <v>86</v>
      </c>
      <c r="T83" s="21" t="s">
        <v>67</v>
      </c>
      <c r="U83" s="21">
        <f>ROUNDUP(E22*2*(E25/S17),2)</f>
        <v>0.4</v>
      </c>
      <c r="AA83" s="278">
        <v>0.77500000000000002</v>
      </c>
      <c r="AB83">
        <f t="shared" si="2"/>
        <v>75</v>
      </c>
    </row>
    <row r="84" spans="2:28" ht="24" customHeight="1">
      <c r="P84" s="15">
        <v>0.64</v>
      </c>
      <c r="Q84" s="15">
        <v>0.65</v>
      </c>
      <c r="R84" s="15" t="s">
        <v>86</v>
      </c>
      <c r="AA84" s="278">
        <v>0.8</v>
      </c>
      <c r="AB84">
        <f t="shared" si="2"/>
        <v>77.5</v>
      </c>
    </row>
    <row r="85" spans="2:28" ht="24" customHeight="1">
      <c r="P85" s="15">
        <v>0.65</v>
      </c>
      <c r="Q85" s="15">
        <v>0.65</v>
      </c>
      <c r="R85" s="15" t="s">
        <v>87</v>
      </c>
      <c r="AB85">
        <f t="shared" si="2"/>
        <v>80</v>
      </c>
    </row>
    <row r="86" spans="2:28" ht="24" customHeight="1">
      <c r="B86" s="3"/>
      <c r="C86" s="3"/>
      <c r="D86" s="3"/>
      <c r="E86" s="3"/>
      <c r="F86" s="3"/>
      <c r="P86" s="15">
        <v>0.66</v>
      </c>
      <c r="Q86" s="15">
        <v>0.65</v>
      </c>
      <c r="R86" s="15" t="s">
        <v>87</v>
      </c>
    </row>
    <row r="87" spans="2:28" ht="24" customHeight="1">
      <c r="B87" s="3"/>
      <c r="C87" s="3"/>
      <c r="D87" s="3"/>
      <c r="E87" s="3"/>
      <c r="F87" s="3"/>
      <c r="H87" s="3"/>
      <c r="I87" s="3"/>
      <c r="J87" s="3"/>
      <c r="K87" s="3"/>
      <c r="L87" s="3"/>
      <c r="M87" s="3"/>
      <c r="N87" s="3"/>
      <c r="P87" s="15">
        <v>0.67500000000000004</v>
      </c>
      <c r="Q87" s="15">
        <v>0.67500000000000004</v>
      </c>
      <c r="R87" s="15" t="s">
        <v>87</v>
      </c>
      <c r="U87" t="str">
        <f>"@"&amp;J22/100</f>
        <v>@0.25</v>
      </c>
    </row>
    <row r="88" spans="2:28" ht="24" customHeight="1">
      <c r="B88" s="3"/>
      <c r="C88" s="3"/>
      <c r="D88" s="3"/>
      <c r="F88" s="3"/>
      <c r="H88" s="3"/>
      <c r="I88" s="23"/>
      <c r="K88" s="3"/>
      <c r="L88" s="3"/>
      <c r="M88" s="3"/>
      <c r="N88" s="3"/>
      <c r="P88" s="15">
        <v>0.68</v>
      </c>
      <c r="Q88" s="15">
        <v>0.65</v>
      </c>
      <c r="R88" s="15" t="s">
        <v>87</v>
      </c>
      <c r="U88" t="str">
        <f>"@"&amp;J23/100</f>
        <v>@0.25</v>
      </c>
    </row>
    <row r="89" spans="2:28" ht="24" customHeight="1"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P89" s="15">
        <v>0.69</v>
      </c>
      <c r="Q89" s="15">
        <v>0.65</v>
      </c>
      <c r="R89" s="15" t="s">
        <v>87</v>
      </c>
      <c r="U89" t="str">
        <f>"@"&amp;J24/100</f>
        <v>@0.25</v>
      </c>
    </row>
    <row r="90" spans="2:28" ht="24" customHeight="1">
      <c r="B90" s="1442"/>
      <c r="C90" s="1442"/>
      <c r="D90" s="1442"/>
      <c r="E90" s="1442"/>
      <c r="F90" s="1442"/>
      <c r="H90" s="3"/>
      <c r="I90" s="3"/>
      <c r="J90" s="3"/>
      <c r="K90" s="3"/>
      <c r="L90" s="3"/>
      <c r="M90" s="3"/>
      <c r="N90" s="3"/>
      <c r="P90" s="15">
        <v>0.7</v>
      </c>
      <c r="Q90" s="15">
        <v>0.7</v>
      </c>
      <c r="R90" s="15" t="s">
        <v>88</v>
      </c>
      <c r="U90" t="str">
        <f>"@"&amp;J25/100</f>
        <v>@0.25</v>
      </c>
    </row>
    <row r="91" spans="2:28" ht="24" customHeight="1">
      <c r="B91" s="1442"/>
      <c r="C91" s="1442"/>
      <c r="D91" s="1442"/>
      <c r="E91" s="1442"/>
      <c r="F91" s="1442"/>
      <c r="H91" s="3"/>
      <c r="I91" s="3"/>
      <c r="J91" s="3"/>
      <c r="K91" s="3"/>
      <c r="L91" s="3"/>
      <c r="M91" s="3"/>
      <c r="N91" s="3"/>
      <c r="P91" s="15">
        <v>0.71</v>
      </c>
      <c r="Q91" s="15">
        <v>0.71</v>
      </c>
      <c r="R91" s="15" t="s">
        <v>88</v>
      </c>
    </row>
    <row r="92" spans="2:28" ht="24" customHeight="1">
      <c r="H92" s="1442"/>
      <c r="I92" s="1442"/>
      <c r="J92" s="1442"/>
      <c r="K92" s="1442"/>
      <c r="L92" s="1442"/>
      <c r="M92" s="1442"/>
      <c r="N92" s="1442"/>
      <c r="P92" s="15">
        <v>0.72499999999999998</v>
      </c>
      <c r="Q92" s="15">
        <v>0.72499999999999998</v>
      </c>
      <c r="R92" s="15" t="s">
        <v>88</v>
      </c>
      <c r="U92" t="e">
        <v>#REF!</v>
      </c>
      <c r="W92" t="e">
        <v>#REF!</v>
      </c>
    </row>
    <row r="93" spans="2:28" ht="24" customHeight="1">
      <c r="P93" s="15">
        <v>0.73</v>
      </c>
      <c r="Q93" s="15">
        <v>0.73</v>
      </c>
      <c r="R93" s="15" t="s">
        <v>88</v>
      </c>
      <c r="U93">
        <f>V47*100</f>
        <v>100</v>
      </c>
      <c r="W93">
        <f>V47*100</f>
        <v>100</v>
      </c>
    </row>
    <row r="94" spans="2:28" ht="24" customHeight="1">
      <c r="P94" s="15">
        <v>0.74</v>
      </c>
      <c r="Q94" s="15">
        <v>0.74</v>
      </c>
      <c r="R94" s="15" t="s">
        <v>88</v>
      </c>
      <c r="U94" t="e">
        <f>U92*U93</f>
        <v>#REF!</v>
      </c>
      <c r="W94" t="e">
        <f>W92*W93</f>
        <v>#REF!</v>
      </c>
    </row>
    <row r="95" spans="2:28" ht="24" customHeight="1">
      <c r="P95" s="15">
        <v>0.75</v>
      </c>
      <c r="Q95" s="15">
        <v>0.75</v>
      </c>
      <c r="R95" s="15" t="s">
        <v>89</v>
      </c>
      <c r="U95">
        <f>J22</f>
        <v>25</v>
      </c>
      <c r="W95">
        <f>J23</f>
        <v>25</v>
      </c>
    </row>
    <row r="96" spans="2:28" ht="24" customHeight="1">
      <c r="P96" s="15">
        <v>0.76</v>
      </c>
      <c r="Q96" s="15">
        <v>0.76</v>
      </c>
      <c r="R96" s="15" t="s">
        <v>89</v>
      </c>
      <c r="U96" t="e">
        <f>U94/U95</f>
        <v>#REF!</v>
      </c>
      <c r="W96" t="e">
        <f>W94/W95</f>
        <v>#REF!</v>
      </c>
    </row>
    <row r="97" spans="16:23" ht="24" customHeight="1">
      <c r="P97" s="15">
        <v>0.77500000000000002</v>
      </c>
      <c r="Q97" s="15">
        <v>0.77500000000000002</v>
      </c>
      <c r="R97" s="15" t="s">
        <v>89</v>
      </c>
    </row>
    <row r="98" spans="16:23" ht="24" customHeight="1">
      <c r="P98" s="15">
        <v>0.78</v>
      </c>
      <c r="Q98" s="15">
        <v>0.78</v>
      </c>
      <c r="R98" s="15" t="s">
        <v>89</v>
      </c>
    </row>
    <row r="99" spans="16:23" ht="24" customHeight="1">
      <c r="P99" s="15">
        <v>0.79</v>
      </c>
      <c r="Q99" s="15">
        <v>0.79</v>
      </c>
      <c r="R99" s="15" t="s">
        <v>89</v>
      </c>
      <c r="U99" t="e">
        <v>#REF!</v>
      </c>
      <c r="W99" t="e">
        <v>#REF!</v>
      </c>
    </row>
    <row r="100" spans="16:23" ht="24" customHeight="1">
      <c r="P100" s="15">
        <v>0.8</v>
      </c>
      <c r="Q100" s="15">
        <v>0.8</v>
      </c>
      <c r="R100" s="15" t="s">
        <v>90</v>
      </c>
      <c r="U100">
        <f>V47*100</f>
        <v>100</v>
      </c>
      <c r="W100">
        <f>V47*100</f>
        <v>100</v>
      </c>
    </row>
    <row r="101" spans="16:23" ht="24" customHeight="1">
      <c r="P101" s="15">
        <v>0.125</v>
      </c>
      <c r="Q101" s="15">
        <v>0.125</v>
      </c>
      <c r="R101" s="15" t="s">
        <v>54</v>
      </c>
      <c r="U101" t="e">
        <f>U99*U100</f>
        <v>#REF!</v>
      </c>
      <c r="W101" t="e">
        <f>W99*W100</f>
        <v>#REF!</v>
      </c>
    </row>
    <row r="102" spans="16:23">
      <c r="U102">
        <f>J24</f>
        <v>25</v>
      </c>
      <c r="W102">
        <f>J25</f>
        <v>25</v>
      </c>
    </row>
    <row r="103" spans="16:23">
      <c r="U103" t="e">
        <f>U101/U102</f>
        <v>#REF!</v>
      </c>
      <c r="W103" t="e">
        <f>W101/W102</f>
        <v>#REF!</v>
      </c>
    </row>
    <row r="111" spans="16:23" ht="15.75" thickBot="1"/>
    <row r="112" spans="16:23" ht="33">
      <c r="R112" s="1712" t="s">
        <v>96</v>
      </c>
      <c r="S112" s="1713"/>
      <c r="T112" s="1713"/>
      <c r="U112" s="1713"/>
      <c r="V112" s="1713"/>
      <c r="W112" s="1714"/>
    </row>
    <row r="113" spans="21:23" ht="33">
      <c r="U113" s="1717" t="s">
        <v>99</v>
      </c>
      <c r="V113" s="1718"/>
      <c r="W113" s="1719"/>
    </row>
    <row r="114" spans="21:23" ht="33">
      <c r="U114" s="1717" t="s">
        <v>101</v>
      </c>
      <c r="V114" s="1720"/>
      <c r="W114" s="1039" t="s">
        <v>102</v>
      </c>
    </row>
    <row r="115" spans="21:23" ht="33">
      <c r="U115" s="1717" t="s">
        <v>101</v>
      </c>
      <c r="V115" s="1720"/>
      <c r="W115" s="1005" t="s">
        <v>104</v>
      </c>
    </row>
    <row r="116" spans="21:23" ht="33.75" thickBot="1">
      <c r="U116" s="1708" t="s">
        <v>101</v>
      </c>
      <c r="V116" s="1709"/>
      <c r="W116" s="1006" t="s">
        <v>106</v>
      </c>
    </row>
  </sheetData>
  <sheetProtection algorithmName="SHA-512" hashValue="kNCazKJcnTaUqQoPjrCBDDfwyY7ljdMW+C+nr6uewZXZeaN0W369PwKCYFyEaDZdsyWNWpw+FzEYIWlrp0wsSw==" saltValue="mF492II1eaXdWX/l1IK6IQ==" spinCount="100000" sheet="1" objects="1" scenarios="1"/>
  <mergeCells count="45">
    <mergeCell ref="B90:F90"/>
    <mergeCell ref="J22:M22"/>
    <mergeCell ref="J23:M23"/>
    <mergeCell ref="J24:M24"/>
    <mergeCell ref="J25:M25"/>
    <mergeCell ref="C18:D18"/>
    <mergeCell ref="U115:V115"/>
    <mergeCell ref="G18:H20"/>
    <mergeCell ref="C19:D19"/>
    <mergeCell ref="B2:M2"/>
    <mergeCell ref="B5:M14"/>
    <mergeCell ref="K17:L17"/>
    <mergeCell ref="P18:Q18"/>
    <mergeCell ref="J21:M21"/>
    <mergeCell ref="B91:F91"/>
    <mergeCell ref="H92:N92"/>
    <mergeCell ref="G25:H25"/>
    <mergeCell ref="B22:C22"/>
    <mergeCell ref="B23:C23"/>
    <mergeCell ref="B24:C24"/>
    <mergeCell ref="B25:C25"/>
    <mergeCell ref="U116:V116"/>
    <mergeCell ref="C20:D20"/>
    <mergeCell ref="V5:V12"/>
    <mergeCell ref="W5:AF12"/>
    <mergeCell ref="V13:V22"/>
    <mergeCell ref="W13:AF22"/>
    <mergeCell ref="R112:W112"/>
    <mergeCell ref="P15:Q15"/>
    <mergeCell ref="C16:D16"/>
    <mergeCell ref="U113:W113"/>
    <mergeCell ref="G22:H22"/>
    <mergeCell ref="P16:Q16"/>
    <mergeCell ref="C17:D17"/>
    <mergeCell ref="U114:V114"/>
    <mergeCell ref="P17:Q17"/>
    <mergeCell ref="M18:M20"/>
    <mergeCell ref="AI25:AK25"/>
    <mergeCell ref="G23:H23"/>
    <mergeCell ref="G24:H24"/>
    <mergeCell ref="V24:V32"/>
    <mergeCell ref="W24:AF32"/>
    <mergeCell ref="AI26:AI27"/>
    <mergeCell ref="AJ26:AJ27"/>
    <mergeCell ref="AK26:AK27"/>
  </mergeCells>
  <conditionalFormatting sqref="G18:H20">
    <cfRule type="containsText" dxfId="955" priority="10" operator="containsText" text="Two Way Slab">
      <formula>NOT(ISERROR(SEARCH("Two Way Slab",G18)))</formula>
    </cfRule>
    <cfRule type="containsText" dxfId="954" priority="11" operator="containsText" text="One Way Slab">
      <formula>NOT(ISERROR(SEARCH("One Way Slab",G18)))</formula>
    </cfRule>
  </conditionalFormatting>
  <conditionalFormatting sqref="R15:T18">
    <cfRule type="cellIs" dxfId="953" priority="1" operator="equal">
      <formula>"Error"</formula>
    </cfRule>
  </conditionalFormatting>
  <dataValidations count="5">
    <dataValidation type="list" allowBlank="1" showInputMessage="1" sqref="I24:I25" xr:uid="{6A340B7D-ED4F-40A4-BA0F-7DC38D1FDDB7}">
      <formula1>$AA$40:$AA$47</formula1>
    </dataValidation>
    <dataValidation type="list" allowBlank="1" showInputMessage="1" showErrorMessage="1" sqref="E28" xr:uid="{8245A3BD-A7F8-4301-B71D-D12F2DA80E24}">
      <formula1>$AE$39:$AE$41</formula1>
    </dataValidation>
    <dataValidation type="list" allowBlank="1" showInputMessage="1" showErrorMessage="1" sqref="I22:I23" xr:uid="{5F364C0E-A024-4D00-8688-6CDA501B57C5}">
      <formula1>$AA$40:$AA$47</formula1>
    </dataValidation>
    <dataValidation type="list" allowBlank="1" showInputMessage="1" showErrorMessage="1" sqref="J22:J25" xr:uid="{F8584762-BAF2-4962-9AD6-2B340EC48AFB}">
      <formula1>$AB$49:$AB$85</formula1>
    </dataValidation>
    <dataValidation type="list" allowBlank="1" showInputMessage="1" showErrorMessage="1" sqref="C20" xr:uid="{7D7557F9-6C12-47AB-BE80-3D51D3F72BA4}">
      <formula1>$B$17:$B$19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4FFB-D0B5-43E5-A217-655141F7A6B4}">
  <sheetPr codeName="Sheet7">
    <tabColor rgb="FF92D050"/>
  </sheetPr>
  <dimension ref="B1:AD144"/>
  <sheetViews>
    <sheetView showGridLines="0" zoomScale="55" zoomScaleNormal="55" workbookViewId="0">
      <selection activeCell="Y75" sqref="Y75"/>
    </sheetView>
  </sheetViews>
  <sheetFormatPr defaultRowHeight="25.5" customHeight="1"/>
  <cols>
    <col min="5" max="5" width="9.5546875" bestFit="1" customWidth="1"/>
    <col min="13" max="13" width="9.88671875" customWidth="1"/>
  </cols>
  <sheetData>
    <row r="1" spans="2:18" ht="25.5" customHeight="1" thickBot="1"/>
    <row r="2" spans="2:18" ht="61.5" customHeight="1">
      <c r="B2" s="1457" t="s">
        <v>222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</row>
    <row r="3" spans="2:18" ht="25.5" customHeight="1" thickBot="1"/>
    <row r="4" spans="2:18" ht="25.5" customHeight="1">
      <c r="B4" s="1591" t="s">
        <v>209</v>
      </c>
      <c r="C4" s="1592"/>
      <c r="D4" s="1592"/>
      <c r="E4" s="1593"/>
      <c r="K4" s="1585" t="s">
        <v>217</v>
      </c>
      <c r="L4" s="1586"/>
      <c r="M4" s="1586"/>
      <c r="N4" s="1587"/>
    </row>
    <row r="5" spans="2:18" ht="25.5" customHeight="1" thickBot="1">
      <c r="B5" s="1594"/>
      <c r="C5" s="1595"/>
      <c r="D5" s="1595"/>
      <c r="E5" s="1596"/>
      <c r="K5" s="1588"/>
      <c r="L5" s="1589"/>
      <c r="M5" s="1589"/>
      <c r="N5" s="1590"/>
    </row>
    <row r="8" spans="2:18" ht="25.5" customHeight="1" thickBot="1"/>
    <row r="9" spans="2:18" ht="25.5" customHeight="1">
      <c r="B9" s="1763" t="s">
        <v>100</v>
      </c>
      <c r="C9" s="1764"/>
      <c r="D9" s="1764"/>
      <c r="E9" s="1764"/>
      <c r="F9" s="1764"/>
      <c r="G9" s="1764"/>
      <c r="H9" s="1764"/>
      <c r="I9" s="1764"/>
      <c r="J9" s="1764"/>
      <c r="K9" s="1764"/>
      <c r="L9" s="1764"/>
      <c r="M9" s="1764"/>
      <c r="N9" s="1764"/>
      <c r="O9" s="1765"/>
    </row>
    <row r="10" spans="2:18" ht="25.5" customHeight="1" thickBot="1">
      <c r="B10" s="1766"/>
      <c r="C10" s="1767"/>
      <c r="D10" s="1767"/>
      <c r="E10" s="1767"/>
      <c r="F10" s="1767"/>
      <c r="G10" s="1767"/>
      <c r="H10" s="1767"/>
      <c r="I10" s="1767"/>
      <c r="J10" s="1767"/>
      <c r="K10" s="1767"/>
      <c r="L10" s="1767"/>
      <c r="M10" s="1767"/>
      <c r="N10" s="1767"/>
      <c r="O10" s="1768"/>
    </row>
    <row r="14" spans="2:18" ht="25.5" customHeight="1">
      <c r="B14" s="110" t="s">
        <v>210</v>
      </c>
      <c r="C14" s="150">
        <f>'ONE WAY SLAB (WSD)'!E46</f>
        <v>490</v>
      </c>
      <c r="D14" s="77" t="s">
        <v>68</v>
      </c>
      <c r="E14" s="110" t="s">
        <v>211</v>
      </c>
      <c r="F14" s="150">
        <f>'ONE WAY SLAB (WSD)'!E22</f>
        <v>3.25</v>
      </c>
      <c r="G14" t="s">
        <v>21</v>
      </c>
      <c r="H14" t="s">
        <v>220</v>
      </c>
      <c r="I14" s="151">
        <f>(C14*F14)/2</f>
        <v>796.25</v>
      </c>
      <c r="L14" s="110" t="s">
        <v>210</v>
      </c>
      <c r="M14" s="150">
        <f>'ONE WAY SLAB (USD)'!E43</f>
        <v>746</v>
      </c>
      <c r="N14" s="77" t="s">
        <v>68</v>
      </c>
      <c r="O14" s="110" t="s">
        <v>211</v>
      </c>
      <c r="P14" s="150">
        <f>'ONE WAY SLAB (USD)'!E23</f>
        <v>3.25</v>
      </c>
      <c r="Q14" t="s">
        <v>220</v>
      </c>
      <c r="R14" s="151">
        <f>(M14*P14)/2</f>
        <v>1212.25</v>
      </c>
    </row>
    <row r="15" spans="2:18" ht="25.5" customHeight="1" thickBot="1">
      <c r="H15" t="s">
        <v>221</v>
      </c>
      <c r="I15" s="151">
        <f>(3*C14*F14)/8</f>
        <v>597.1875</v>
      </c>
      <c r="Q15" t="s">
        <v>221</v>
      </c>
      <c r="R15" s="151">
        <f>(3*M14*P14)/8</f>
        <v>909.1875</v>
      </c>
    </row>
    <row r="16" spans="2:18" ht="25.5" customHeight="1">
      <c r="B16" s="110" t="s">
        <v>219</v>
      </c>
      <c r="C16" s="119" t="s">
        <v>212</v>
      </c>
      <c r="D16" s="120" t="s">
        <v>213</v>
      </c>
      <c r="E16" s="121" t="s">
        <v>214</v>
      </c>
      <c r="L16" s="110" t="s">
        <v>219</v>
      </c>
      <c r="M16" s="119" t="s">
        <v>212</v>
      </c>
      <c r="N16" s="120" t="s">
        <v>213</v>
      </c>
      <c r="O16" s="121" t="s">
        <v>214</v>
      </c>
    </row>
    <row r="17" spans="2:15" ht="25.5" customHeight="1">
      <c r="B17">
        <v>0</v>
      </c>
      <c r="C17" s="124">
        <f>(B17*$F$14)/4</f>
        <v>0</v>
      </c>
      <c r="D17" s="118">
        <f>$I$14-$C$14*C17</f>
        <v>796.25</v>
      </c>
      <c r="E17" s="123">
        <f>(($C$14*C17)/2)*($F$14-C17)</f>
        <v>0</v>
      </c>
      <c r="L17">
        <v>0</v>
      </c>
      <c r="M17" s="124">
        <f>(L17*$P$14)/4</f>
        <v>0</v>
      </c>
      <c r="N17" s="118">
        <f>$R$14-$M$14*M17</f>
        <v>1212.25</v>
      </c>
      <c r="O17" s="123">
        <f>(($M$14*M17)/2)*($P$14-M17)</f>
        <v>0</v>
      </c>
    </row>
    <row r="18" spans="2:15" ht="25.5" customHeight="1">
      <c r="B18">
        <v>1</v>
      </c>
      <c r="C18" s="124">
        <f>(B18*$F$14)/4</f>
        <v>0.8125</v>
      </c>
      <c r="D18" s="118">
        <f>$I$14-$C$14*C18</f>
        <v>398.125</v>
      </c>
      <c r="E18" s="123">
        <f>(($C$14*C18)/2)*($F$14-C18)</f>
        <v>485.21484375</v>
      </c>
      <c r="L18">
        <v>1</v>
      </c>
      <c r="M18" s="124">
        <f>(L18*$P$14)/4</f>
        <v>0.8125</v>
      </c>
      <c r="N18" s="118">
        <f>$R$14-$M$14*M18</f>
        <v>606.125</v>
      </c>
      <c r="O18" s="123">
        <f>(($M$14*M18)/2)*($P$14-M18)</f>
        <v>738.71484375</v>
      </c>
    </row>
    <row r="19" spans="2:15" ht="25.5" customHeight="1">
      <c r="B19">
        <v>2</v>
      </c>
      <c r="C19" s="124">
        <f>(B19*$F$14)/4</f>
        <v>1.625</v>
      </c>
      <c r="D19" s="118">
        <f>$I$14-$C$14*C19</f>
        <v>0</v>
      </c>
      <c r="E19" s="123">
        <f>(($C$14*C19)/2)*($F$14-C19)</f>
        <v>646.953125</v>
      </c>
      <c r="L19">
        <v>2</v>
      </c>
      <c r="M19" s="124">
        <f>(L19*$P$14)/4</f>
        <v>1.625</v>
      </c>
      <c r="N19" s="118">
        <f>$R$14-$M$14*M19</f>
        <v>0</v>
      </c>
      <c r="O19" s="123">
        <f>(($M$14*M19)/2)*($P$14-M19)</f>
        <v>984.953125</v>
      </c>
    </row>
    <row r="20" spans="2:15" ht="25.5" customHeight="1">
      <c r="B20">
        <v>3</v>
      </c>
      <c r="C20" s="124">
        <f>(B20*$F$14)/4</f>
        <v>2.4375</v>
      </c>
      <c r="D20" s="118">
        <f>$I$14-$C$14*C20</f>
        <v>-398.125</v>
      </c>
      <c r="E20" s="123">
        <f>(($C$14*C20)/2)*($F$14-C20)</f>
        <v>485.21484375</v>
      </c>
      <c r="L20">
        <v>3</v>
      </c>
      <c r="M20" s="124">
        <f>(L20*$P$14)/4</f>
        <v>2.4375</v>
      </c>
      <c r="N20" s="118">
        <f>$R$14-$M$14*M20</f>
        <v>-606.125</v>
      </c>
      <c r="O20" s="123">
        <f>(($M$14*M20)/2)*($P$14-M20)</f>
        <v>738.71484375</v>
      </c>
    </row>
    <row r="21" spans="2:15" ht="25.5" customHeight="1">
      <c r="B21">
        <v>4</v>
      </c>
      <c r="C21" s="124">
        <f>(B21*$F$14)/4</f>
        <v>3.25</v>
      </c>
      <c r="D21" s="118">
        <f>$I$14-$C$14*C21</f>
        <v>-796.25</v>
      </c>
      <c r="E21" s="123">
        <f>(($C$14*C21)/2)*($F$14-C21)</f>
        <v>0</v>
      </c>
      <c r="L21">
        <v>4</v>
      </c>
      <c r="M21" s="124">
        <f>(L21*$P$14)/4</f>
        <v>3.25</v>
      </c>
      <c r="N21" s="118">
        <f>$R$14-$M$14*M21</f>
        <v>-1212.25</v>
      </c>
      <c r="O21" s="123">
        <f>(($M$14*M21)/2)*($P$14-M21)</f>
        <v>0</v>
      </c>
    </row>
    <row r="23" spans="2:15" ht="25.5" customHeight="1" thickBot="1"/>
    <row r="24" spans="2:15" ht="25.5" customHeight="1" thickBot="1">
      <c r="H24" s="1597" t="s">
        <v>215</v>
      </c>
      <c r="I24" s="1598"/>
      <c r="J24" s="1598"/>
      <c r="K24" s="1599"/>
    </row>
    <row r="25" spans="2:15" ht="25.5" customHeight="1" thickBot="1">
      <c r="H25" s="1600"/>
      <c r="I25" s="1601"/>
      <c r="J25" s="1601"/>
      <c r="K25" s="1602"/>
      <c r="N25" s="1733" t="s">
        <v>284</v>
      </c>
      <c r="O25" s="1734"/>
    </row>
    <row r="26" spans="2:15" ht="25.5" customHeight="1" thickBot="1">
      <c r="C26" s="1745" t="s">
        <v>216</v>
      </c>
      <c r="D26" s="1746"/>
      <c r="N26" s="1735"/>
      <c r="O26" s="1736"/>
    </row>
    <row r="27" spans="2:15" ht="25.5" customHeight="1" thickBot="1">
      <c r="C27" s="1747"/>
      <c r="D27" s="1748"/>
    </row>
    <row r="38" spans="3:15" ht="25.5" customHeight="1" thickBot="1"/>
    <row r="39" spans="3:15" ht="25.5" customHeight="1">
      <c r="H39" s="1579" t="s">
        <v>218</v>
      </c>
      <c r="I39" s="1580"/>
      <c r="J39" s="1580"/>
      <c r="K39" s="1581"/>
    </row>
    <row r="40" spans="3:15" ht="25.5" customHeight="1" thickBot="1">
      <c r="H40" s="1582"/>
      <c r="I40" s="1583"/>
      <c r="J40" s="1583"/>
      <c r="K40" s="1584"/>
    </row>
    <row r="41" spans="3:15" ht="25.5" customHeight="1" thickBot="1">
      <c r="C41" s="1745" t="s">
        <v>216</v>
      </c>
      <c r="D41" s="1746"/>
    </row>
    <row r="42" spans="3:15" ht="25.5" customHeight="1" thickBot="1">
      <c r="C42" s="1747"/>
      <c r="D42" s="1748"/>
      <c r="N42" s="1755" t="s">
        <v>284</v>
      </c>
      <c r="O42" s="1755"/>
    </row>
    <row r="43" spans="3:15" ht="25.5" customHeight="1">
      <c r="N43" s="1744"/>
      <c r="O43" s="1744"/>
    </row>
    <row r="59" spans="3:20" ht="25.5" customHeight="1" thickBot="1"/>
    <row r="60" spans="3:20" ht="25.5" customHeight="1">
      <c r="C60" s="1769" t="s">
        <v>103</v>
      </c>
      <c r="D60" s="1770"/>
      <c r="E60" s="1770"/>
      <c r="F60" s="1770"/>
      <c r="G60" s="1770"/>
      <c r="H60" s="1770"/>
      <c r="I60" s="1770"/>
      <c r="J60" s="1770"/>
      <c r="K60" s="1770"/>
      <c r="L60" s="1770"/>
      <c r="M60" s="1770"/>
      <c r="N60" s="1770"/>
      <c r="O60" s="1770"/>
      <c r="P60" s="1770"/>
      <c r="Q60" s="1770"/>
      <c r="R60" s="1770"/>
      <c r="S60" s="1770"/>
      <c r="T60" s="1771"/>
    </row>
    <row r="61" spans="3:20" ht="25.5" customHeight="1" thickBot="1">
      <c r="C61" s="1772"/>
      <c r="D61" s="1773"/>
      <c r="E61" s="1773"/>
      <c r="F61" s="1773"/>
      <c r="G61" s="1773"/>
      <c r="H61" s="1773"/>
      <c r="I61" s="1773"/>
      <c r="J61" s="1773"/>
      <c r="K61" s="1773"/>
      <c r="L61" s="1773"/>
      <c r="M61" s="1773"/>
      <c r="N61" s="1773"/>
      <c r="O61" s="1773"/>
      <c r="P61" s="1773"/>
      <c r="Q61" s="1773"/>
      <c r="R61" s="1773"/>
      <c r="S61" s="1773"/>
      <c r="T61" s="1774"/>
    </row>
    <row r="64" spans="3:20" ht="25.5" customHeight="1" thickBot="1"/>
    <row r="65" spans="3:16" ht="25.5" customHeight="1">
      <c r="H65" s="1775" t="s">
        <v>215</v>
      </c>
      <c r="I65" s="1776"/>
      <c r="J65" s="1776"/>
      <c r="K65" s="1777"/>
    </row>
    <row r="66" spans="3:16" ht="25.5" customHeight="1" thickBot="1">
      <c r="H66" s="1778"/>
      <c r="I66" s="1779"/>
      <c r="J66" s="1779"/>
      <c r="K66" s="1780"/>
    </row>
    <row r="67" spans="3:16" ht="25.5" customHeight="1">
      <c r="C67" s="1745" t="s">
        <v>216</v>
      </c>
      <c r="D67" s="1746"/>
      <c r="N67" s="1733" t="s">
        <v>284</v>
      </c>
      <c r="O67" s="1734"/>
    </row>
    <row r="68" spans="3:16" ht="25.5" customHeight="1" thickBot="1">
      <c r="C68" s="1747"/>
      <c r="D68" s="1748"/>
      <c r="N68" s="1735"/>
      <c r="O68" s="1736"/>
    </row>
    <row r="69" spans="3:16" ht="25.5" customHeight="1" thickBot="1"/>
    <row r="70" spans="3:16" ht="25.5" customHeight="1">
      <c r="C70" s="110"/>
      <c r="D70" s="119" t="s">
        <v>212</v>
      </c>
      <c r="E70" s="120" t="s">
        <v>213</v>
      </c>
      <c r="F70" s="121" t="s">
        <v>214</v>
      </c>
      <c r="M70" s="110"/>
      <c r="N70" s="119" t="s">
        <v>212</v>
      </c>
      <c r="O70" s="120" t="s">
        <v>213</v>
      </c>
      <c r="P70" s="121" t="s">
        <v>214</v>
      </c>
    </row>
    <row r="71" spans="3:16" ht="25.5" customHeight="1">
      <c r="D71" s="124">
        <f>(C71*$F$14)/4</f>
        <v>0</v>
      </c>
      <c r="E71" s="118">
        <f t="shared" ref="E71:E78" si="0">$I$15-$C$14*D71</f>
        <v>597.1875</v>
      </c>
      <c r="F71" s="123">
        <f>-(($C$14*F14^2)/24)</f>
        <v>-215.65104166666666</v>
      </c>
      <c r="N71" s="124">
        <f>(M71*$F$14)/4</f>
        <v>0</v>
      </c>
      <c r="O71" s="118">
        <f t="shared" ref="O71:O78" si="1">$R$15-$M$14*N71</f>
        <v>909.1875</v>
      </c>
      <c r="P71" s="123">
        <f>-(($M$14*P14^2)/24)</f>
        <v>-328.31770833333331</v>
      </c>
    </row>
    <row r="72" spans="3:16" ht="25.5" customHeight="1">
      <c r="D72" s="124">
        <f>F14/8</f>
        <v>0.40625</v>
      </c>
      <c r="E72" s="118">
        <f t="shared" si="0"/>
        <v>398.125</v>
      </c>
      <c r="F72" s="185">
        <f t="shared" ref="F72:F77" si="2">-(($C$14*D72^2)/2-($I$15*D72))</f>
        <v>202.1728515625</v>
      </c>
      <c r="N72" s="124">
        <f>P14/8</f>
        <v>0.40625</v>
      </c>
      <c r="O72" s="118">
        <f t="shared" si="1"/>
        <v>606.125</v>
      </c>
      <c r="P72" s="185">
        <f t="shared" ref="P72:P77" si="3">-(($M$14*N72^2)/2-($R$15*N72))</f>
        <v>307.7978515625</v>
      </c>
    </row>
    <row r="73" spans="3:16" ht="25.5" customHeight="1">
      <c r="D73" s="124">
        <f>F14/4</f>
        <v>0.8125</v>
      </c>
      <c r="E73" s="118">
        <f t="shared" si="0"/>
        <v>199.0625</v>
      </c>
      <c r="F73" s="185">
        <f t="shared" si="2"/>
        <v>323.4765625</v>
      </c>
      <c r="N73" s="124">
        <f>P14/4</f>
        <v>0.8125</v>
      </c>
      <c r="O73" s="118">
        <f t="shared" si="1"/>
        <v>303.0625</v>
      </c>
      <c r="P73" s="185">
        <f t="shared" si="3"/>
        <v>492.4765625</v>
      </c>
    </row>
    <row r="74" spans="3:16" ht="25.5" customHeight="1">
      <c r="D74" s="124">
        <f>3/8*F14</f>
        <v>1.21875</v>
      </c>
      <c r="E74" s="118">
        <f t="shared" si="0"/>
        <v>0</v>
      </c>
      <c r="F74" s="185">
        <f t="shared" si="2"/>
        <v>363.9111328125</v>
      </c>
      <c r="N74" s="124">
        <f>3/8*P14</f>
        <v>1.21875</v>
      </c>
      <c r="O74" s="118">
        <f t="shared" si="1"/>
        <v>0</v>
      </c>
      <c r="P74" s="185">
        <f t="shared" si="3"/>
        <v>554.0361328125</v>
      </c>
    </row>
    <row r="75" spans="3:16" ht="25.5" customHeight="1">
      <c r="D75" s="124">
        <f>F14/2</f>
        <v>1.625</v>
      </c>
      <c r="E75" s="118">
        <f t="shared" si="0"/>
        <v>-199.0625</v>
      </c>
      <c r="F75" s="185">
        <f t="shared" si="2"/>
        <v>323.4765625</v>
      </c>
      <c r="N75" s="124">
        <f>P14/2</f>
        <v>1.625</v>
      </c>
      <c r="O75" s="118">
        <f t="shared" si="1"/>
        <v>-303.0625</v>
      </c>
      <c r="P75" s="185">
        <f t="shared" si="3"/>
        <v>492.4765625</v>
      </c>
    </row>
    <row r="76" spans="3:16" ht="25.5" customHeight="1">
      <c r="D76" s="124">
        <f>6/8*F14</f>
        <v>2.4375</v>
      </c>
      <c r="E76" s="118">
        <f t="shared" si="0"/>
        <v>-597.1875</v>
      </c>
      <c r="F76" s="185">
        <f t="shared" si="2"/>
        <v>0</v>
      </c>
      <c r="N76" s="124">
        <f>6/8*P14</f>
        <v>2.4375</v>
      </c>
      <c r="O76" s="118">
        <f t="shared" si="1"/>
        <v>-909.1875</v>
      </c>
      <c r="P76" s="185">
        <f t="shared" si="3"/>
        <v>0</v>
      </c>
    </row>
    <row r="77" spans="3:16" ht="25.5" customHeight="1">
      <c r="D77" s="124">
        <f>(F14*7)/8</f>
        <v>2.84375</v>
      </c>
      <c r="E77" s="118">
        <f t="shared" si="0"/>
        <v>-796.25</v>
      </c>
      <c r="F77" s="185">
        <f t="shared" si="2"/>
        <v>-283.0419921875</v>
      </c>
      <c r="N77" s="124">
        <f>(P14*7)/8</f>
        <v>2.84375</v>
      </c>
      <c r="O77" s="118">
        <f t="shared" si="1"/>
        <v>-1212.25</v>
      </c>
      <c r="P77" s="185">
        <f t="shared" si="3"/>
        <v>-430.9169921875</v>
      </c>
    </row>
    <row r="78" spans="3:16" ht="25.5" customHeight="1" thickBot="1">
      <c r="D78" s="125">
        <f>F14</f>
        <v>3.25</v>
      </c>
      <c r="E78" s="126">
        <f t="shared" si="0"/>
        <v>-995.3125</v>
      </c>
      <c r="F78" s="127">
        <f>-(($C$14*D78^2)/9)</f>
        <v>-575.06944444444446</v>
      </c>
      <c r="N78" s="125">
        <f>P14</f>
        <v>3.25</v>
      </c>
      <c r="O78" s="118">
        <f t="shared" si="1"/>
        <v>-1515.3125</v>
      </c>
      <c r="P78" s="123">
        <f>-(($M$14*N78^2)/9)</f>
        <v>-875.51388888888891</v>
      </c>
    </row>
    <row r="79" spans="3:16" ht="25.5" customHeight="1" thickBot="1">
      <c r="D79" s="125">
        <f>F14</f>
        <v>3.25</v>
      </c>
      <c r="E79" s="126">
        <f>-($I$15-$C$14*D79)</f>
        <v>995.3125</v>
      </c>
      <c r="F79" s="127">
        <f>-(($C$14*D79^2)/9)</f>
        <v>-575.06944444444446</v>
      </c>
      <c r="N79" s="125">
        <f>P14</f>
        <v>3.25</v>
      </c>
      <c r="O79" s="118">
        <f>-($R$15-$M$14*N79)</f>
        <v>1515.3125</v>
      </c>
      <c r="P79" s="123">
        <f>-(($M$14*N79^2)/9)</f>
        <v>-875.51388888888891</v>
      </c>
    </row>
    <row r="93" spans="2:30" ht="25.5" customHeight="1" thickBot="1"/>
    <row r="94" spans="2:30" ht="25.5" customHeight="1">
      <c r="H94" s="1757" t="s">
        <v>218</v>
      </c>
      <c r="I94" s="1758"/>
      <c r="J94" s="1758"/>
      <c r="K94" s="1758"/>
      <c r="L94" s="1759"/>
      <c r="AD94" t="s">
        <v>242</v>
      </c>
    </row>
    <row r="95" spans="2:30" ht="25.5" customHeight="1" thickBot="1">
      <c r="H95" s="1760"/>
      <c r="I95" s="1761"/>
      <c r="J95" s="1761"/>
      <c r="K95" s="1761"/>
      <c r="L95" s="1762"/>
    </row>
    <row r="96" spans="2:30" ht="25.5" customHeight="1" thickBot="1">
      <c r="B96" s="1749" t="s">
        <v>216</v>
      </c>
      <c r="C96" s="1750"/>
      <c r="D96" s="1751"/>
    </row>
    <row r="97" spans="2:16" ht="25.5" customHeight="1" thickBot="1">
      <c r="B97" s="1752"/>
      <c r="C97" s="1753"/>
      <c r="D97" s="1754"/>
      <c r="N97" s="1733" t="s">
        <v>284</v>
      </c>
      <c r="O97" s="1755"/>
      <c r="P97" s="1734"/>
    </row>
    <row r="98" spans="2:16" ht="25.5" customHeight="1" thickBot="1">
      <c r="N98" s="1735"/>
      <c r="O98" s="1756"/>
      <c r="P98" s="1736"/>
    </row>
    <row r="113" spans="3:23" ht="25.5" customHeight="1" thickBot="1"/>
    <row r="114" spans="3:23" ht="25.5" customHeight="1">
      <c r="C114" s="1769" t="s">
        <v>225</v>
      </c>
      <c r="D114" s="1770"/>
      <c r="E114" s="1770"/>
      <c r="F114" s="1770"/>
      <c r="G114" s="1770"/>
      <c r="H114" s="1770"/>
      <c r="I114" s="1770"/>
      <c r="J114" s="1770"/>
      <c r="K114" s="1770"/>
      <c r="L114" s="1770"/>
      <c r="M114" s="1770"/>
      <c r="N114" s="1770"/>
      <c r="O114" s="1770"/>
      <c r="P114" s="1770"/>
      <c r="Q114" s="1770"/>
      <c r="R114" s="1770"/>
      <c r="S114" s="1770"/>
      <c r="T114" s="1770"/>
      <c r="U114" s="1770"/>
      <c r="V114" s="1770"/>
      <c r="W114" s="1771"/>
    </row>
    <row r="115" spans="3:23" ht="25.5" customHeight="1" thickBot="1">
      <c r="C115" s="1772"/>
      <c r="D115" s="1773"/>
      <c r="E115" s="1773"/>
      <c r="F115" s="1773"/>
      <c r="G115" s="1773"/>
      <c r="H115" s="1773"/>
      <c r="I115" s="1773"/>
      <c r="J115" s="1773"/>
      <c r="K115" s="1773"/>
      <c r="L115" s="1773"/>
      <c r="M115" s="1773"/>
      <c r="N115" s="1773"/>
      <c r="O115" s="1773"/>
      <c r="P115" s="1773"/>
      <c r="Q115" s="1773"/>
      <c r="R115" s="1773"/>
      <c r="S115" s="1773"/>
      <c r="T115" s="1773"/>
      <c r="U115" s="1773"/>
      <c r="V115" s="1773"/>
      <c r="W115" s="1774"/>
    </row>
    <row r="116" spans="3:23" ht="25.5" customHeight="1" thickBot="1"/>
    <row r="117" spans="3:23" ht="25.5" customHeight="1">
      <c r="H117" s="1597" t="s">
        <v>215</v>
      </c>
      <c r="I117" s="1598"/>
      <c r="J117" s="1598"/>
      <c r="K117" s="1598"/>
      <c r="L117" s="1599"/>
    </row>
    <row r="118" spans="3:23" ht="25.5" customHeight="1" thickBot="1">
      <c r="H118" s="1600"/>
      <c r="I118" s="1601"/>
      <c r="J118" s="1601"/>
      <c r="K118" s="1601"/>
      <c r="L118" s="1602"/>
    </row>
    <row r="119" spans="3:23" ht="25.5" customHeight="1" thickBot="1"/>
    <row r="120" spans="3:23" ht="25.5" customHeight="1">
      <c r="C120" s="1737" t="s">
        <v>216</v>
      </c>
      <c r="D120" s="1738"/>
      <c r="E120" s="1739"/>
      <c r="N120" s="1733" t="s">
        <v>284</v>
      </c>
      <c r="O120" s="1734"/>
    </row>
    <row r="121" spans="3:23" ht="25.5" customHeight="1" thickBot="1">
      <c r="C121" s="1740"/>
      <c r="D121" s="1741"/>
      <c r="E121" s="1742"/>
      <c r="N121" s="1735"/>
      <c r="O121" s="1736"/>
    </row>
    <row r="122" spans="3:23" ht="25.5" customHeight="1" thickBot="1"/>
    <row r="123" spans="3:23" ht="25.5" customHeight="1">
      <c r="C123" s="110" t="s">
        <v>219</v>
      </c>
      <c r="D123" s="119" t="s">
        <v>212</v>
      </c>
      <c r="E123" s="120" t="s">
        <v>213</v>
      </c>
      <c r="F123" s="121" t="s">
        <v>214</v>
      </c>
      <c r="M123" s="110" t="s">
        <v>219</v>
      </c>
      <c r="N123" s="119" t="s">
        <v>212</v>
      </c>
      <c r="O123" s="120" t="s">
        <v>213</v>
      </c>
      <c r="P123" s="121" t="s">
        <v>214</v>
      </c>
    </row>
    <row r="124" spans="3:23" ht="25.5" customHeight="1">
      <c r="C124">
        <v>0</v>
      </c>
      <c r="D124" s="124">
        <f>(C124*$F$14)/4</f>
        <v>0</v>
      </c>
      <c r="E124" s="118">
        <f>1.15*($I$14-$C$14*D124)</f>
        <v>915.68749999999989</v>
      </c>
      <c r="F124" s="123">
        <f>-(C14*F14^2)/11</f>
        <v>-470.51136363636363</v>
      </c>
      <c r="M124">
        <v>0</v>
      </c>
      <c r="N124" s="124">
        <f>(M124*$F$14)/4</f>
        <v>0</v>
      </c>
      <c r="O124" s="118">
        <f>1.15*($R$14-$M$14*N124)</f>
        <v>1394.0874999999999</v>
      </c>
      <c r="P124" s="123">
        <f>-(M14*P14^2)/11</f>
        <v>-716.3295454545455</v>
      </c>
    </row>
    <row r="125" spans="3:23" ht="25.5" customHeight="1">
      <c r="C125">
        <v>1</v>
      </c>
      <c r="D125" s="124">
        <f>(C125*$F$14)/4</f>
        <v>0.8125</v>
      </c>
      <c r="E125" s="118">
        <f>1.15*($I$14-$C$14*D125)</f>
        <v>457.84374999999994</v>
      </c>
      <c r="F125" s="123">
        <f>(($C$14*D125)/8)*($F$14-D125)</f>
        <v>121.3037109375</v>
      </c>
      <c r="M125">
        <v>1</v>
      </c>
      <c r="N125" s="124">
        <f>(M125*$F$14)/4</f>
        <v>0.8125</v>
      </c>
      <c r="O125" s="118">
        <f>1.15*($R$14-$M$14*N125)</f>
        <v>697.04374999999993</v>
      </c>
      <c r="P125" s="123">
        <f>(($M$14*N125)/8)*($P$14-N125)</f>
        <v>184.6787109375</v>
      </c>
    </row>
    <row r="126" spans="3:23" ht="25.5" customHeight="1">
      <c r="C126">
        <v>2</v>
      </c>
      <c r="D126" s="124">
        <f>(C126*$F$14)/4</f>
        <v>1.625</v>
      </c>
      <c r="E126" s="118">
        <f>1.15*($I$14-$C$14*D126)</f>
        <v>0</v>
      </c>
      <c r="F126" s="123">
        <f>(C14*F14^2)/16</f>
        <v>323.4765625</v>
      </c>
      <c r="M126">
        <v>2</v>
      </c>
      <c r="N126" s="124">
        <f>(M126*$F$14)/4</f>
        <v>1.625</v>
      </c>
      <c r="O126" s="118">
        <f>1.15*($R$14-$M$14*N126)</f>
        <v>0</v>
      </c>
      <c r="P126" s="123">
        <f>(M14*P14^2)/16</f>
        <v>492.4765625</v>
      </c>
    </row>
    <row r="127" spans="3:23" ht="25.5" customHeight="1">
      <c r="C127">
        <v>3</v>
      </c>
      <c r="D127" s="124">
        <f>(C127*$F$14)/4</f>
        <v>2.4375</v>
      </c>
      <c r="E127" s="118">
        <f>1.15*($I$14-$C$14*D127)</f>
        <v>-457.84374999999994</v>
      </c>
      <c r="F127" s="123">
        <f>(($C$14*D127)/8)*($F$14-D127)</f>
        <v>121.3037109375</v>
      </c>
      <c r="M127">
        <v>3</v>
      </c>
      <c r="N127" s="124">
        <f>(M127*$F$14)/4</f>
        <v>2.4375</v>
      </c>
      <c r="O127" s="118">
        <f>1.15*($R$14-$M$14*N127)</f>
        <v>-697.04374999999993</v>
      </c>
      <c r="P127" s="123">
        <f>(($M$14*N127)/8)*($P$14-N127)</f>
        <v>184.6787109375</v>
      </c>
    </row>
    <row r="128" spans="3:23" ht="25.5" customHeight="1">
      <c r="C128">
        <v>4</v>
      </c>
      <c r="D128" s="124">
        <f>(C128*$F$14)/4</f>
        <v>3.25</v>
      </c>
      <c r="E128" s="118">
        <f>1.15*($I$14-$C$14*D128)</f>
        <v>-915.68749999999989</v>
      </c>
      <c r="F128" s="123">
        <f>-(C14*F14^2)/11</f>
        <v>-470.51136363636363</v>
      </c>
      <c r="M128">
        <v>4</v>
      </c>
      <c r="N128" s="124">
        <f>(M128*$F$14)/4</f>
        <v>3.25</v>
      </c>
      <c r="O128" s="118">
        <f>1.15*($R$14-$M$14*N128)</f>
        <v>-1394.0874999999999</v>
      </c>
      <c r="P128" s="123">
        <f>-(M14*P14^2)/11</f>
        <v>-716.3295454545455</v>
      </c>
    </row>
    <row r="140" spans="5:18" ht="25.5" customHeight="1" thickBot="1"/>
    <row r="141" spans="5:18" ht="25.5" customHeight="1">
      <c r="I141" s="1579" t="s">
        <v>218</v>
      </c>
      <c r="J141" s="1580"/>
      <c r="K141" s="1580"/>
      <c r="L141" s="1580"/>
      <c r="M141" s="1581"/>
    </row>
    <row r="142" spans="5:18" ht="25.5" customHeight="1" thickBot="1">
      <c r="I142" s="1582"/>
      <c r="J142" s="1583"/>
      <c r="K142" s="1583"/>
      <c r="L142" s="1583"/>
      <c r="M142" s="1584"/>
    </row>
    <row r="143" spans="5:18" ht="25.5" customHeight="1">
      <c r="E143" s="1745" t="s">
        <v>216</v>
      </c>
      <c r="F143" s="1746"/>
      <c r="P143" s="1743" t="s">
        <v>284</v>
      </c>
      <c r="Q143" s="1744"/>
      <c r="R143" s="1744"/>
    </row>
    <row r="144" spans="5:18" ht="25.5" customHeight="1" thickBot="1">
      <c r="E144" s="1747"/>
      <c r="F144" s="1748"/>
      <c r="P144" s="1743"/>
      <c r="Q144" s="1744"/>
      <c r="R144" s="1744"/>
    </row>
  </sheetData>
  <sheetProtection algorithmName="SHA-512" hashValue="zPyB7r1DYB28SMvyTunttDsGPrMOq4DxVy2K5KC/85esAysLzkdPBKDlob0cEYfJY6e0X97TBwYdEeU0lxtuwQ==" saltValue="vsffpY9Z9GadEWYdv92qLg==" spinCount="100000" sheet="1" objects="1" scenarios="1"/>
  <mergeCells count="24">
    <mergeCell ref="B2:M2"/>
    <mergeCell ref="B4:E5"/>
    <mergeCell ref="K4:N5"/>
    <mergeCell ref="B9:O10"/>
    <mergeCell ref="C114:W115"/>
    <mergeCell ref="N42:O43"/>
    <mergeCell ref="N25:O26"/>
    <mergeCell ref="C26:D27"/>
    <mergeCell ref="C41:D42"/>
    <mergeCell ref="H65:K66"/>
    <mergeCell ref="C60:T61"/>
    <mergeCell ref="H24:K25"/>
    <mergeCell ref="H39:K40"/>
    <mergeCell ref="N120:O121"/>
    <mergeCell ref="C120:E121"/>
    <mergeCell ref="P143:R144"/>
    <mergeCell ref="N67:O68"/>
    <mergeCell ref="E143:F144"/>
    <mergeCell ref="I141:M142"/>
    <mergeCell ref="H117:L118"/>
    <mergeCell ref="B96:D97"/>
    <mergeCell ref="N97:P98"/>
    <mergeCell ref="C67:D68"/>
    <mergeCell ref="H94:L9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5874D-AF0F-49A9-94C0-5470E3796163}">
  <sheetPr codeName="Sheet8">
    <tabColor rgb="FF92D050"/>
  </sheetPr>
  <dimension ref="A1:BO599"/>
  <sheetViews>
    <sheetView showGridLines="0" topLeftCell="A16" zoomScale="56" zoomScaleNormal="56" workbookViewId="0">
      <selection activeCell="E65" sqref="E65"/>
    </sheetView>
  </sheetViews>
  <sheetFormatPr defaultColWidth="10.6640625" defaultRowHeight="15"/>
  <cols>
    <col min="2" max="2" width="17" customWidth="1"/>
    <col min="3" max="3" width="29.88671875" customWidth="1"/>
    <col min="4" max="4" width="13.109375" customWidth="1"/>
    <col min="5" max="5" width="16.6640625" customWidth="1"/>
    <col min="6" max="6" width="10.44140625" customWidth="1"/>
    <col min="7" max="7" width="14.5546875" customWidth="1"/>
    <col min="8" max="8" width="19.77734375" customWidth="1"/>
    <col min="9" max="9" width="19.6640625" customWidth="1"/>
    <col min="10" max="10" width="10.33203125" customWidth="1"/>
    <col min="11" max="11" width="17.88671875" customWidth="1"/>
    <col min="12" max="12" width="23.77734375" customWidth="1"/>
    <col min="13" max="13" width="17.109375" bestFit="1" customWidth="1"/>
    <col min="14" max="14" width="3.109375" hidden="1" customWidth="1"/>
    <col min="15" max="15" width="54.44140625" customWidth="1"/>
    <col min="16" max="16" width="17.88671875" hidden="1" customWidth="1"/>
    <col min="17" max="17" width="13.77734375" hidden="1" customWidth="1"/>
    <col min="18" max="18" width="14.77734375" hidden="1" customWidth="1"/>
    <col min="19" max="19" width="16" hidden="1" customWidth="1"/>
    <col min="20" max="20" width="16.44140625" hidden="1" customWidth="1"/>
    <col min="21" max="21" width="21.5546875" hidden="1" customWidth="1"/>
    <col min="22" max="22" width="12.6640625" hidden="1" customWidth="1"/>
    <col min="23" max="23" width="24.109375" hidden="1" customWidth="1"/>
    <col min="24" max="24" width="22.5546875" hidden="1" customWidth="1"/>
    <col min="25" max="25" width="10.77734375" hidden="1" customWidth="1"/>
    <col min="26" max="26" width="5.44140625" hidden="1" customWidth="1"/>
    <col min="27" max="27" width="3.77734375" hidden="1" customWidth="1"/>
    <col min="28" max="28" width="4.6640625" hidden="1" customWidth="1"/>
    <col min="29" max="29" width="3.77734375" hidden="1" customWidth="1"/>
    <col min="30" max="30" width="5.44140625" hidden="1" customWidth="1"/>
    <col min="31" max="31" width="12.44140625" hidden="1" customWidth="1"/>
    <col min="32" max="32" width="6.6640625" hidden="1" customWidth="1"/>
    <col min="33" max="33" width="20.21875" hidden="1" customWidth="1"/>
    <col min="34" max="34" width="22.109375" hidden="1" customWidth="1"/>
    <col min="35" max="35" width="5.44140625" hidden="1" customWidth="1"/>
    <col min="36" max="36" width="6.5546875" hidden="1" customWidth="1"/>
    <col min="37" max="37" width="9.77734375" hidden="1" customWidth="1"/>
    <col min="38" max="38" width="3.77734375" hidden="1" customWidth="1"/>
    <col min="39" max="39" width="5.44140625" hidden="1" customWidth="1"/>
    <col min="40" max="40" width="3.77734375" hidden="1" customWidth="1"/>
    <col min="41" max="41" width="6.21875" hidden="1" customWidth="1"/>
    <col min="42" max="42" width="4.6640625" hidden="1" customWidth="1"/>
    <col min="43" max="43" width="3.77734375" hidden="1" customWidth="1"/>
    <col min="44" max="44" width="5.44140625" hidden="1" customWidth="1"/>
    <col min="45" max="45" width="3.77734375" hidden="1" customWidth="1"/>
    <col min="46" max="46" width="4.6640625" hidden="1" customWidth="1"/>
    <col min="47" max="47" width="22.6640625" hidden="1" customWidth="1"/>
    <col min="48" max="48" width="5.44140625" hidden="1" customWidth="1"/>
    <col min="49" max="49" width="3.77734375" hidden="1" customWidth="1"/>
    <col min="50" max="50" width="6.109375" hidden="1" customWidth="1"/>
    <col min="51" max="51" width="4.6640625" hidden="1" customWidth="1"/>
    <col min="52" max="52" width="3.77734375" hidden="1" customWidth="1"/>
    <col min="53" max="53" width="5.44140625" hidden="1" customWidth="1"/>
    <col min="54" max="54" width="3.77734375" hidden="1" customWidth="1"/>
    <col min="55" max="55" width="4.6640625" hidden="1" customWidth="1"/>
    <col min="56" max="56" width="3.77734375" hidden="1" customWidth="1"/>
    <col min="57" max="57" width="12.44140625" hidden="1" customWidth="1"/>
    <col min="58" max="58" width="3.77734375" hidden="1" customWidth="1"/>
    <col min="59" max="59" width="9.21875" customWidth="1"/>
    <col min="60" max="60" width="28.5546875" customWidth="1"/>
    <col min="61" max="64" width="29.88671875" customWidth="1"/>
    <col min="65" max="65" width="3.77734375" bestFit="1" customWidth="1"/>
    <col min="66" max="66" width="5.44140625" bestFit="1" customWidth="1"/>
    <col min="67" max="67" width="6.44140625" customWidth="1"/>
    <col min="70" max="70" width="28.88671875" customWidth="1"/>
    <col min="71" max="71" width="15.88671875" customWidth="1"/>
    <col min="72" max="72" width="17.109375" customWidth="1"/>
  </cols>
  <sheetData>
    <row r="1" spans="2:47" ht="21" thickBot="1">
      <c r="P1" s="1" t="s">
        <v>0</v>
      </c>
      <c r="Q1" s="2">
        <v>22</v>
      </c>
    </row>
    <row r="2" spans="2:47" ht="106.5" thickBot="1">
      <c r="B2" s="1811" t="s">
        <v>578</v>
      </c>
      <c r="C2" s="1812"/>
      <c r="D2" s="1812"/>
      <c r="E2" s="1812"/>
      <c r="F2" s="1812"/>
      <c r="G2" s="1812"/>
      <c r="H2" s="1812"/>
      <c r="I2" s="1812"/>
      <c r="J2" s="1812"/>
      <c r="K2" s="1812"/>
      <c r="L2" s="1812"/>
      <c r="M2" s="1813"/>
      <c r="P2" s="1" t="s">
        <v>1</v>
      </c>
      <c r="Q2" s="2">
        <v>10</v>
      </c>
      <c r="R2" s="3" t="s">
        <v>2</v>
      </c>
      <c r="S2" s="3" t="str">
        <f>IF(E54=AE58," RB"&amp;I48&amp;"มม. "&amp;M76&amp;"ม."," DB"&amp;I48&amp;"มม. "&amp;M76&amp;"ม.")</f>
        <v xml:space="preserve"> RB9มม. @0.1ม.</v>
      </c>
      <c r="T2" s="3" t="str">
        <f>IF(E54=AE58," RB"&amp;I44&amp;"มม. "&amp;G76&amp;"ม."," DB"&amp;I44&amp;"มม. "&amp;G76&amp;"ม.")</f>
        <v xml:space="preserve"> RB9มม. @0.1ม.</v>
      </c>
      <c r="U2" t="str">
        <f>IF(C41=1,"",IF(C41=2,"",IF(C41=3,"",IF(C41=4,"",IF(C41=5,S6,)))))</f>
        <v/>
      </c>
      <c r="V2" t="str">
        <f>IF(C41=1,S6,IF(C41=2,"",IF(C41=3,"",IF(C41=4,"",IF(C41=5,"",)))))</f>
        <v/>
      </c>
      <c r="W2" t="str">
        <f>IF(C41=1,"",IF(C41=2,S6,IF(C41=3,S6,IF(C41=4,S6,IF(C41=5,"",)))))</f>
        <v xml:space="preserve"> RB9มม. @0.125ม.</v>
      </c>
    </row>
    <row r="3" spans="2:47" ht="24" customHeight="1">
      <c r="B3" s="37"/>
      <c r="G3" s="1823" t="s">
        <v>114</v>
      </c>
      <c r="H3" s="1824"/>
      <c r="I3" s="1825"/>
      <c r="M3" s="44"/>
      <c r="P3" s="1" t="s">
        <v>3</v>
      </c>
      <c r="Q3" s="7">
        <v>1</v>
      </c>
      <c r="R3" s="3" t="s">
        <v>2</v>
      </c>
      <c r="S3" s="3" t="str">
        <f>IF(E54=AE58," RB"&amp;I45&amp;"มม. "&amp;G82&amp;"ม."," DB"&amp;I45&amp;"มม. "&amp;G82&amp;"ม.")</f>
        <v xml:space="preserve"> RB9มม. @0.2ม.</v>
      </c>
      <c r="T3" s="3" t="str">
        <f>IF(E54=AE58," RB"&amp;I49&amp;"มม. "&amp;M82&amp;"ม."," DB"&amp;I49&amp;"มม. "&amp;M82&amp;"ม.")</f>
        <v xml:space="preserve"> RB9มม. @0.225ม.</v>
      </c>
      <c r="U3" t="str">
        <f>IF(C41=1,"",IF(C41=2,"",IF(C41=3,"",IF(C41=4,"",IF(C41=5,S3,)))))</f>
        <v/>
      </c>
      <c r="V3" t="str">
        <f>IF(C41=1,S2,IF(C41=2,"",IF(C41=3,"",IF(C41=4,"",IF(C41=5,"",)))))</f>
        <v/>
      </c>
      <c r="W3" t="str">
        <f>IF(C41=1,"",IF(C41=2,S4,IF(C41=3,S4,IF(C41=4,S4,IF(C41=5,"",)))))</f>
        <v xml:space="preserve"> RB9มม. @0.1ม.</v>
      </c>
    </row>
    <row r="4" spans="2:47" ht="24" customHeight="1">
      <c r="B4" s="37"/>
      <c r="G4" s="1823"/>
      <c r="H4" s="1824"/>
      <c r="I4" s="1825"/>
      <c r="M4" s="44"/>
      <c r="P4" s="1" t="s">
        <v>4</v>
      </c>
      <c r="Q4" s="7">
        <v>0.92</v>
      </c>
      <c r="R4" s="3" t="s">
        <v>2</v>
      </c>
      <c r="S4" s="3" t="str">
        <f>IF(E54=AE58," RB"&amp;I44&amp;"มม. "&amp;G76&amp;"ม."," DB"&amp;I44&amp;"มม. "&amp;G76&amp;"ม.")</f>
        <v xml:space="preserve"> RB9มม. @0.1ม.</v>
      </c>
      <c r="T4" s="3" t="str">
        <f>IF(E54=AE58," RB"&amp;I48&amp;"มม. "&amp;M76&amp;"ม."," DB"&amp;I48&amp;"มม. "&amp;M76&amp;"ม.")</f>
        <v xml:space="preserve"> RB9มม. @0.1ม.</v>
      </c>
      <c r="U4" t="str">
        <f>IF(C41=1,"",IF(C41=2,"",IF(C41=3,"",IF(C41=4,"",IF(C41=5,T6,)))))</f>
        <v/>
      </c>
      <c r="W4" t="str">
        <f>IF(C41=1,"",IF(C41=2,S3,IF(C41=3,S3,IF(C41=4,S3,IF(C41=5,"",)))))</f>
        <v xml:space="preserve"> RB9มม. @0.2ม.</v>
      </c>
      <c r="Z4" s="1309">
        <v>5</v>
      </c>
      <c r="AA4" s="1309" t="e" vm="2">
        <v>#VALUE!</v>
      </c>
      <c r="AB4" s="1309"/>
      <c r="AC4" s="1309"/>
      <c r="AD4" s="1309"/>
      <c r="AE4" s="1309"/>
      <c r="AF4" s="1309"/>
      <c r="AG4" s="1309"/>
      <c r="AH4" s="1309"/>
      <c r="AI4" s="1309"/>
      <c r="AJ4" s="1309"/>
      <c r="AK4" s="1309">
        <v>5</v>
      </c>
      <c r="AL4" s="1309" t="e" vm="6">
        <v>#VALUE!</v>
      </c>
      <c r="AM4" s="1309"/>
      <c r="AN4" s="1309"/>
      <c r="AO4" s="1309"/>
      <c r="AP4" s="1309"/>
      <c r="AQ4" s="1309"/>
      <c r="AR4" s="1309"/>
      <c r="AS4" s="1309"/>
      <c r="AT4" s="1309"/>
      <c r="AU4" s="1309"/>
    </row>
    <row r="5" spans="2:47" ht="69" customHeight="1" thickBot="1">
      <c r="B5" s="37"/>
      <c r="G5" s="1826"/>
      <c r="H5" s="1827"/>
      <c r="I5" s="1828"/>
      <c r="M5" s="44"/>
      <c r="P5" s="1" t="s">
        <v>5</v>
      </c>
      <c r="Q5" s="2">
        <v>0.09</v>
      </c>
      <c r="R5" s="3" t="s">
        <v>2</v>
      </c>
      <c r="S5" t="str">
        <f>IF(E54=AE58," RB"&amp;I50&amp;"มม. "&amp;M88&amp;"ม."," DB"&amp;I50&amp;"มม. "&amp;M88&amp;"ม.")</f>
        <v xml:space="preserve"> RB9มม. @0.15ม.</v>
      </c>
      <c r="T5" t="str">
        <f>IF(E54=AE58," RB"&amp;I46&amp;"มม. "&amp;G88&amp;"ม."," DB"&amp;I46&amp;"มม. "&amp;G88&amp;"ม.")</f>
        <v xml:space="preserve"> RB9มม. @0.125ม.</v>
      </c>
      <c r="U5" t="str">
        <f>IF(C41=1,"",IF(C41=2,"",IF(C41=3,"",IF(C41=4,"",IF(C41=5,T3,)))))</f>
        <v/>
      </c>
      <c r="V5" t="str">
        <f>IF(C41=1,T2,IF(C41=2,"",IF(C41=3,"",IF(C41=4,"",IF(C41=5,"",)))))</f>
        <v/>
      </c>
      <c r="W5" t="str">
        <f>IF(C41=1,"",IF(C41=2,T4,IF(C41=3,T4,IF(C41=4,T4,IF(C41=5,"",)))))</f>
        <v xml:space="preserve"> RB9มม. @0.1ม.</v>
      </c>
      <c r="X5" s="280" t="s">
        <v>469</v>
      </c>
      <c r="Z5" s="1309"/>
      <c r="AA5" s="1309"/>
      <c r="AB5" s="1309"/>
      <c r="AC5" s="1309"/>
      <c r="AD5" s="1309"/>
      <c r="AE5" s="1309"/>
      <c r="AF5" s="1309"/>
      <c r="AG5" s="1309"/>
      <c r="AH5" s="1309"/>
      <c r="AI5" s="1309"/>
      <c r="AJ5" s="1309"/>
      <c r="AK5" s="1309"/>
      <c r="AL5" s="1309"/>
      <c r="AM5" s="1309"/>
      <c r="AN5" s="1309"/>
      <c r="AO5" s="1309"/>
      <c r="AP5" s="1309"/>
      <c r="AQ5" s="1309"/>
      <c r="AR5" s="1309"/>
      <c r="AS5" s="1309"/>
      <c r="AT5" s="1309"/>
      <c r="AU5" s="1309"/>
    </row>
    <row r="6" spans="2:47" ht="53.25">
      <c r="B6" s="4"/>
      <c r="C6" s="3"/>
      <c r="D6" s="3"/>
      <c r="E6" s="5"/>
      <c r="F6" s="3"/>
      <c r="G6" s="3"/>
      <c r="H6" s="3"/>
      <c r="I6" s="3"/>
      <c r="J6" s="3"/>
      <c r="K6" s="3"/>
      <c r="L6" s="3"/>
      <c r="M6" s="6"/>
      <c r="P6" s="1" t="s">
        <v>6</v>
      </c>
      <c r="Q6" s="7">
        <v>0.05</v>
      </c>
      <c r="R6" s="3" t="s">
        <v>2</v>
      </c>
      <c r="S6" s="3" t="str">
        <f>IF(E54=AE58," RB"&amp;I46&amp;"มม. "&amp;G88&amp;"ม."," DB"&amp;I46&amp;"มม. "&amp;G88&amp;"ม.")</f>
        <v xml:space="preserve"> RB9มม. @0.125ม.</v>
      </c>
      <c r="T6" s="3" t="str">
        <f>IF(E54=AE58," RB"&amp;I50&amp;"มม. "&amp;M88&amp;"ม."," DB"&amp;I50&amp;"มม. "&amp;M88&amp;"ม.")</f>
        <v xml:space="preserve"> RB9มม. @0.15ม.</v>
      </c>
      <c r="U6" t="str">
        <f>IF(C41=1,"",IF(C41=2,"",IF(C41=3,"",IF(C41=4,"",IF(C41=5,P14,)))))</f>
        <v/>
      </c>
      <c r="V6" t="str">
        <f>IF(C41=1,T6,IF(C41=2,"",IF(C41=3,"",IF(C41=4,"",IF(C41=5,"",)))))</f>
        <v/>
      </c>
      <c r="W6" t="str">
        <f>IF(C41=1,"",IF(C41=2,T3,IF(C41=3,T3,IF(C41=4,T3,IF(C41=5,"",)))))</f>
        <v xml:space="preserve"> RB9มม. @0.225ม.</v>
      </c>
      <c r="X6" s="287">
        <v>140</v>
      </c>
      <c r="Z6" s="1309"/>
      <c r="AA6" s="1309"/>
      <c r="AB6" s="1309"/>
      <c r="AC6" s="1309"/>
      <c r="AD6" s="1309"/>
      <c r="AE6" s="1309"/>
      <c r="AF6" s="1309"/>
      <c r="AG6" s="1309"/>
      <c r="AH6" s="1309"/>
      <c r="AI6" s="1309"/>
      <c r="AJ6" s="1309"/>
      <c r="AK6" s="1309"/>
      <c r="AL6" s="1309"/>
      <c r="AM6" s="1309"/>
      <c r="AN6" s="1309"/>
      <c r="AO6" s="1309"/>
      <c r="AP6" s="1309"/>
      <c r="AQ6" s="1309"/>
      <c r="AR6" s="1309"/>
      <c r="AS6" s="1309"/>
      <c r="AT6" s="1309"/>
      <c r="AU6" s="1309"/>
    </row>
    <row r="7" spans="2:47" ht="53.25">
      <c r="B7" s="28"/>
      <c r="C7" s="1791" t="e" vm="1">
        <f>VLOOKUP(C41,Z4:AJ54,2,FALSE)</f>
        <v>#VALUE!</v>
      </c>
      <c r="D7" s="1791"/>
      <c r="E7" s="1791"/>
      <c r="F7" s="1791"/>
      <c r="G7" s="1791"/>
      <c r="H7" s="1791"/>
      <c r="I7" s="1791"/>
      <c r="J7" s="1791"/>
      <c r="K7" s="1791"/>
      <c r="L7" s="1791"/>
      <c r="M7" s="6"/>
      <c r="P7" s="1" t="s">
        <v>7</v>
      </c>
      <c r="Q7" s="7">
        <v>0.7</v>
      </c>
      <c r="R7" s="3" t="s">
        <v>2</v>
      </c>
      <c r="S7" s="74" t="str">
        <f>""&amp;ROUNDUP(E43,1)&amp;" เมตร"</f>
        <v>4 เมตร</v>
      </c>
      <c r="T7" s="74" t="str">
        <f>""&amp;ROUNDUP(E44,1)&amp;" เมตร"</f>
        <v>5 เมตร</v>
      </c>
      <c r="U7" t="str">
        <f>IF(C41=1,"",IF(C41=2,"",IF(C41=3,"",IF(C41=4,"",IF(C41=5,S7,)))))</f>
        <v/>
      </c>
      <c r="V7" s="110" t="str">
        <f>IF(C41=1,P14,IF(C41=2,"",IF(C41=3,"",IF(C41=4,"",IF(C41=5,"",)))))</f>
        <v/>
      </c>
      <c r="W7" t="str">
        <f>IF(C41=1,"",IF(C41=2,T6,IF(C41=3,T6,IF(C41=4,T6,IF(C41=5,"",)))))</f>
        <v xml:space="preserve"> RB9มม. @0.15ม.</v>
      </c>
      <c r="X7" s="287">
        <v>180</v>
      </c>
      <c r="Z7" s="1309"/>
      <c r="AA7" s="1309"/>
      <c r="AB7" s="1309"/>
      <c r="AC7" s="1309"/>
      <c r="AD7" s="1309"/>
      <c r="AE7" s="1309"/>
      <c r="AF7" s="1309"/>
      <c r="AG7" s="1309"/>
      <c r="AH7" s="1309"/>
      <c r="AI7" s="1309"/>
      <c r="AJ7" s="1309"/>
      <c r="AK7" s="1309"/>
      <c r="AL7" s="1309"/>
      <c r="AM7" s="1309"/>
      <c r="AN7" s="1309"/>
      <c r="AO7" s="1309"/>
      <c r="AP7" s="1309"/>
      <c r="AQ7" s="1309"/>
      <c r="AR7" s="1309"/>
      <c r="AS7" s="1309"/>
      <c r="AT7" s="1309"/>
      <c r="AU7" s="1309"/>
    </row>
    <row r="8" spans="2:47" ht="53.25">
      <c r="B8" s="4"/>
      <c r="C8" s="1791"/>
      <c r="D8" s="1791"/>
      <c r="E8" s="1791"/>
      <c r="F8" s="1791"/>
      <c r="G8" s="1791"/>
      <c r="H8" s="1791"/>
      <c r="I8" s="1791"/>
      <c r="J8" s="1791"/>
      <c r="K8" s="1791"/>
      <c r="L8" s="1791"/>
      <c r="M8" s="6"/>
      <c r="U8" t="str">
        <f>IF(C41=1,"",IF(C41=2,"",IF(C41=3,"",IF(C41=4,"",IF(C41=5,T7,)))))</f>
        <v/>
      </c>
      <c r="V8" s="110" t="str">
        <f>IF(C41=1,S7,IF(C41=2,"",IF(C41=3,"",IF(C41=4,"",IF(C41=5,"",)))))</f>
        <v/>
      </c>
      <c r="W8" t="str">
        <f>IF(C41=1,"",IF(C41=2,S7,IF(C41=3,S7,IF(C41=4,S7,IF(C41=5,"",)))))</f>
        <v>4 เมตร</v>
      </c>
      <c r="X8" s="287">
        <v>210</v>
      </c>
      <c r="Z8" s="1309"/>
      <c r="AA8" s="1309"/>
      <c r="AB8" s="1309"/>
      <c r="AC8" s="1309"/>
      <c r="AD8" s="1309"/>
      <c r="AE8" s="1309"/>
      <c r="AF8" s="1309"/>
      <c r="AG8" s="1309"/>
      <c r="AH8" s="1309"/>
      <c r="AI8" s="1309"/>
      <c r="AJ8" s="1309"/>
      <c r="AK8" s="1309"/>
      <c r="AL8" s="1309"/>
      <c r="AM8" s="1309"/>
      <c r="AN8" s="1309"/>
      <c r="AO8" s="1309"/>
      <c r="AP8" s="1309"/>
      <c r="AQ8" s="1309"/>
      <c r="AR8" s="1309"/>
      <c r="AS8" s="1309"/>
      <c r="AT8" s="1309"/>
      <c r="AU8" s="1309"/>
    </row>
    <row r="9" spans="2:47" ht="53.25">
      <c r="B9" s="4"/>
      <c r="C9" s="1791"/>
      <c r="D9" s="1791"/>
      <c r="E9" s="1791"/>
      <c r="F9" s="1791"/>
      <c r="G9" s="1791"/>
      <c r="H9" s="1791"/>
      <c r="I9" s="1791"/>
      <c r="J9" s="1791"/>
      <c r="K9" s="1791"/>
      <c r="L9" s="1791"/>
      <c r="M9" s="6"/>
      <c r="O9" s="3"/>
      <c r="P9" s="11" t="s">
        <v>8</v>
      </c>
      <c r="Q9" s="11" t="s">
        <v>9</v>
      </c>
      <c r="R9" s="11" t="s">
        <v>10</v>
      </c>
      <c r="S9" s="11" t="s">
        <v>11</v>
      </c>
      <c r="T9" t="str">
        <f>IF(C41=1,"",IF(C41=2,"",IF(C41=3,"",IF(C41=4,"",IF(C41=5,U10,)))))</f>
        <v/>
      </c>
      <c r="U9">
        <f>E43/4</f>
        <v>1</v>
      </c>
      <c r="V9" s="110" t="str">
        <f>IF(C41=1,T7,IF(C41=2,"",IF(C41=3,"",IF(C41=4,"",IF(C41=5,"",)))))</f>
        <v/>
      </c>
      <c r="W9" t="str">
        <f>IF(C41=1,"",IF(C41=2,T7,IF(C41=3,T7,IF(C41=4,T7,IF(C41=5,"",)))))</f>
        <v>5 เมตร</v>
      </c>
      <c r="X9" s="287">
        <v>240</v>
      </c>
      <c r="Z9" s="1309"/>
      <c r="AA9" s="1309"/>
      <c r="AB9" s="1309"/>
      <c r="AC9" s="1309"/>
      <c r="AD9" s="1309"/>
      <c r="AE9" s="1309"/>
      <c r="AF9" s="1309"/>
      <c r="AG9" s="1309"/>
      <c r="AH9" s="1309"/>
      <c r="AI9" s="1309"/>
      <c r="AJ9" s="1309"/>
      <c r="AK9" s="1309"/>
      <c r="AL9" s="1309"/>
      <c r="AM9" s="1309"/>
      <c r="AN9" s="1309"/>
      <c r="AO9" s="1309"/>
      <c r="AP9" s="1309"/>
      <c r="AQ9" s="1309"/>
      <c r="AR9" s="1309"/>
      <c r="AS9" s="1309"/>
      <c r="AT9" s="1309"/>
      <c r="AU9" s="1309"/>
    </row>
    <row r="10" spans="2:47" ht="53.25">
      <c r="B10" s="37"/>
      <c r="C10" s="1791"/>
      <c r="D10" s="1791"/>
      <c r="E10" s="1791"/>
      <c r="F10" s="1791"/>
      <c r="G10" s="1791"/>
      <c r="H10" s="1791"/>
      <c r="I10" s="1791"/>
      <c r="J10" s="1791"/>
      <c r="K10" s="1791"/>
      <c r="L10" s="1791"/>
      <c r="M10" s="6"/>
      <c r="N10" s="3"/>
      <c r="O10" s="3"/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U10" t="str">
        <f>""&amp;ROUNDUP(U9,2)&amp;" เมตร"</f>
        <v>1 เมตร</v>
      </c>
      <c r="V10" t="str">
        <f>IF(C41=1,U10,IF(C41=2,"",IF(C41=3,"",IF(C41=4,"",IF(C41=5,"",)))))</f>
        <v/>
      </c>
      <c r="W10" t="str">
        <f>IF(C41=1,"",IF(C41=2,U10,IF(C41=3,U10,IF(C41=4,U10,IF(C41=5,"",)))))</f>
        <v>1 เมตร</v>
      </c>
      <c r="X10" s="287">
        <v>280</v>
      </c>
      <c r="Z10" s="1309"/>
      <c r="AA10" s="1309"/>
      <c r="AB10" s="1309"/>
      <c r="AC10" s="1309"/>
      <c r="AD10" s="1309"/>
      <c r="AE10" s="1309"/>
      <c r="AF10" s="1309"/>
      <c r="AG10" s="1309"/>
      <c r="AH10" s="1309"/>
      <c r="AI10" s="1309"/>
      <c r="AJ10" s="1309"/>
      <c r="AK10" s="1309"/>
      <c r="AL10" s="1309"/>
      <c r="AM10" s="1309"/>
      <c r="AN10" s="1309"/>
      <c r="AO10" s="1309"/>
      <c r="AP10" s="1309"/>
      <c r="AQ10" s="1309"/>
      <c r="AR10" s="1309"/>
      <c r="AS10" s="1309"/>
      <c r="AT10" s="1309"/>
      <c r="AU10" s="1309"/>
    </row>
    <row r="11" spans="2:47" ht="24">
      <c r="B11" s="4"/>
      <c r="C11" s="1791"/>
      <c r="D11" s="1791"/>
      <c r="E11" s="1791"/>
      <c r="F11" s="1791"/>
      <c r="G11" s="1791"/>
      <c r="H11" s="1791"/>
      <c r="I11" s="1791"/>
      <c r="J11" s="1791"/>
      <c r="K11" s="1791"/>
      <c r="L11" s="1791"/>
      <c r="M11" s="6"/>
      <c r="N11" s="3"/>
      <c r="O11" s="3"/>
      <c r="P11" s="11" t="s">
        <v>13</v>
      </c>
      <c r="Q11" s="11">
        <v>4000</v>
      </c>
      <c r="R11" s="11">
        <v>2000</v>
      </c>
      <c r="S11" s="11">
        <v>1.8E-3</v>
      </c>
      <c r="T11">
        <f>14/Q11</f>
        <v>3.5000000000000001E-3</v>
      </c>
      <c r="U11" s="238">
        <f>E44/4</f>
        <v>1.25</v>
      </c>
      <c r="V11" t="str">
        <f>IF(C41=1,U12,IF(C41=2,"",IF(C41=3,"",IF(C41=4,"",IF(C41=5,"",)))))</f>
        <v/>
      </c>
      <c r="W11" t="str">
        <f>IF(C41=1,"",IF(C41=2,U12,IF(C41=3,U12,IF(C41=4,U12,IF(C41=5,"",)))))</f>
        <v>1.25 เมตร</v>
      </c>
      <c r="Z11" s="1309"/>
      <c r="AA11" s="1309"/>
      <c r="AB11" s="1309"/>
      <c r="AC11" s="1309"/>
      <c r="AD11" s="1309"/>
      <c r="AE11" s="1309"/>
      <c r="AF11" s="1309"/>
      <c r="AG11" s="1309"/>
      <c r="AH11" s="1309"/>
      <c r="AI11" s="1309"/>
      <c r="AJ11" s="1309"/>
      <c r="AK11" s="1309"/>
      <c r="AL11" s="1309"/>
      <c r="AM11" s="1309"/>
      <c r="AN11" s="1309"/>
      <c r="AO11" s="1309"/>
      <c r="AP11" s="1309"/>
      <c r="AQ11" s="1309"/>
      <c r="AR11" s="1309"/>
      <c r="AS11" s="1309"/>
      <c r="AT11" s="1309"/>
      <c r="AU11" s="1309"/>
    </row>
    <row r="12" spans="2:47" ht="24">
      <c r="B12" s="4"/>
      <c r="C12" s="1791"/>
      <c r="D12" s="1791"/>
      <c r="E12" s="1791"/>
      <c r="F12" s="1791"/>
      <c r="G12" s="1791"/>
      <c r="H12" s="1791"/>
      <c r="I12" s="1791"/>
      <c r="J12" s="1791"/>
      <c r="K12" s="1791"/>
      <c r="L12" s="1791"/>
      <c r="M12" s="6"/>
      <c r="N12" s="3"/>
      <c r="O12" s="3"/>
      <c r="P12" s="11" t="s">
        <v>178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U12" t="str">
        <f>""&amp;ROUNDUP(U11,3)&amp;" เมตร"</f>
        <v>1.25 เมตร</v>
      </c>
      <c r="V12" t="str">
        <f>IF(C41=1,U14,IF(C41=2,"",IF(C41=3,"",IF(C41=4,"",IF(C41=5,"",)))))</f>
        <v/>
      </c>
      <c r="W12" t="str">
        <f>IF(C41=1,"",IF(C41=2,U14,IF(C41=3,U14,IF(C41=4,U14,IF(C41=5,"",)))))</f>
        <v>1.67 เมตร</v>
      </c>
      <c r="Z12" s="1309">
        <v>2</v>
      </c>
      <c r="AA12" s="1309" t="e" vm="3">
        <v>#VALUE!</v>
      </c>
      <c r="AB12" s="1309"/>
      <c r="AC12" s="1309"/>
      <c r="AD12" s="1309"/>
      <c r="AE12" s="1309"/>
      <c r="AF12" s="1309"/>
      <c r="AG12" s="1309"/>
      <c r="AH12" s="1309"/>
      <c r="AI12" s="1309"/>
      <c r="AJ12" s="1309"/>
      <c r="AK12" s="1309">
        <v>2</v>
      </c>
      <c r="AL12" s="1309" t="e" vm="7">
        <v>#VALUE!</v>
      </c>
      <c r="AM12" s="1309"/>
      <c r="AN12" s="1309"/>
      <c r="AO12" s="1309"/>
      <c r="AP12" s="1309"/>
      <c r="AQ12" s="1309"/>
      <c r="AR12" s="1309"/>
      <c r="AS12" s="1309"/>
      <c r="AT12" s="1309"/>
      <c r="AU12" s="1309"/>
    </row>
    <row r="13" spans="2:47" ht="24">
      <c r="B13" s="4"/>
      <c r="C13" s="1791"/>
      <c r="D13" s="1791"/>
      <c r="E13" s="1791"/>
      <c r="F13" s="1791"/>
      <c r="G13" s="1791"/>
      <c r="H13" s="1791"/>
      <c r="I13" s="1791"/>
      <c r="J13" s="1791"/>
      <c r="K13" s="1791"/>
      <c r="L13" s="1791"/>
      <c r="M13" s="6"/>
      <c r="N13" s="3"/>
      <c r="O13" s="3"/>
      <c r="P13" s="3"/>
      <c r="Q13" s="3"/>
      <c r="R13" s="3"/>
      <c r="S13" s="3"/>
      <c r="U13">
        <f>E44/3</f>
        <v>1.6666666666666667</v>
      </c>
      <c r="V13">
        <f>ROUND(U13,2)</f>
        <v>1.67</v>
      </c>
      <c r="W13" t="str">
        <f>IF(C41=1,"",IF(C41=2,U50,IF(C41=3,U50,IF(C41=4,U50,IF(C41=5,"",)))))</f>
        <v>1.33 เมตร</v>
      </c>
      <c r="Z13" s="1309"/>
      <c r="AA13" s="1309"/>
      <c r="AB13" s="1309"/>
      <c r="AC13" s="1309"/>
      <c r="AD13" s="1309"/>
      <c r="AE13" s="1309"/>
      <c r="AF13" s="1309"/>
      <c r="AG13" s="1309"/>
      <c r="AH13" s="1309"/>
      <c r="AI13" s="1309"/>
      <c r="AJ13" s="1309"/>
      <c r="AK13" s="1309"/>
      <c r="AL13" s="1309"/>
      <c r="AM13" s="1309"/>
      <c r="AN13" s="1309"/>
      <c r="AO13" s="1309"/>
      <c r="AP13" s="1309"/>
      <c r="AQ13" s="1309"/>
      <c r="AR13" s="1309"/>
      <c r="AS13" s="1309"/>
      <c r="AT13" s="1309"/>
      <c r="AU13" s="1309"/>
    </row>
    <row r="14" spans="2:47" ht="21.75" customHeight="1">
      <c r="B14" s="4"/>
      <c r="C14" s="1791"/>
      <c r="D14" s="1791"/>
      <c r="E14" s="1791"/>
      <c r="F14" s="1791"/>
      <c r="G14" s="1791"/>
      <c r="H14" s="1791"/>
      <c r="I14" s="1791"/>
      <c r="J14" s="1791"/>
      <c r="K14" s="1791"/>
      <c r="L14" s="1791"/>
      <c r="M14" s="6"/>
      <c r="N14" s="3"/>
      <c r="O14" s="3"/>
      <c r="P14" s="47" t="str">
        <f>"0."&amp;ROUNDUP(E47,0)&amp;" เมตร"</f>
        <v>0.1 เมตร</v>
      </c>
      <c r="Q14" s="3"/>
      <c r="R14" s="11" t="s">
        <v>15</v>
      </c>
      <c r="S14" s="11" t="s">
        <v>16</v>
      </c>
      <c r="T14" s="13" t="s">
        <v>17</v>
      </c>
      <c r="U14" t="str">
        <f>""&amp;ROUNDUP(V13,2)&amp;" เมตร"</f>
        <v>1.67 เมตร</v>
      </c>
      <c r="W14" t="str">
        <f>IF(C41=1,"",IF(C41=2,P14,IF(C41=3,P14,IF(C41=4,P14,IF(C41=5,"",)))))</f>
        <v>0.1 เมตร</v>
      </c>
      <c r="Z14" s="1309"/>
      <c r="AA14" s="1309"/>
      <c r="AB14" s="1309"/>
      <c r="AC14" s="1309"/>
      <c r="AD14" s="1309"/>
      <c r="AE14" s="1309"/>
      <c r="AF14" s="1309"/>
      <c r="AG14" s="1309"/>
      <c r="AH14" s="1309"/>
      <c r="AI14" s="1309"/>
      <c r="AJ14" s="1309"/>
      <c r="AK14" s="1309"/>
      <c r="AL14" s="1309"/>
      <c r="AM14" s="1309"/>
      <c r="AN14" s="1309"/>
      <c r="AO14" s="1309"/>
      <c r="AP14" s="1309"/>
      <c r="AQ14" s="1309"/>
      <c r="AR14" s="1309"/>
      <c r="AS14" s="1309"/>
      <c r="AT14" s="1309"/>
      <c r="AU14" s="1309"/>
    </row>
    <row r="15" spans="2:47" ht="24.75" thickBot="1">
      <c r="B15" s="4"/>
      <c r="C15" s="1791"/>
      <c r="D15" s="1791"/>
      <c r="E15" s="1791"/>
      <c r="F15" s="1791"/>
      <c r="G15" s="1791"/>
      <c r="H15" s="1791"/>
      <c r="I15" s="1791"/>
      <c r="J15" s="1791"/>
      <c r="K15" s="1791"/>
      <c r="L15" s="1791"/>
      <c r="M15" s="6"/>
      <c r="N15" s="3"/>
      <c r="O15" s="3"/>
      <c r="P15" s="1309" t="s">
        <v>114</v>
      </c>
      <c r="Q15" s="1309"/>
      <c r="R15" s="1309"/>
      <c r="S15" s="1309"/>
      <c r="T15" s="1309"/>
      <c r="U15" s="238">
        <f>E43/3</f>
        <v>1.3333333333333333</v>
      </c>
      <c r="V15" s="238">
        <f>ROUND(U15,2)</f>
        <v>1.33</v>
      </c>
      <c r="Z15" s="1309"/>
      <c r="AA15" s="1309"/>
      <c r="AB15" s="1309"/>
      <c r="AC15" s="1309"/>
      <c r="AD15" s="1309"/>
      <c r="AE15" s="1309"/>
      <c r="AF15" s="1309"/>
      <c r="AG15" s="1309"/>
      <c r="AH15" s="1309"/>
      <c r="AI15" s="1309"/>
      <c r="AJ15" s="1309"/>
      <c r="AK15" s="1309"/>
      <c r="AL15" s="1309"/>
      <c r="AM15" s="1309"/>
      <c r="AN15" s="1309"/>
      <c r="AO15" s="1309"/>
      <c r="AP15" s="1309"/>
      <c r="AQ15" s="1309"/>
      <c r="AR15" s="1309"/>
      <c r="AS15" s="1309"/>
      <c r="AT15" s="1309"/>
      <c r="AU15" s="1309"/>
    </row>
    <row r="16" spans="2:47" ht="206.25" customHeight="1" thickBot="1">
      <c r="B16" s="4"/>
      <c r="C16" s="1791"/>
      <c r="D16" s="1791"/>
      <c r="E16" s="1791"/>
      <c r="F16" s="1791"/>
      <c r="G16" s="1791"/>
      <c r="H16" s="1791"/>
      <c r="I16" s="1791"/>
      <c r="J16" s="1791"/>
      <c r="K16" s="1791"/>
      <c r="L16" s="1791"/>
      <c r="M16" s="6"/>
      <c r="N16" s="3"/>
      <c r="O16" s="3"/>
      <c r="P16" s="1660" t="s">
        <v>172</v>
      </c>
      <c r="Q16" s="1661"/>
      <c r="R16" s="359">
        <f>V16</f>
        <v>0.1</v>
      </c>
      <c r="S16" s="17">
        <f>VLOOKUP(R16,P26:R106,2,0)</f>
        <v>0.1</v>
      </c>
      <c r="T16" s="17" t="str">
        <f>Y16</f>
        <v>9SR24</v>
      </c>
      <c r="U16">
        <f>IF(C41=1,J44,IF(C41=2,J44,IF(C41=3,J44,IF(C41=4,J44,IF(C41=5,J45,)))))</f>
        <v>10</v>
      </c>
      <c r="V16">
        <f>U16/100</f>
        <v>0.1</v>
      </c>
      <c r="W16" t="str">
        <f>I44 &amp;   E54&amp;""</f>
        <v>9SR24</v>
      </c>
      <c r="X16" t="str">
        <f>I45 &amp;   E54&amp;""</f>
        <v>9SR24</v>
      </c>
      <c r="Y16" t="str">
        <f>IF(C41=1,W16,IF(C41=2,W16,IF(C41=3,W16,IF(C41=4,W16,IF(C41=5,X16,)))))</f>
        <v>9SR24</v>
      </c>
      <c r="Z16" s="1309"/>
      <c r="AA16" s="1309"/>
      <c r="AB16" s="1309"/>
      <c r="AC16" s="1309"/>
      <c r="AD16" s="1309"/>
      <c r="AE16" s="1309"/>
      <c r="AF16" s="1309"/>
      <c r="AG16" s="1309"/>
      <c r="AH16" s="1309"/>
      <c r="AI16" s="1309"/>
      <c r="AJ16" s="1309"/>
      <c r="AK16" s="1309"/>
      <c r="AL16" s="1309"/>
      <c r="AM16" s="1309"/>
      <c r="AN16" s="1309"/>
      <c r="AO16" s="1309"/>
      <c r="AP16" s="1309"/>
      <c r="AQ16" s="1309"/>
      <c r="AR16" s="1309"/>
      <c r="AS16" s="1309"/>
      <c r="AT16" s="1309"/>
      <c r="AU16" s="1309"/>
    </row>
    <row r="17" spans="2:47" ht="39.75" customHeight="1">
      <c r="B17" s="4"/>
      <c r="C17" s="3"/>
      <c r="D17" s="3"/>
      <c r="E17" s="3"/>
      <c r="F17" s="3"/>
      <c r="G17" s="1792" t="s">
        <v>149</v>
      </c>
      <c r="H17" s="1793"/>
      <c r="I17" s="1794"/>
      <c r="J17" s="3"/>
      <c r="K17" s="3"/>
      <c r="L17" s="3"/>
      <c r="M17" s="6"/>
      <c r="N17" s="3"/>
      <c r="P17" s="1477" t="s">
        <v>171</v>
      </c>
      <c r="Q17" s="1478"/>
      <c r="R17" s="359">
        <f>V17</f>
        <v>0.2</v>
      </c>
      <c r="S17" s="18">
        <f>IF(R17=0,0,(VLOOKUP(R17,P27:R107,2,0)))</f>
        <v>0.2</v>
      </c>
      <c r="T17" s="17" t="str">
        <f>Y17</f>
        <v>9SR24</v>
      </c>
      <c r="U17">
        <f>IF(C41=1,J44,IF(C41=2,J45,IF(C41=3,J45,IF(C41=4,J45,IF(C41=5,J45,)))))</f>
        <v>20</v>
      </c>
      <c r="V17">
        <f>U17/100</f>
        <v>0.2</v>
      </c>
      <c r="W17" t="str">
        <f>I44 &amp;   E54&amp;""</f>
        <v>9SR24</v>
      </c>
      <c r="X17" t="str">
        <f>I45 &amp;   E54&amp;""</f>
        <v>9SR24</v>
      </c>
      <c r="Y17" t="str">
        <f>IF(C41=1,W17,IF(C41=2,X17,IF(C41=3,X17,IF(C41=4,X17,IF(C41=5,X17,)))))</f>
        <v>9SR24</v>
      </c>
      <c r="Z17" s="1309"/>
      <c r="AA17" s="1309"/>
      <c r="AB17" s="1309"/>
      <c r="AC17" s="1309"/>
      <c r="AD17" s="1309"/>
      <c r="AE17" s="1309"/>
      <c r="AF17" s="1309"/>
      <c r="AG17" s="1309"/>
      <c r="AH17" s="1309"/>
      <c r="AI17" s="1309"/>
      <c r="AJ17" s="1309"/>
      <c r="AK17" s="1309"/>
      <c r="AL17" s="1309"/>
      <c r="AM17" s="1309"/>
      <c r="AN17" s="1309"/>
      <c r="AO17" s="1309"/>
      <c r="AP17" s="1309"/>
      <c r="AQ17" s="1309"/>
      <c r="AR17" s="1309"/>
      <c r="AS17" s="1309"/>
      <c r="AT17" s="1309"/>
      <c r="AU17" s="1309"/>
    </row>
    <row r="18" spans="2:47" ht="24" customHeight="1">
      <c r="B18" s="4"/>
      <c r="C18" s="3"/>
      <c r="D18" s="14"/>
      <c r="F18" s="3"/>
      <c r="G18" s="1795"/>
      <c r="H18" s="1796"/>
      <c r="I18" s="1797"/>
      <c r="J18" s="3"/>
      <c r="K18" s="3"/>
      <c r="L18" s="3"/>
      <c r="M18" s="6"/>
      <c r="N18" s="3"/>
      <c r="P18" s="1477" t="s">
        <v>127</v>
      </c>
      <c r="Q18" s="1478"/>
      <c r="R18" s="359">
        <f>J46/100</f>
        <v>0.125</v>
      </c>
      <c r="S18" s="19">
        <f>VLOOKUP(R18,P27:R106,2,0)</f>
        <v>0.125</v>
      </c>
      <c r="T18" s="17" t="str">
        <f>I46 &amp;   E54&amp;""</f>
        <v>9SR24</v>
      </c>
      <c r="V18" t="str">
        <f>IF(C41=1,"",IF(C41=2,"",IF(C41=3,"",IF(C41=4,"",IF(C41=5,U12,)))))</f>
        <v/>
      </c>
      <c r="Z18" s="1309"/>
      <c r="AA18" s="1309"/>
      <c r="AB18" s="1309"/>
      <c r="AC18" s="1309"/>
      <c r="AD18" s="1309"/>
      <c r="AE18" s="1309"/>
      <c r="AF18" s="1309"/>
      <c r="AG18" s="1309"/>
      <c r="AH18" s="1309"/>
      <c r="AI18" s="1309"/>
      <c r="AJ18" s="1309"/>
      <c r="AK18" s="1309"/>
      <c r="AL18" s="1309"/>
      <c r="AM18" s="1309"/>
      <c r="AN18" s="1309"/>
      <c r="AO18" s="1309"/>
      <c r="AP18" s="1309"/>
      <c r="AQ18" s="1309"/>
      <c r="AR18" s="1309"/>
      <c r="AS18" s="1309"/>
      <c r="AT18" s="1309"/>
      <c r="AU18" s="1309"/>
    </row>
    <row r="19" spans="2:47" ht="16.5" customHeight="1" thickBot="1">
      <c r="B19" s="37"/>
      <c r="G19" s="1795"/>
      <c r="H19" s="1796"/>
      <c r="I19" s="1797"/>
      <c r="M19" s="44"/>
      <c r="N19" s="3"/>
      <c r="P19" s="1790" t="s">
        <v>149</v>
      </c>
      <c r="Q19" s="1790"/>
      <c r="R19" s="1790"/>
      <c r="S19" s="1790"/>
      <c r="T19" s="1790"/>
      <c r="V19" t="str">
        <f>IF(C41=1,"",IF(C41=2,"",IF(C41=3,"",IF(C41=4,"",IF(C41=5,U10,)))))</f>
        <v/>
      </c>
      <c r="Z19" s="1309"/>
      <c r="AA19" s="1309"/>
      <c r="AB19" s="1309"/>
      <c r="AC19" s="1309"/>
      <c r="AD19" s="1309"/>
      <c r="AE19" s="1309"/>
      <c r="AF19" s="1309"/>
      <c r="AG19" s="1309"/>
      <c r="AH19" s="1309"/>
      <c r="AI19" s="1309"/>
      <c r="AJ19" s="1309"/>
      <c r="AK19" s="1309"/>
      <c r="AL19" s="1309"/>
      <c r="AM19" s="1309"/>
      <c r="AN19" s="1309"/>
      <c r="AO19" s="1309"/>
      <c r="AP19" s="1309"/>
      <c r="AQ19" s="1309"/>
      <c r="AR19" s="1309"/>
      <c r="AS19" s="1309"/>
      <c r="AT19" s="1309"/>
      <c r="AU19" s="1309"/>
    </row>
    <row r="20" spans="2:47" ht="34.5" customHeight="1" thickBot="1">
      <c r="B20" s="37"/>
      <c r="G20" s="1798"/>
      <c r="H20" s="1799"/>
      <c r="I20" s="1800"/>
      <c r="M20" s="44"/>
      <c r="N20" s="3"/>
      <c r="P20" s="1660" t="s">
        <v>172</v>
      </c>
      <c r="Q20" s="1661"/>
      <c r="R20" s="359">
        <f>V20</f>
        <v>0.1</v>
      </c>
      <c r="S20" s="17">
        <f>VLOOKUP(R20,P27:R106,2,0)</f>
        <v>0.1</v>
      </c>
      <c r="T20" s="17" t="str">
        <f>Y20</f>
        <v>9SR24</v>
      </c>
      <c r="U20">
        <f>IF(C41=1,J48,IF(C41=2,J48,IF(C41=3,J48,IF(C41=4,J48,IF(C41=5,J49,)))))</f>
        <v>10</v>
      </c>
      <c r="V20">
        <f>U20/100</f>
        <v>0.1</v>
      </c>
      <c r="W20" t="str">
        <f>I48 &amp;   E54&amp;""</f>
        <v>9SR24</v>
      </c>
      <c r="X20" t="str">
        <f>I49 &amp;   E54&amp;""</f>
        <v>9SR24</v>
      </c>
      <c r="Y20" t="str">
        <f>IF(C41=1,W20,IF(C41=2,W20,IF(C41=3,W20,IF(C41=4,W20,IF(C41=5,X20,)))))</f>
        <v>9SR24</v>
      </c>
      <c r="Z20" s="1309"/>
      <c r="AA20" s="1309"/>
      <c r="AB20" s="1309"/>
      <c r="AC20" s="1309"/>
      <c r="AD20" s="1309"/>
      <c r="AE20" s="1309"/>
      <c r="AF20" s="1309"/>
      <c r="AG20" s="1309"/>
      <c r="AH20" s="1309"/>
      <c r="AI20" s="1309"/>
      <c r="AJ20" s="1309"/>
      <c r="AK20" s="1309"/>
      <c r="AL20" s="1309"/>
      <c r="AM20" s="1309"/>
      <c r="AN20" s="1309"/>
      <c r="AO20" s="1309"/>
      <c r="AP20" s="1309"/>
      <c r="AQ20" s="1309"/>
      <c r="AR20" s="1309"/>
      <c r="AS20" s="1309"/>
      <c r="AT20" s="1309"/>
      <c r="AU20" s="1309"/>
    </row>
    <row r="21" spans="2:47" ht="54.75" customHeight="1">
      <c r="B21" s="37"/>
      <c r="M21" s="44"/>
      <c r="N21" s="3"/>
      <c r="P21" s="1477" t="s">
        <v>171</v>
      </c>
      <c r="Q21" s="1478"/>
      <c r="R21" s="359">
        <f>V21</f>
        <v>0.22500000000000001</v>
      </c>
      <c r="S21" s="17">
        <f>VLOOKUP(R21,P28:R106,2,0)</f>
        <v>0.22500000000000001</v>
      </c>
      <c r="T21" s="17" t="str">
        <f>Y21</f>
        <v>9SR24</v>
      </c>
      <c r="U21">
        <f>IF(C41=1,J48,IF(C41=2,J49,IF(C41=3,J49,IF(C41=4,J49,IF(C41=5,J49,)))))</f>
        <v>22.5</v>
      </c>
      <c r="V21">
        <f>U21/100</f>
        <v>0.22500000000000001</v>
      </c>
      <c r="W21" t="str">
        <f>I48&amp;E54&amp;""</f>
        <v>9SR24</v>
      </c>
      <c r="X21" t="str">
        <f>I49&amp;E54&amp;""</f>
        <v>9SR24</v>
      </c>
      <c r="Y21" t="str">
        <f>IF(C41=1,W21,IF(C41=2,X21,IF(C41=3,X21,IF(C41=4,X21,IF(C41=5,X21,)))))</f>
        <v>9SR24</v>
      </c>
      <c r="Z21" s="1309"/>
      <c r="AA21" s="1309"/>
      <c r="AB21" s="1309"/>
      <c r="AC21" s="1309"/>
      <c r="AD21" s="1309"/>
      <c r="AE21" s="1309"/>
      <c r="AF21" s="1309"/>
      <c r="AG21" s="1309"/>
      <c r="AH21" s="1309"/>
      <c r="AI21" s="1309"/>
      <c r="AJ21" s="1309"/>
      <c r="AK21" s="1309"/>
      <c r="AL21" s="1309"/>
      <c r="AM21" s="1309"/>
      <c r="AN21" s="1309"/>
      <c r="AO21" s="1309"/>
      <c r="AP21" s="1309"/>
      <c r="AQ21" s="1309"/>
      <c r="AR21" s="1309"/>
      <c r="AS21" s="1309"/>
      <c r="AT21" s="1309"/>
      <c r="AU21" s="1309"/>
    </row>
    <row r="22" spans="2:47" ht="30">
      <c r="B22" s="28"/>
      <c r="C22" s="1791" t="e" vm="8">
        <f>VLOOKUP(C41,AK2:AU58,2,FALSE)</f>
        <v>#VALUE!</v>
      </c>
      <c r="D22" s="1791"/>
      <c r="E22" s="1791"/>
      <c r="F22" s="1791"/>
      <c r="G22" s="1791"/>
      <c r="H22" s="1791"/>
      <c r="I22" s="1791"/>
      <c r="J22" s="1791"/>
      <c r="K22" s="1791"/>
      <c r="L22" s="1791"/>
      <c r="M22" s="6"/>
      <c r="N22" s="3"/>
      <c r="P22" s="1477" t="s">
        <v>127</v>
      </c>
      <c r="Q22" s="1478"/>
      <c r="R22" s="359">
        <f>J50/100</f>
        <v>0.15</v>
      </c>
      <c r="S22" s="17">
        <f>VLOOKUP(R22,P27:R106,2,0)</f>
        <v>0.15</v>
      </c>
      <c r="T22" s="17" t="str">
        <f>I50&amp;E54&amp;""</f>
        <v>9SR24</v>
      </c>
    </row>
    <row r="23" spans="2:47" ht="24">
      <c r="B23" s="4"/>
      <c r="C23" s="1791"/>
      <c r="D23" s="1791"/>
      <c r="E23" s="1791"/>
      <c r="F23" s="1791"/>
      <c r="G23" s="1791"/>
      <c r="H23" s="1791"/>
      <c r="I23" s="1791"/>
      <c r="J23" s="1791"/>
      <c r="K23" s="1791"/>
      <c r="L23" s="1791"/>
      <c r="M23" s="6"/>
      <c r="N23" s="3"/>
      <c r="Z23" s="1309">
        <v>1</v>
      </c>
      <c r="AA23" s="1309" t="e" vm="4">
        <v>#VALUE!</v>
      </c>
      <c r="AB23" s="1309"/>
      <c r="AC23" s="1309"/>
      <c r="AD23" s="1309"/>
      <c r="AE23" s="1309"/>
      <c r="AF23" s="1309"/>
      <c r="AG23" s="1309"/>
      <c r="AH23" s="1309"/>
      <c r="AI23" s="1309"/>
      <c r="AJ23" s="1309"/>
      <c r="AK23" s="1309">
        <v>1</v>
      </c>
      <c r="AL23" s="1309" t="e" vm="9">
        <v>#VALUE!</v>
      </c>
      <c r="AM23" s="1309"/>
      <c r="AN23" s="1309"/>
      <c r="AO23" s="1309"/>
      <c r="AP23" s="1309"/>
      <c r="AQ23" s="1309"/>
      <c r="AR23" s="1309"/>
      <c r="AS23" s="1309"/>
      <c r="AT23" s="1309"/>
      <c r="AU23" s="1309"/>
    </row>
    <row r="24" spans="2:47" ht="24">
      <c r="B24" s="4"/>
      <c r="C24" s="1791"/>
      <c r="D24" s="1791"/>
      <c r="E24" s="1791"/>
      <c r="F24" s="1791"/>
      <c r="G24" s="1791"/>
      <c r="H24" s="1791"/>
      <c r="I24" s="1791"/>
      <c r="J24" s="1791"/>
      <c r="K24" s="1791"/>
      <c r="L24" s="1791"/>
      <c r="M24" s="6"/>
      <c r="Z24" s="1309"/>
      <c r="AA24" s="1309"/>
      <c r="AB24" s="1309"/>
      <c r="AC24" s="1309"/>
      <c r="AD24" s="1309"/>
      <c r="AE24" s="1309"/>
      <c r="AF24" s="1309"/>
      <c r="AG24" s="1309"/>
      <c r="AH24" s="1309"/>
      <c r="AI24" s="1309"/>
      <c r="AJ24" s="1309"/>
      <c r="AK24" s="1309"/>
      <c r="AL24" s="1309"/>
      <c r="AM24" s="1309"/>
      <c r="AN24" s="1309"/>
      <c r="AO24" s="1309"/>
      <c r="AP24" s="1309"/>
      <c r="AQ24" s="1309"/>
      <c r="AR24" s="1309"/>
      <c r="AS24" s="1309"/>
      <c r="AT24" s="1309"/>
      <c r="AU24" s="1309"/>
    </row>
    <row r="25" spans="2:47" ht="24">
      <c r="B25" s="47"/>
      <c r="C25" s="1791"/>
      <c r="D25" s="1791"/>
      <c r="E25" s="1791"/>
      <c r="F25" s="1791"/>
      <c r="G25" s="1791"/>
      <c r="H25" s="1791"/>
      <c r="I25" s="1791"/>
      <c r="J25" s="1791"/>
      <c r="K25" s="1791"/>
      <c r="L25" s="1791"/>
      <c r="M25" s="6"/>
      <c r="Z25" s="1309"/>
      <c r="AA25" s="1309"/>
      <c r="AB25" s="1309"/>
      <c r="AC25" s="1309"/>
      <c r="AD25" s="1309"/>
      <c r="AE25" s="1309"/>
      <c r="AF25" s="1309"/>
      <c r="AG25" s="1309"/>
      <c r="AH25" s="1309"/>
      <c r="AI25" s="1309"/>
      <c r="AJ25" s="1309"/>
      <c r="AK25" s="1309"/>
      <c r="AL25" s="1309"/>
      <c r="AM25" s="1309"/>
      <c r="AN25" s="1309"/>
      <c r="AO25" s="1309"/>
      <c r="AP25" s="1309"/>
      <c r="AQ25" s="1309"/>
      <c r="AR25" s="1309"/>
      <c r="AS25" s="1309"/>
      <c r="AT25" s="1309"/>
      <c r="AU25" s="1309"/>
    </row>
    <row r="26" spans="2:47" ht="24">
      <c r="B26" s="4"/>
      <c r="C26" s="1791"/>
      <c r="D26" s="1791"/>
      <c r="E26" s="1791"/>
      <c r="F26" s="1791"/>
      <c r="G26" s="1791"/>
      <c r="H26" s="1791"/>
      <c r="I26" s="1791"/>
      <c r="J26" s="1791"/>
      <c r="K26" s="1791"/>
      <c r="L26" s="1791"/>
      <c r="M26" s="6"/>
      <c r="P26" s="15" t="s">
        <v>15</v>
      </c>
      <c r="Q26" s="15" t="s">
        <v>16</v>
      </c>
      <c r="R26" s="15"/>
      <c r="S26" s="3"/>
      <c r="T26" s="1"/>
      <c r="U26" s="17" t="s">
        <v>22</v>
      </c>
      <c r="W26" s="17" t="s">
        <v>23</v>
      </c>
      <c r="X26" s="17" t="s">
        <v>24</v>
      </c>
      <c r="Z26" s="1309"/>
      <c r="AA26" s="1309"/>
      <c r="AB26" s="1309"/>
      <c r="AC26" s="1309"/>
      <c r="AD26" s="1309"/>
      <c r="AE26" s="1309"/>
      <c r="AF26" s="1309"/>
      <c r="AG26" s="1309"/>
      <c r="AH26" s="1309"/>
      <c r="AI26" s="1309"/>
      <c r="AJ26" s="1309"/>
      <c r="AK26" s="1309"/>
      <c r="AL26" s="1309"/>
      <c r="AM26" s="1309"/>
      <c r="AN26" s="1309"/>
      <c r="AO26" s="1309"/>
      <c r="AP26" s="1309"/>
      <c r="AQ26" s="1309"/>
      <c r="AR26" s="1309"/>
      <c r="AS26" s="1309"/>
      <c r="AT26" s="1309"/>
      <c r="AU26" s="1309"/>
    </row>
    <row r="27" spans="2:47" ht="24">
      <c r="B27" s="4"/>
      <c r="C27" s="1791"/>
      <c r="D27" s="1791"/>
      <c r="E27" s="1791"/>
      <c r="F27" s="1791"/>
      <c r="G27" s="1791"/>
      <c r="H27" s="1791"/>
      <c r="I27" s="1791"/>
      <c r="J27" s="1791"/>
      <c r="K27" s="1791"/>
      <c r="L27" s="1791"/>
      <c r="M27" s="6"/>
      <c r="P27" s="15">
        <v>0</v>
      </c>
      <c r="Q27" s="15">
        <v>0</v>
      </c>
      <c r="R27" s="15" t="s">
        <v>25</v>
      </c>
      <c r="S27" s="3"/>
      <c r="T27" s="17" t="s">
        <v>26</v>
      </c>
      <c r="U27" s="17">
        <v>0.222</v>
      </c>
      <c r="W27" s="17">
        <v>6</v>
      </c>
      <c r="X27" s="17">
        <v>10</v>
      </c>
      <c r="Z27" s="1309"/>
      <c r="AA27" s="1309"/>
      <c r="AB27" s="1309"/>
      <c r="AC27" s="1309"/>
      <c r="AD27" s="1309"/>
      <c r="AE27" s="1309"/>
      <c r="AF27" s="1309"/>
      <c r="AG27" s="1309"/>
      <c r="AH27" s="1309"/>
      <c r="AI27" s="1309"/>
      <c r="AJ27" s="1309"/>
      <c r="AK27" s="1309"/>
      <c r="AL27" s="1309"/>
      <c r="AM27" s="1309"/>
      <c r="AN27" s="1309"/>
      <c r="AO27" s="1309"/>
      <c r="AP27" s="1309"/>
      <c r="AQ27" s="1309"/>
      <c r="AR27" s="1309"/>
      <c r="AS27" s="1309"/>
      <c r="AT27" s="1309"/>
      <c r="AU27" s="1309"/>
    </row>
    <row r="28" spans="2:47" ht="24">
      <c r="B28" s="4"/>
      <c r="C28" s="1791"/>
      <c r="D28" s="1791"/>
      <c r="E28" s="1791"/>
      <c r="F28" s="1791"/>
      <c r="G28" s="1791"/>
      <c r="H28" s="1791"/>
      <c r="I28" s="1791"/>
      <c r="J28" s="1791"/>
      <c r="K28" s="1791"/>
      <c r="L28" s="1791"/>
      <c r="M28" s="6"/>
      <c r="P28" s="15">
        <v>0.03</v>
      </c>
      <c r="Q28" s="15">
        <v>0.03</v>
      </c>
      <c r="R28" s="15" t="s">
        <v>30</v>
      </c>
      <c r="S28" s="3"/>
      <c r="T28" s="17" t="s">
        <v>31</v>
      </c>
      <c r="U28" s="17">
        <v>0.499</v>
      </c>
      <c r="W28" s="17">
        <v>9</v>
      </c>
      <c r="X28" s="17">
        <v>12</v>
      </c>
      <c r="Z28" s="1309"/>
      <c r="AA28" s="1309"/>
      <c r="AB28" s="1309"/>
      <c r="AC28" s="1309"/>
      <c r="AD28" s="1309"/>
      <c r="AE28" s="1309"/>
      <c r="AF28" s="1309"/>
      <c r="AG28" s="1309"/>
      <c r="AH28" s="1309"/>
      <c r="AI28" s="1309"/>
      <c r="AJ28" s="1309"/>
      <c r="AK28" s="1309"/>
      <c r="AL28" s="1309"/>
      <c r="AM28" s="1309"/>
      <c r="AN28" s="1309"/>
      <c r="AO28" s="1309"/>
      <c r="AP28" s="1309"/>
      <c r="AQ28" s="1309"/>
      <c r="AR28" s="1309"/>
      <c r="AS28" s="1309"/>
      <c r="AT28" s="1309"/>
      <c r="AU28" s="1309"/>
    </row>
    <row r="29" spans="2:47" ht="30" customHeight="1">
      <c r="B29" s="4"/>
      <c r="C29" s="1791"/>
      <c r="D29" s="1791"/>
      <c r="E29" s="1791"/>
      <c r="F29" s="1791"/>
      <c r="G29" s="1791"/>
      <c r="H29" s="1791"/>
      <c r="I29" s="1791"/>
      <c r="J29" s="1791"/>
      <c r="K29" s="1791"/>
      <c r="L29" s="1791"/>
      <c r="M29" s="6"/>
      <c r="P29" s="15">
        <v>0.04</v>
      </c>
      <c r="Q29" s="15">
        <v>0.04</v>
      </c>
      <c r="R29" s="15" t="s">
        <v>33</v>
      </c>
      <c r="S29" s="3"/>
      <c r="T29" s="17" t="s">
        <v>34</v>
      </c>
      <c r="U29" s="17">
        <v>0.88800000000000001</v>
      </c>
      <c r="W29" s="17">
        <v>12</v>
      </c>
      <c r="X29" s="17">
        <v>16</v>
      </c>
      <c r="Z29" s="1309"/>
      <c r="AA29" s="1309"/>
      <c r="AB29" s="1309"/>
      <c r="AC29" s="1309"/>
      <c r="AD29" s="1309"/>
      <c r="AE29" s="1309"/>
      <c r="AF29" s="1309"/>
      <c r="AG29" s="1309"/>
      <c r="AH29" s="1309"/>
      <c r="AI29" s="1309"/>
      <c r="AJ29" s="1309"/>
      <c r="AK29" s="1309"/>
      <c r="AL29" s="1309"/>
      <c r="AM29" s="1309"/>
      <c r="AN29" s="1309"/>
      <c r="AO29" s="1309"/>
      <c r="AP29" s="1309"/>
      <c r="AQ29" s="1309"/>
      <c r="AR29" s="1309"/>
      <c r="AS29" s="1309"/>
      <c r="AT29" s="1309"/>
      <c r="AU29" s="1309"/>
    </row>
    <row r="30" spans="2:47" ht="24">
      <c r="B30" s="4"/>
      <c r="C30" s="1791"/>
      <c r="D30" s="1791"/>
      <c r="E30" s="1791"/>
      <c r="F30" s="1791"/>
      <c r="G30" s="1791"/>
      <c r="H30" s="1791"/>
      <c r="I30" s="1791"/>
      <c r="J30" s="1791"/>
      <c r="K30" s="1791"/>
      <c r="L30" s="1791"/>
      <c r="M30" s="6"/>
      <c r="P30" s="15">
        <v>0.05</v>
      </c>
      <c r="Q30" s="15">
        <v>0.05</v>
      </c>
      <c r="R30" s="15" t="s">
        <v>35</v>
      </c>
      <c r="S30" s="3"/>
      <c r="T30" s="17" t="s">
        <v>36</v>
      </c>
      <c r="U30" s="17">
        <v>1.387</v>
      </c>
      <c r="W30" s="17">
        <v>16</v>
      </c>
      <c r="X30" s="17">
        <v>20</v>
      </c>
      <c r="Z30" s="1309"/>
      <c r="AA30" s="1309"/>
      <c r="AB30" s="1309"/>
      <c r="AC30" s="1309"/>
      <c r="AD30" s="1309"/>
      <c r="AE30" s="1309"/>
      <c r="AF30" s="1309"/>
      <c r="AG30" s="1309"/>
      <c r="AH30" s="1309"/>
      <c r="AI30" s="1309"/>
      <c r="AJ30" s="1309"/>
      <c r="AK30" s="1309"/>
      <c r="AL30" s="1309"/>
      <c r="AM30" s="1309"/>
      <c r="AN30" s="1309"/>
      <c r="AO30" s="1309"/>
      <c r="AP30" s="1309"/>
      <c r="AQ30" s="1309"/>
      <c r="AR30" s="1309"/>
      <c r="AS30" s="1309"/>
      <c r="AT30" s="1309"/>
      <c r="AU30" s="1309"/>
    </row>
    <row r="31" spans="2:47" ht="24">
      <c r="B31" s="4"/>
      <c r="C31" s="1791"/>
      <c r="D31" s="1791"/>
      <c r="E31" s="1791"/>
      <c r="F31" s="1791"/>
      <c r="G31" s="1791"/>
      <c r="H31" s="1791"/>
      <c r="I31" s="1791"/>
      <c r="J31" s="1791"/>
      <c r="K31" s="1791"/>
      <c r="L31" s="1791"/>
      <c r="M31" s="6"/>
      <c r="P31" s="15">
        <v>0.06</v>
      </c>
      <c r="Q31" s="15">
        <v>0.06</v>
      </c>
      <c r="R31" s="15" t="s">
        <v>35</v>
      </c>
      <c r="S31" s="3"/>
      <c r="T31" s="467" t="s">
        <v>38</v>
      </c>
      <c r="U31" s="17">
        <v>0.88800000000000001</v>
      </c>
      <c r="W31" s="17">
        <v>20</v>
      </c>
      <c r="X31" s="17">
        <v>25</v>
      </c>
      <c r="Z31" s="1309"/>
      <c r="AA31" s="1309"/>
      <c r="AB31" s="1309"/>
      <c r="AC31" s="1309"/>
      <c r="AD31" s="1309"/>
      <c r="AE31" s="1309"/>
      <c r="AF31" s="1309"/>
      <c r="AG31" s="1309"/>
      <c r="AH31" s="1309"/>
      <c r="AI31" s="1309"/>
      <c r="AJ31" s="1309"/>
      <c r="AK31" s="1309"/>
      <c r="AL31" s="1309"/>
      <c r="AM31" s="1309"/>
      <c r="AN31" s="1309"/>
      <c r="AO31" s="1309"/>
      <c r="AP31" s="1309"/>
      <c r="AQ31" s="1309"/>
      <c r="AR31" s="1309"/>
      <c r="AS31" s="1309"/>
      <c r="AT31" s="1309"/>
      <c r="AU31" s="1309"/>
    </row>
    <row r="32" spans="2:47" ht="18" customHeight="1">
      <c r="B32" s="4"/>
      <c r="C32" s="1791"/>
      <c r="D32" s="1791"/>
      <c r="E32" s="1791"/>
      <c r="F32" s="1791"/>
      <c r="G32" s="1791"/>
      <c r="H32" s="1791"/>
      <c r="I32" s="1791"/>
      <c r="J32" s="1791"/>
      <c r="K32" s="1791"/>
      <c r="L32" s="1791"/>
      <c r="M32" s="6"/>
      <c r="P32" s="15">
        <v>7.0000000000000007E-2</v>
      </c>
      <c r="Q32" s="15">
        <v>7.0000000000000007E-2</v>
      </c>
      <c r="R32" s="15" t="s">
        <v>35</v>
      </c>
      <c r="S32" s="3"/>
      <c r="T32" s="467" t="s">
        <v>39</v>
      </c>
      <c r="U32" s="17">
        <v>1.5780000000000001</v>
      </c>
      <c r="W32" s="17">
        <v>25</v>
      </c>
      <c r="X32" s="17">
        <v>28</v>
      </c>
    </row>
    <row r="33" spans="1:62" ht="21" hidden="1" customHeight="1">
      <c r="B33" s="37"/>
      <c r="C33" s="1791"/>
      <c r="D33" s="1791"/>
      <c r="E33" s="1791"/>
      <c r="F33" s="1791"/>
      <c r="G33" s="1791"/>
      <c r="H33" s="1791"/>
      <c r="I33" s="1791"/>
      <c r="J33" s="1791"/>
      <c r="K33" s="1791"/>
      <c r="L33" s="1791"/>
      <c r="M33" s="44"/>
      <c r="P33" s="15">
        <v>0.08</v>
      </c>
      <c r="Q33" s="15">
        <v>0.08</v>
      </c>
      <c r="R33" s="15" t="s">
        <v>35</v>
      </c>
      <c r="S33" s="3"/>
      <c r="T33" s="17" t="s">
        <v>42</v>
      </c>
      <c r="U33" s="17">
        <v>2.4660000000000002</v>
      </c>
      <c r="X33" s="17">
        <v>32</v>
      </c>
    </row>
    <row r="34" spans="1:62" ht="180.75" customHeight="1" thickBot="1">
      <c r="B34" s="37"/>
      <c r="C34" s="1791"/>
      <c r="D34" s="1791"/>
      <c r="E34" s="1791"/>
      <c r="F34" s="1791"/>
      <c r="G34" s="1791"/>
      <c r="H34" s="1791"/>
      <c r="I34" s="1791"/>
      <c r="J34" s="1791"/>
      <c r="K34" s="1791"/>
      <c r="L34" s="1791"/>
      <c r="M34" s="44"/>
      <c r="P34" s="15">
        <v>0.09</v>
      </c>
      <c r="Q34" s="15">
        <v>0.09</v>
      </c>
      <c r="R34" s="15" t="s">
        <v>35</v>
      </c>
      <c r="S34" s="3"/>
      <c r="T34" s="17" t="s">
        <v>46</v>
      </c>
      <c r="U34" s="17">
        <v>3.8530000000000002</v>
      </c>
      <c r="W34" s="20" t="str">
        <f>IF(C41=1,S5,IF(C41=2,"",))</f>
        <v/>
      </c>
      <c r="X34" s="20"/>
      <c r="Z34" s="1309">
        <v>3</v>
      </c>
      <c r="AA34" s="1309" t="e" vm="3">
        <v>#VALUE!</v>
      </c>
      <c r="AB34" s="1309"/>
      <c r="AC34" s="1309"/>
      <c r="AD34" s="1309"/>
      <c r="AE34" s="1309"/>
      <c r="AF34" s="1309"/>
      <c r="AG34" s="1309"/>
      <c r="AH34" s="1309"/>
      <c r="AI34" s="1309"/>
      <c r="AJ34" s="1309"/>
      <c r="AK34" s="1309">
        <v>3</v>
      </c>
      <c r="AL34" s="1309" t="e" vm="7">
        <v>#VALUE!</v>
      </c>
      <c r="AM34" s="1309"/>
      <c r="AN34" s="1309"/>
      <c r="AO34" s="1309"/>
      <c r="AP34" s="1309"/>
      <c r="AQ34" s="1309"/>
      <c r="AR34" s="1309"/>
      <c r="AS34" s="1309"/>
      <c r="AT34" s="1309"/>
      <c r="AU34" s="1309"/>
    </row>
    <row r="35" spans="1:62" ht="50.25" customHeight="1">
      <c r="B35" s="1801" t="s">
        <v>97</v>
      </c>
      <c r="C35" s="1802"/>
      <c r="D35" s="1803"/>
      <c r="M35" s="44"/>
      <c r="P35" s="15">
        <v>0.1</v>
      </c>
      <c r="Q35" s="15">
        <v>0.1</v>
      </c>
      <c r="R35" s="15" t="s">
        <v>49</v>
      </c>
      <c r="S35" s="3"/>
      <c r="T35" s="17" t="s">
        <v>50</v>
      </c>
      <c r="U35" s="17">
        <v>0.88800000000000001</v>
      </c>
      <c r="W35" s="540">
        <f>IF(C41=1,I44,IF(C41=2,I44,IF(C41=3,I44,IF(C41=4,I44,IF(C41=5,I45,)))))</f>
        <v>9</v>
      </c>
      <c r="X35" s="20"/>
      <c r="Z35" s="1309"/>
      <c r="AA35" s="1309"/>
      <c r="AB35" s="1309"/>
      <c r="AC35" s="1309"/>
      <c r="AD35" s="1309"/>
      <c r="AE35" s="1309"/>
      <c r="AF35" s="1309"/>
      <c r="AG35" s="1309"/>
      <c r="AH35" s="1309"/>
      <c r="AI35" s="1309"/>
      <c r="AJ35" s="1309"/>
      <c r="AK35" s="1309"/>
      <c r="AL35" s="1309"/>
      <c r="AM35" s="1309"/>
      <c r="AN35" s="1309"/>
      <c r="AO35" s="1309"/>
      <c r="AP35" s="1309"/>
      <c r="AQ35" s="1309"/>
      <c r="AR35" s="1309"/>
      <c r="AS35" s="1309"/>
      <c r="AT35" s="1309"/>
      <c r="AU35" s="1309"/>
    </row>
    <row r="36" spans="1:62" ht="63" customHeight="1" thickBot="1">
      <c r="B36" s="1151">
        <v>1</v>
      </c>
      <c r="C36" s="1853" t="s">
        <v>895</v>
      </c>
      <c r="D36" s="1854"/>
      <c r="E36" s="91"/>
      <c r="F36" s="91"/>
      <c r="G36" s="91"/>
      <c r="H36" s="3"/>
      <c r="I36" s="3"/>
      <c r="J36" s="3"/>
      <c r="L36" s="468" t="str">
        <f>""&amp;ROUNDUP(E44,0)&amp;" เมตร"</f>
        <v>5 เมตร</v>
      </c>
      <c r="M36" s="6"/>
      <c r="N36" s="3"/>
      <c r="P36" s="15">
        <v>0.11</v>
      </c>
      <c r="Q36" s="15">
        <v>0.1</v>
      </c>
      <c r="R36" s="15" t="s">
        <v>49</v>
      </c>
      <c r="S36" s="3"/>
      <c r="T36" s="17" t="s">
        <v>52</v>
      </c>
      <c r="U36" s="17">
        <v>1.5780000000000001</v>
      </c>
      <c r="W36" s="540">
        <f>IF(C41=1,I44,IF(C41=2,I45,IF(C41=3,I45,IF(C41=4,I45,IF(C41=5,I45,)))))</f>
        <v>9</v>
      </c>
      <c r="Z36" s="1309"/>
      <c r="AA36" s="1309"/>
      <c r="AB36" s="1309"/>
      <c r="AC36" s="1309"/>
      <c r="AD36" s="1309"/>
      <c r="AE36" s="1309"/>
      <c r="AF36" s="1309"/>
      <c r="AG36" s="1309"/>
      <c r="AH36" s="1309"/>
      <c r="AI36" s="1309"/>
      <c r="AJ36" s="1309"/>
      <c r="AK36" s="1309"/>
      <c r="AL36" s="1309"/>
      <c r="AM36" s="1309"/>
      <c r="AN36" s="1309"/>
      <c r="AO36" s="1309"/>
      <c r="AP36" s="1309"/>
      <c r="AQ36" s="1309"/>
      <c r="AR36" s="1309"/>
      <c r="AS36" s="1309"/>
      <c r="AT36" s="1309"/>
      <c r="AU36" s="1309"/>
    </row>
    <row r="37" spans="1:62" ht="60" customHeight="1">
      <c r="B37" s="1151">
        <v>2</v>
      </c>
      <c r="C37" s="1842" t="s">
        <v>151</v>
      </c>
      <c r="D37" s="1843"/>
      <c r="E37" s="29"/>
      <c r="G37" s="1829" t="str">
        <f>IF(E45&lt;0.5,"One Way Slab","Two Way Slab")</f>
        <v>Two Way Slab</v>
      </c>
      <c r="H37" s="1830"/>
      <c r="I37" s="1831"/>
      <c r="J37" s="3"/>
      <c r="K37" s="3"/>
      <c r="L37" s="1855" t="str">
        <f>""&amp;ROUNDUP(E43,0)&amp;" เมตร"</f>
        <v>4 เมตร</v>
      </c>
      <c r="M37" s="1856"/>
      <c r="N37" s="3"/>
      <c r="P37" s="15">
        <v>0.12</v>
      </c>
      <c r="Q37" s="15">
        <v>0.12</v>
      </c>
      <c r="R37" s="15" t="s">
        <v>54</v>
      </c>
      <c r="S37" s="3"/>
      <c r="T37" s="17" t="s">
        <v>55</v>
      </c>
      <c r="U37" s="17">
        <v>2.4660000000000002</v>
      </c>
      <c r="W37" s="540">
        <f>I46</f>
        <v>9</v>
      </c>
      <c r="Z37" s="1309"/>
      <c r="AA37" s="1309"/>
      <c r="AB37" s="1309"/>
      <c r="AC37" s="1309"/>
      <c r="AD37" s="1309"/>
      <c r="AE37" s="1309"/>
      <c r="AF37" s="1309"/>
      <c r="AG37" s="1309"/>
      <c r="AH37" s="1309"/>
      <c r="AI37" s="1309"/>
      <c r="AJ37" s="1309"/>
      <c r="AK37" s="1309"/>
      <c r="AL37" s="1309"/>
      <c r="AM37" s="1309"/>
      <c r="AN37" s="1309"/>
      <c r="AO37" s="1309"/>
      <c r="AP37" s="1309"/>
      <c r="AQ37" s="1309"/>
      <c r="AR37" s="1309"/>
      <c r="AS37" s="1309"/>
      <c r="AT37" s="1309"/>
      <c r="AU37" s="1309"/>
    </row>
    <row r="38" spans="1:62" ht="62.25" customHeight="1">
      <c r="B38" s="1151">
        <v>3</v>
      </c>
      <c r="C38" s="1842" t="s">
        <v>152</v>
      </c>
      <c r="D38" s="1843"/>
      <c r="E38" s="92"/>
      <c r="F38" s="92"/>
      <c r="G38" s="1832"/>
      <c r="H38" s="1833"/>
      <c r="I38" s="1834"/>
      <c r="J38" s="3"/>
      <c r="K38" s="3"/>
      <c r="L38" s="1855"/>
      <c r="M38" s="1856"/>
      <c r="N38" s="3"/>
      <c r="P38" s="15">
        <v>0.125</v>
      </c>
      <c r="Q38" s="15">
        <v>0.125</v>
      </c>
      <c r="R38" s="15" t="s">
        <v>54</v>
      </c>
      <c r="S38" s="3"/>
      <c r="T38" s="17" t="s">
        <v>56</v>
      </c>
      <c r="U38" s="17">
        <v>3.8530000000000002</v>
      </c>
      <c r="W38" s="237"/>
      <c r="Z38" s="1309"/>
      <c r="AA38" s="1309"/>
      <c r="AB38" s="1309"/>
      <c r="AC38" s="1309"/>
      <c r="AD38" s="1309"/>
      <c r="AE38" s="1309"/>
      <c r="AF38" s="1309"/>
      <c r="AG38" s="1309"/>
      <c r="AH38" s="1309"/>
      <c r="AI38" s="1309"/>
      <c r="AJ38" s="1309"/>
      <c r="AK38" s="1309"/>
      <c r="AL38" s="1309"/>
      <c r="AM38" s="1309"/>
      <c r="AN38" s="1309"/>
      <c r="AO38" s="1309"/>
      <c r="AP38" s="1309"/>
      <c r="AQ38" s="1309"/>
      <c r="AR38" s="1309"/>
      <c r="AS38" s="1309"/>
      <c r="AT38" s="1309"/>
      <c r="AU38" s="1309"/>
    </row>
    <row r="39" spans="1:62" ht="61.5" customHeight="1" thickBot="1">
      <c r="B39" s="1151">
        <v>4</v>
      </c>
      <c r="C39" s="1842" t="s">
        <v>153</v>
      </c>
      <c r="D39" s="1843"/>
      <c r="E39" s="92"/>
      <c r="F39" s="92"/>
      <c r="G39" s="1835"/>
      <c r="H39" s="1836"/>
      <c r="I39" s="1837"/>
      <c r="J39" s="32"/>
      <c r="K39" s="3"/>
      <c r="L39" s="1855"/>
      <c r="M39" s="1856"/>
      <c r="N39" s="3"/>
      <c r="P39" s="15">
        <v>0.14000000000000001</v>
      </c>
      <c r="Q39" s="15">
        <v>0.12</v>
      </c>
      <c r="R39" s="15" t="s">
        <v>54</v>
      </c>
      <c r="S39" s="3"/>
      <c r="T39" s="17" t="s">
        <v>58</v>
      </c>
      <c r="U39" s="17">
        <v>0</v>
      </c>
      <c r="W39" s="237">
        <f>IF(C41=1,I48,IF(C41=2,I48,IF(C41=3,I48,IF(C41=4,I48,IF(C41=5,I49,)))))</f>
        <v>9</v>
      </c>
      <c r="Z39" s="1309"/>
      <c r="AA39" s="1309"/>
      <c r="AB39" s="1309"/>
      <c r="AC39" s="1309"/>
      <c r="AD39" s="1309"/>
      <c r="AE39" s="1309"/>
      <c r="AF39" s="1309"/>
      <c r="AG39" s="1309"/>
      <c r="AH39" s="1309"/>
      <c r="AI39" s="1309"/>
      <c r="AJ39" s="1309"/>
      <c r="AK39" s="1309"/>
      <c r="AL39" s="1309"/>
      <c r="AM39" s="1309"/>
      <c r="AN39" s="1309"/>
      <c r="AO39" s="1309"/>
      <c r="AP39" s="1309"/>
      <c r="AQ39" s="1309"/>
      <c r="AR39" s="1309"/>
      <c r="AS39" s="1309"/>
      <c r="AT39" s="1309"/>
      <c r="AU39" s="1309"/>
    </row>
    <row r="40" spans="1:62" ht="66" customHeight="1" thickBot="1">
      <c r="B40" s="1154">
        <v>5</v>
      </c>
      <c r="C40" s="1857" t="s">
        <v>154</v>
      </c>
      <c r="D40" s="1858"/>
      <c r="E40" s="92"/>
      <c r="F40" s="92"/>
      <c r="G40" s="92"/>
      <c r="M40" s="44"/>
      <c r="N40" s="3"/>
      <c r="P40" s="15">
        <v>0.15</v>
      </c>
      <c r="Q40" s="15">
        <v>0.15</v>
      </c>
      <c r="R40" s="15" t="s">
        <v>59</v>
      </c>
      <c r="S40" s="3"/>
      <c r="T40" s="17" t="s">
        <v>60</v>
      </c>
      <c r="U40" s="17">
        <v>0</v>
      </c>
      <c r="W40" s="237">
        <f>IF(C41=1,I48,IF(C41=2,I49,IF(C41=3,I49,IF(C41=4,I49,IF(C41=5,I49,)))))</f>
        <v>9</v>
      </c>
      <c r="Z40" s="1309"/>
      <c r="AA40" s="1309"/>
      <c r="AB40" s="1309"/>
      <c r="AC40" s="1309"/>
      <c r="AD40" s="1309"/>
      <c r="AE40" s="1309"/>
      <c r="AF40" s="1309"/>
      <c r="AG40" s="1309"/>
      <c r="AH40" s="1309"/>
      <c r="AI40" s="1309"/>
      <c r="AJ40" s="1309"/>
      <c r="AK40" s="1309"/>
      <c r="AL40" s="1309"/>
      <c r="AM40" s="1309"/>
      <c r="AN40" s="1309"/>
      <c r="AO40" s="1309"/>
      <c r="AP40" s="1309"/>
      <c r="AQ40" s="1309"/>
      <c r="AR40" s="1309"/>
      <c r="AS40" s="1309"/>
      <c r="AT40" s="1309"/>
      <c r="AU40" s="1309"/>
    </row>
    <row r="41" spans="1:62" ht="66.75" customHeight="1" thickBot="1">
      <c r="B41" s="469" t="s">
        <v>97</v>
      </c>
      <c r="C41" s="1859">
        <v>2</v>
      </c>
      <c r="D41" s="1860"/>
      <c r="E41" s="410"/>
      <c r="F41" s="410"/>
      <c r="G41" s="410"/>
      <c r="H41" s="43"/>
      <c r="I41" s="43"/>
      <c r="J41" s="43"/>
      <c r="K41" s="43"/>
      <c r="L41" s="43"/>
      <c r="M41" s="100"/>
      <c r="N41" s="3"/>
      <c r="P41" s="15">
        <v>0.16</v>
      </c>
      <c r="Q41" s="15">
        <v>0.15</v>
      </c>
      <c r="R41" s="15" t="s">
        <v>59</v>
      </c>
      <c r="S41" s="3"/>
      <c r="T41" s="1"/>
      <c r="U41" s="1"/>
      <c r="W41" s="237">
        <f>I50</f>
        <v>9</v>
      </c>
      <c r="Z41" s="1309"/>
      <c r="AA41" s="1309"/>
      <c r="AB41" s="1309"/>
      <c r="AC41" s="1309"/>
      <c r="AD41" s="1309"/>
      <c r="AE41" s="1309"/>
      <c r="AF41" s="1309"/>
      <c r="AG41" s="1309"/>
      <c r="AH41" s="1309"/>
      <c r="AI41" s="1309"/>
      <c r="AJ41" s="1309"/>
      <c r="AK41" s="1309"/>
      <c r="AL41" s="1309"/>
      <c r="AM41" s="1309"/>
      <c r="AN41" s="1309"/>
      <c r="AO41" s="1309"/>
      <c r="AP41" s="1309"/>
      <c r="AQ41" s="1309"/>
      <c r="AR41" s="1309"/>
      <c r="AS41" s="1309"/>
      <c r="AT41" s="1309"/>
      <c r="AU41" s="1309"/>
    </row>
    <row r="42" spans="1:62" ht="65.25" customHeight="1" thickBot="1">
      <c r="A42" s="44"/>
      <c r="B42" s="1055" t="s">
        <v>271</v>
      </c>
      <c r="C42" s="1814" t="s">
        <v>576</v>
      </c>
      <c r="D42" s="1815"/>
      <c r="E42" s="34"/>
      <c r="F42" s="34"/>
      <c r="G42" s="33"/>
      <c r="H42" s="149"/>
      <c r="I42" s="674" t="s">
        <v>27</v>
      </c>
      <c r="J42" s="1804" t="s">
        <v>528</v>
      </c>
      <c r="K42" s="1805"/>
      <c r="L42" s="1806" t="s">
        <v>29</v>
      </c>
      <c r="M42" s="1807"/>
      <c r="N42" s="675"/>
      <c r="O42" s="676" t="str">
        <f>W43</f>
        <v>ระยะ @ max =0.3 (m.)</v>
      </c>
      <c r="P42" s="608">
        <v>0.17499999999999999</v>
      </c>
      <c r="Q42" s="15">
        <v>0.17499999999999999</v>
      </c>
      <c r="R42" s="15" t="s">
        <v>59</v>
      </c>
      <c r="S42" s="3"/>
      <c r="T42" s="21"/>
      <c r="U42" s="17" t="s">
        <v>61</v>
      </c>
      <c r="Z42" s="1309"/>
      <c r="AA42" s="1309"/>
      <c r="AB42" s="1309"/>
      <c r="AC42" s="1309"/>
      <c r="AD42" s="1309"/>
      <c r="AE42" s="1309"/>
      <c r="AF42" s="1309"/>
      <c r="AG42" s="1309"/>
      <c r="AH42" s="1309"/>
      <c r="AI42" s="1309"/>
      <c r="AJ42" s="1309"/>
      <c r="AK42" s="1309"/>
      <c r="AL42" s="1309"/>
      <c r="AM42" s="1309"/>
      <c r="AN42" s="1309"/>
      <c r="AO42" s="1309"/>
      <c r="AP42" s="1309"/>
      <c r="AQ42" s="1309"/>
      <c r="AR42" s="1309"/>
      <c r="AS42" s="1309"/>
      <c r="AT42" s="1309"/>
      <c r="AU42" s="1309"/>
      <c r="BH42" s="1488" t="s">
        <v>707</v>
      </c>
      <c r="BI42" s="1489"/>
      <c r="BJ42" s="1490"/>
    </row>
    <row r="43" spans="1:62" ht="63.75" customHeight="1" thickBot="1">
      <c r="B43" s="1511" t="s">
        <v>769</v>
      </c>
      <c r="C43" s="1512"/>
      <c r="D43" s="130" t="s">
        <v>20</v>
      </c>
      <c r="E43" s="1176">
        <v>4</v>
      </c>
      <c r="F43" s="515" t="s">
        <v>21</v>
      </c>
      <c r="G43" s="1808" t="s">
        <v>114</v>
      </c>
      <c r="H43" s="1809"/>
      <c r="I43" s="1809"/>
      <c r="J43" s="1809"/>
      <c r="K43" s="1809"/>
      <c r="L43" s="1809"/>
      <c r="M43" s="1809"/>
      <c r="N43" s="1809"/>
      <c r="O43" s="1810"/>
      <c r="P43" s="608">
        <v>0.18</v>
      </c>
      <c r="Q43" s="15">
        <v>0.15</v>
      </c>
      <c r="R43" s="15" t="s">
        <v>59</v>
      </c>
      <c r="S43" s="3"/>
      <c r="T43" s="21" t="s">
        <v>63</v>
      </c>
      <c r="U43" s="22">
        <f>E43*(E46/S16)</f>
        <v>1</v>
      </c>
      <c r="W43" t="str">
        <f>"ระยะ @ max ="&amp;E47*3&amp;" (m.)"</f>
        <v>ระยะ @ max =0.3 (m.)</v>
      </c>
      <c r="Z43" s="1309"/>
      <c r="AA43" s="1309"/>
      <c r="AB43" s="1309"/>
      <c r="AC43" s="1309"/>
      <c r="AD43" s="1309"/>
      <c r="AE43" s="1309"/>
      <c r="AF43" s="1309"/>
      <c r="AG43" s="1309"/>
      <c r="AH43" s="1309"/>
      <c r="AI43" s="1309"/>
      <c r="AJ43" s="1309"/>
      <c r="AK43" s="1309"/>
      <c r="AL43" s="1309"/>
      <c r="AM43" s="1309"/>
      <c r="AN43" s="1309"/>
      <c r="AO43" s="1309"/>
      <c r="AP43" s="1309"/>
      <c r="AQ43" s="1309"/>
      <c r="AR43" s="1309"/>
      <c r="AS43" s="1309"/>
      <c r="AT43" s="1309"/>
      <c r="AU43" s="1309"/>
      <c r="BE43">
        <f>E47*100-E46*100-((I50/20))</f>
        <v>7.05</v>
      </c>
      <c r="BH43" s="1491" t="s">
        <v>647</v>
      </c>
      <c r="BI43" s="1507">
        <f>'ประมาณราคา TWO WAY SLAB (WSD) '!AG28</f>
        <v>19675.897485000001</v>
      </c>
      <c r="BJ43" s="1509" t="s">
        <v>566</v>
      </c>
    </row>
    <row r="44" spans="1:62" ht="41.25" thickBot="1">
      <c r="B44" s="1511" t="s">
        <v>770</v>
      </c>
      <c r="C44" s="1512"/>
      <c r="D44" s="130" t="s">
        <v>20</v>
      </c>
      <c r="E44" s="1176">
        <v>5</v>
      </c>
      <c r="F44" s="515" t="s">
        <v>21</v>
      </c>
      <c r="G44" s="1871" t="str">
        <f>W53</f>
        <v>เหล็ก TOP BAR ต่อเนื่อง</v>
      </c>
      <c r="H44" s="1872"/>
      <c r="I44" s="1188">
        <v>9</v>
      </c>
      <c r="J44" s="1819">
        <v>10</v>
      </c>
      <c r="K44" s="1820"/>
      <c r="L44" s="1844" t="str">
        <f>IF(C41=1,D79,IF(C41=2,D79,IF(C41=3,D79,IF(C41=4,D79,IF(C41=5,"",)))))</f>
        <v>A &gt; As, OK</v>
      </c>
      <c r="M44" s="1845"/>
      <c r="N44" s="3"/>
      <c r="O44" s="672" t="str">
        <f>IF(W44&gt;=J44,"OK","@ มากเกินไป")</f>
        <v>OK</v>
      </c>
      <c r="P44" s="608">
        <v>0.19</v>
      </c>
      <c r="Q44" s="15">
        <v>0.15</v>
      </c>
      <c r="R44" s="15" t="s">
        <v>59</v>
      </c>
      <c r="S44" s="3"/>
      <c r="T44" s="21" t="s">
        <v>64</v>
      </c>
      <c r="U44" s="22">
        <f>IF(S17=0,0,E43*(E46/S17))</f>
        <v>0.5</v>
      </c>
      <c r="W44">
        <f>E47*3*100</f>
        <v>30.000000000000004</v>
      </c>
      <c r="BE44">
        <f>BE43/100</f>
        <v>7.0499999999999993E-2</v>
      </c>
      <c r="BH44" s="1492"/>
      <c r="BI44" s="1508"/>
      <c r="BJ44" s="1510"/>
    </row>
    <row r="45" spans="1:62" ht="50.25" customHeight="1">
      <c r="B45" s="1511" t="s">
        <v>768</v>
      </c>
      <c r="C45" s="1512"/>
      <c r="D45" s="130" t="s">
        <v>20</v>
      </c>
      <c r="E45" s="511">
        <f>E43/E44</f>
        <v>0.8</v>
      </c>
      <c r="F45" s="515"/>
      <c r="G45" s="1788" t="str">
        <f>W54</f>
        <v>เหล็ก TOP BAR ไม่ต่อเนื่อง</v>
      </c>
      <c r="H45" s="1789"/>
      <c r="I45" s="1189">
        <v>9</v>
      </c>
      <c r="J45" s="1786">
        <v>20</v>
      </c>
      <c r="K45" s="1787"/>
      <c r="L45" s="1816" t="str">
        <f>IF(C41=1,"",IF(C41=2,D85,IF(C41=3,D85,IF(C41=4,D85,IF(C41=5,D85,)))))</f>
        <v>A &gt; As, OK</v>
      </c>
      <c r="M45" s="1818"/>
      <c r="N45" s="3"/>
      <c r="O45" s="670" t="str">
        <f>IF(W44&gt;=J45,"OK","@ มากเกินไป")</f>
        <v>OK</v>
      </c>
      <c r="P45" s="608">
        <v>0.2</v>
      </c>
      <c r="Q45" s="15">
        <v>0.2</v>
      </c>
      <c r="R45" s="15" t="s">
        <v>66</v>
      </c>
      <c r="S45" s="3"/>
      <c r="T45" s="21" t="s">
        <v>67</v>
      </c>
      <c r="U45" s="21">
        <f>ROUNDUP(E43*2*(E46/S18),2)</f>
        <v>1.6</v>
      </c>
      <c r="Z45" s="1309">
        <v>4</v>
      </c>
      <c r="AA45" s="1309" t="e" vm="3">
        <v>#VALUE!</v>
      </c>
      <c r="AB45" s="1309"/>
      <c r="AC45" s="1309"/>
      <c r="AD45" s="1309"/>
      <c r="AE45" s="1309"/>
      <c r="AF45" s="1309"/>
      <c r="AG45" s="1309"/>
      <c r="AH45" s="1309"/>
      <c r="AI45" s="1309"/>
      <c r="AJ45" s="1309"/>
      <c r="AK45" s="1309">
        <v>4</v>
      </c>
      <c r="AL45" s="1309" t="e" vm="7">
        <v>#VALUE!</v>
      </c>
      <c r="AM45" s="1309"/>
      <c r="AN45" s="1309"/>
      <c r="AO45" s="1309"/>
      <c r="AP45" s="1309"/>
      <c r="AQ45" s="1309"/>
      <c r="AR45" s="1309"/>
      <c r="AS45" s="1309"/>
      <c r="AT45" s="1309"/>
      <c r="AU45" s="1309"/>
      <c r="BE45">
        <f>SQRT(E67*2/(J56*E58*J55*100*100))</f>
        <v>4.6443779398267243E-2</v>
      </c>
    </row>
    <row r="46" spans="1:62" ht="47.25" customHeight="1" thickBot="1">
      <c r="B46" s="1511" t="s">
        <v>503</v>
      </c>
      <c r="C46" s="1512"/>
      <c r="D46" s="130" t="s">
        <v>20</v>
      </c>
      <c r="E46" s="1175">
        <v>2.5000000000000001E-2</v>
      </c>
      <c r="F46" s="515" t="s">
        <v>21</v>
      </c>
      <c r="G46" s="1876" t="s">
        <v>127</v>
      </c>
      <c r="H46" s="1877"/>
      <c r="I46" s="1190">
        <v>9</v>
      </c>
      <c r="J46" s="1821">
        <v>12.5</v>
      </c>
      <c r="K46" s="1822"/>
      <c r="L46" s="1838" t="str">
        <f>D91</f>
        <v>A &gt; As, OK</v>
      </c>
      <c r="M46" s="1839"/>
      <c r="N46" s="3"/>
      <c r="O46" s="673" t="str">
        <f>IF(W44&gt;=J46,"OK","@ มากเกินไป")</f>
        <v>OK</v>
      </c>
      <c r="P46" s="608">
        <v>0.21</v>
      </c>
      <c r="Q46" s="15">
        <v>0.2</v>
      </c>
      <c r="R46" s="15" t="s">
        <v>66</v>
      </c>
      <c r="S46" s="3"/>
      <c r="Z46" s="1309"/>
      <c r="AA46" s="1309"/>
      <c r="AB46" s="1309"/>
      <c r="AC46" s="1309"/>
      <c r="AD46" s="1309"/>
      <c r="AE46" s="1309"/>
      <c r="AF46" s="1309"/>
      <c r="AG46" s="1309"/>
      <c r="AH46" s="1309"/>
      <c r="AI46" s="1309"/>
      <c r="AJ46" s="1309"/>
      <c r="AK46" s="1309"/>
      <c r="AL46" s="1309"/>
      <c r="AM46" s="1309"/>
      <c r="AN46" s="1309"/>
      <c r="AO46" s="1309"/>
      <c r="AP46" s="1309"/>
      <c r="AQ46" s="1309"/>
      <c r="AR46" s="1309"/>
      <c r="AS46" s="1309"/>
      <c r="AT46" s="1309"/>
      <c r="AU46" s="1309"/>
      <c r="BE46">
        <f>E47-E46-((3*(I50*0.0001))/2)</f>
        <v>7.3650000000000007E-2</v>
      </c>
    </row>
    <row r="47" spans="1:62" ht="57.75" customHeight="1" thickBot="1">
      <c r="B47" s="134" t="s">
        <v>95</v>
      </c>
      <c r="C47" s="135"/>
      <c r="D47" s="130" t="s">
        <v>20</v>
      </c>
      <c r="E47" s="1177">
        <v>0.1</v>
      </c>
      <c r="F47" s="515" t="s">
        <v>21</v>
      </c>
      <c r="G47" s="1873" t="s">
        <v>149</v>
      </c>
      <c r="H47" s="1874"/>
      <c r="I47" s="1874"/>
      <c r="J47" s="1874"/>
      <c r="K47" s="1874"/>
      <c r="L47" s="1874"/>
      <c r="M47" s="1874"/>
      <c r="N47" s="1874"/>
      <c r="O47" s="1875"/>
      <c r="P47" s="608">
        <v>0.22500000000000001</v>
      </c>
      <c r="Q47" s="15">
        <v>0.22500000000000001</v>
      </c>
      <c r="R47" s="15" t="s">
        <v>66</v>
      </c>
      <c r="S47" s="3"/>
      <c r="V47" s="3" t="e">
        <f>IF(#REF!=1,"-",IF(#REF!=2,"M-, ต่อเนื่อง",IF(#REF!=3,"M-, ต่อเนื่อง",IF(#REF!=4,"Vที่เกิดขึ้นจริง = wL/2",))))</f>
        <v>#REF!</v>
      </c>
      <c r="W47" t="e">
        <f>IF(#REF!=1,"-",IF(#REF!=2,"เหล็ก TOP BAR ต่อเนื่อง",IF(#REF!=3,"เหล็ก TOP BAR ต่อเนื่อง",IF(#REF!=4,"Vที่เกิดขึ้นจริง = wL/2",))))</f>
        <v>#REF!</v>
      </c>
      <c r="Z47" s="1309"/>
      <c r="AA47" s="1309"/>
      <c r="AB47" s="1309"/>
      <c r="AC47" s="1309"/>
      <c r="AD47" s="1309"/>
      <c r="AE47" s="1309"/>
      <c r="AF47" s="1309"/>
      <c r="AG47" s="1309"/>
      <c r="AH47" s="1309"/>
      <c r="AI47" s="1309"/>
      <c r="AJ47" s="1309"/>
      <c r="AK47" s="1309"/>
      <c r="AL47" s="1309"/>
      <c r="AM47" s="1309"/>
      <c r="AN47" s="1309"/>
      <c r="AO47" s="1309"/>
      <c r="AP47" s="1309"/>
      <c r="AQ47" s="1309"/>
      <c r="AR47" s="1309"/>
      <c r="AS47" s="1309"/>
      <c r="AT47" s="1309"/>
      <c r="AU47" s="1309"/>
      <c r="BE47">
        <f>E47*100-E46*100-(3*(I50/20))</f>
        <v>6.15</v>
      </c>
    </row>
    <row r="48" spans="1:62" ht="40.5">
      <c r="B48" s="134" t="s">
        <v>671</v>
      </c>
      <c r="C48" s="135"/>
      <c r="D48" s="130" t="s">
        <v>20</v>
      </c>
      <c r="E48" s="515">
        <f>AE65</f>
        <v>0.1</v>
      </c>
      <c r="F48" s="515" t="str">
        <f>IF(E47&gt;=E48,"m., OK","m., Not OK")</f>
        <v>m., OK</v>
      </c>
      <c r="G48" s="1871" t="str">
        <f>W53</f>
        <v>เหล็ก TOP BAR ต่อเนื่อง</v>
      </c>
      <c r="H48" s="1872"/>
      <c r="I48" s="1188">
        <v>9</v>
      </c>
      <c r="J48" s="1819">
        <v>10</v>
      </c>
      <c r="K48" s="1820"/>
      <c r="L48" s="1840" t="str">
        <f>IF(C41=1,J79,IF(C41=2,J79,IF(C41=3,J79,IF(C41=4,J79,IF(C41=5,"",)))))</f>
        <v>A &gt; As, OK</v>
      </c>
      <c r="M48" s="1841"/>
      <c r="N48" s="3"/>
      <c r="O48" s="672" t="str">
        <f>IF(W44&gt;=J48,"OK","@ มากเกินไป")</f>
        <v>OK</v>
      </c>
      <c r="P48" s="608">
        <v>0.23</v>
      </c>
      <c r="Q48" s="15">
        <v>0.2</v>
      </c>
      <c r="R48" s="15" t="s">
        <v>66</v>
      </c>
      <c r="S48" s="3"/>
      <c r="V48" s="3" t="e">
        <f>IF(#REF!=1,"-",IF(#REF!=2,"M-, ไม่ต่อเนื่อง",IF(#REF!=3,"M-, ต่อเนื่อง",IF(#REF!=4,"Vที่เกิดขึ้นจริง = wL/2",))))</f>
        <v>#REF!</v>
      </c>
      <c r="W48" t="e">
        <f>IF(#REF!=1,"-",IF(#REF!=2,"เหล็ก TOP BAR ไม่ต่อเนื่อง",IF(#REF!=3,"เหล็ก TOP BAR ต่อเนื่อง",IF(#REF!=4,"Vที่เกิดขึ้นจริง = wL/2",))))</f>
        <v>#REF!</v>
      </c>
      <c r="Z48" s="1309"/>
      <c r="AA48" s="1309"/>
      <c r="AB48" s="1309"/>
      <c r="AC48" s="1309"/>
      <c r="AD48" s="1309"/>
      <c r="AE48" s="1309"/>
      <c r="AF48" s="1309"/>
      <c r="AG48" s="1309"/>
      <c r="AH48" s="1309"/>
      <c r="AI48" s="1309"/>
      <c r="AJ48" s="1309"/>
      <c r="AK48" s="1309"/>
      <c r="AL48" s="1309"/>
      <c r="AM48" s="1309"/>
      <c r="AN48" s="1309"/>
      <c r="AO48" s="1309"/>
      <c r="AP48" s="1309"/>
      <c r="AQ48" s="1309"/>
      <c r="AR48" s="1309"/>
      <c r="AS48" s="1309"/>
      <c r="AT48" s="1309"/>
      <c r="AU48" s="1309"/>
      <c r="BE48">
        <f>BE47/100</f>
        <v>6.1500000000000006E-2</v>
      </c>
    </row>
    <row r="49" spans="1:47" ht="40.5">
      <c r="B49" s="1511" t="s">
        <v>910</v>
      </c>
      <c r="C49" s="1512"/>
      <c r="D49" s="130" t="s">
        <v>20</v>
      </c>
      <c r="E49" s="882">
        <f>BE43/100</f>
        <v>7.0499999999999993E-2</v>
      </c>
      <c r="F49" s="515" t="s">
        <v>21</v>
      </c>
      <c r="G49" s="1788" t="str">
        <f>W54</f>
        <v>เหล็ก TOP BAR ไม่ต่อเนื่อง</v>
      </c>
      <c r="H49" s="1789"/>
      <c r="I49" s="1189">
        <v>9</v>
      </c>
      <c r="J49" s="1786">
        <v>22.5</v>
      </c>
      <c r="K49" s="1787"/>
      <c r="L49" s="1816" t="str">
        <f>IF(C41=1,"",IF(C41=2,J85,IF(C41=3,J85,IF(C41=4,J85,IF(C41=5,J85,)))))</f>
        <v>A &gt; As, OK</v>
      </c>
      <c r="M49" s="1818"/>
      <c r="N49" s="3"/>
      <c r="O49" s="670" t="str">
        <f>IF(W44&gt;=J49,"OK","@ มากเกินไป")</f>
        <v>OK</v>
      </c>
      <c r="P49" s="608">
        <v>0.24</v>
      </c>
      <c r="Q49" s="15">
        <v>0.2</v>
      </c>
      <c r="R49" s="15" t="s">
        <v>66</v>
      </c>
      <c r="S49" s="3"/>
      <c r="Z49" s="1309"/>
      <c r="AA49" s="1309"/>
      <c r="AB49" s="1309"/>
      <c r="AC49" s="1309"/>
      <c r="AD49" s="1309"/>
      <c r="AE49" s="1309"/>
      <c r="AF49" s="1309"/>
      <c r="AG49" s="1309"/>
      <c r="AH49" s="1309"/>
      <c r="AI49" s="1309"/>
      <c r="AJ49" s="1309"/>
      <c r="AK49" s="1309"/>
      <c r="AL49" s="1309"/>
      <c r="AM49" s="1309"/>
      <c r="AN49" s="1309"/>
      <c r="AO49" s="1309"/>
      <c r="AP49" s="1309"/>
      <c r="AQ49" s="1309"/>
      <c r="AR49" s="1309"/>
      <c r="AS49" s="1309"/>
      <c r="AT49" s="1309"/>
      <c r="AU49" s="1309"/>
    </row>
    <row r="50" spans="1:47" ht="41.25" thickBot="1">
      <c r="B50" s="1511" t="s">
        <v>912</v>
      </c>
      <c r="C50" s="1512"/>
      <c r="D50" s="515" t="s">
        <v>20</v>
      </c>
      <c r="E50" s="882">
        <f>SQRT(E67*2/(J56*E58*J55*100*100))</f>
        <v>4.6443779398267243E-2</v>
      </c>
      <c r="F50" s="787" t="str">
        <f>IF(E49&gt;=E50,"m., OK","m., Not OK")</f>
        <v>m., OK</v>
      </c>
      <c r="G50" s="1788" t="s">
        <v>127</v>
      </c>
      <c r="H50" s="1789"/>
      <c r="I50" s="1189">
        <v>9</v>
      </c>
      <c r="J50" s="1786">
        <v>15</v>
      </c>
      <c r="K50" s="1787"/>
      <c r="L50" s="1816" t="str">
        <f>J91</f>
        <v>A &gt; As, OK</v>
      </c>
      <c r="M50" s="1818"/>
      <c r="N50" s="3"/>
      <c r="O50" s="671" t="str">
        <f>IF(W44&gt;=J50,"OK","@ มากเกินไป")</f>
        <v>OK</v>
      </c>
      <c r="P50" s="608">
        <v>0.25</v>
      </c>
      <c r="Q50" s="15">
        <v>0.25</v>
      </c>
      <c r="R50" s="15" t="s">
        <v>70</v>
      </c>
      <c r="S50" s="3"/>
      <c r="U50" t="str">
        <f>""&amp;ROUNDUP(V15,3)&amp;" เมตร"</f>
        <v>1.33 เมตร</v>
      </c>
      <c r="V50" t="str">
        <f>IF(C41=1,U50,IF(C41=2,"",IF(C41=3,"",IF(C41=4,"",IF(C41=5,"",)))))</f>
        <v/>
      </c>
      <c r="Z50" s="1309"/>
      <c r="AA50" s="1309"/>
      <c r="AB50" s="1309"/>
      <c r="AC50" s="1309"/>
      <c r="AD50" s="1309"/>
      <c r="AE50" s="1309"/>
      <c r="AF50" s="1309"/>
      <c r="AG50" s="1309"/>
      <c r="AH50" s="1309"/>
      <c r="AI50" s="1309"/>
      <c r="AJ50" s="1309"/>
      <c r="AK50" s="1309"/>
      <c r="AL50" s="1309"/>
      <c r="AM50" s="1309"/>
      <c r="AN50" s="1309"/>
      <c r="AO50" s="1309"/>
      <c r="AP50" s="1309"/>
      <c r="AQ50" s="1309"/>
      <c r="AR50" s="1309"/>
      <c r="AS50" s="1309"/>
      <c r="AT50" s="1309"/>
      <c r="AU50" s="1309"/>
    </row>
    <row r="51" spans="1:47" ht="38.25">
      <c r="B51" s="1511" t="s">
        <v>911</v>
      </c>
      <c r="C51" s="1512"/>
      <c r="D51" s="515" t="s">
        <v>20</v>
      </c>
      <c r="E51" s="882">
        <f>BE48</f>
        <v>6.1500000000000006E-2</v>
      </c>
      <c r="F51" s="515" t="s">
        <v>21</v>
      </c>
      <c r="G51" s="134"/>
      <c r="H51" s="599" t="s">
        <v>41</v>
      </c>
      <c r="I51" s="603"/>
      <c r="J51" s="130"/>
      <c r="K51" s="604"/>
      <c r="L51" s="605"/>
      <c r="M51" s="606"/>
      <c r="N51" s="3"/>
      <c r="P51" s="608">
        <v>0.26</v>
      </c>
      <c r="Q51" s="15">
        <v>0.25</v>
      </c>
      <c r="R51" s="15" t="s">
        <v>70</v>
      </c>
      <c r="S51" s="3"/>
      <c r="Z51" s="1309"/>
      <c r="AA51" s="1309"/>
      <c r="AB51" s="1309"/>
      <c r="AC51" s="1309"/>
      <c r="AD51" s="1309"/>
      <c r="AE51" s="1309"/>
      <c r="AF51" s="1309"/>
      <c r="AG51" s="1309"/>
      <c r="AH51" s="1309"/>
      <c r="AI51" s="1309"/>
      <c r="AJ51" s="1309"/>
      <c r="AK51" s="1309"/>
      <c r="AL51" s="1309"/>
      <c r="AM51" s="1309"/>
      <c r="AN51" s="1309"/>
      <c r="AO51" s="1309"/>
      <c r="AP51" s="1309"/>
      <c r="AQ51" s="1309"/>
      <c r="AR51" s="1309"/>
      <c r="AS51" s="1309"/>
      <c r="AT51" s="1309"/>
      <c r="AU51" s="1309"/>
    </row>
    <row r="52" spans="1:47" ht="38.25">
      <c r="B52" s="1511" t="s">
        <v>126</v>
      </c>
      <c r="C52" s="1512"/>
      <c r="D52" s="130" t="s">
        <v>20</v>
      </c>
      <c r="E52" s="515">
        <v>1</v>
      </c>
      <c r="F52" s="515" t="s">
        <v>21</v>
      </c>
      <c r="G52" s="134"/>
      <c r="H52" s="135"/>
      <c r="I52" s="584" t="s">
        <v>45</v>
      </c>
      <c r="J52" s="130" t="s">
        <v>20</v>
      </c>
      <c r="K52" s="1816" t="str">
        <f>D71</f>
        <v>OK</v>
      </c>
      <c r="L52" s="1817"/>
      <c r="M52" s="1818"/>
      <c r="N52" s="3"/>
      <c r="P52" s="608">
        <v>0.27500000000000002</v>
      </c>
      <c r="Q52" s="15">
        <v>0.27500000000000002</v>
      </c>
      <c r="R52" s="15" t="s">
        <v>70</v>
      </c>
      <c r="S52" s="3"/>
      <c r="Z52" s="1309"/>
      <c r="AA52" s="1309"/>
      <c r="AB52" s="1309"/>
      <c r="AC52" s="1309"/>
      <c r="AD52" s="1309"/>
      <c r="AE52" s="1309"/>
      <c r="AF52" s="1309"/>
      <c r="AG52" s="1309"/>
      <c r="AH52" s="1309"/>
      <c r="AI52" s="1309"/>
      <c r="AJ52" s="1309"/>
      <c r="AK52" s="1309"/>
      <c r="AL52" s="1309"/>
      <c r="AM52" s="1309"/>
      <c r="AN52" s="1309"/>
      <c r="AO52" s="1309"/>
      <c r="AP52" s="1309"/>
      <c r="AQ52" s="1309"/>
      <c r="AR52" s="1309"/>
      <c r="AS52" s="1309"/>
      <c r="AT52" s="1309"/>
      <c r="AU52" s="1309"/>
    </row>
    <row r="53" spans="1:47" ht="38.25">
      <c r="B53" s="134" t="s">
        <v>499</v>
      </c>
      <c r="C53" s="135"/>
      <c r="D53" s="130" t="s">
        <v>20</v>
      </c>
      <c r="E53" s="1177">
        <v>0.2</v>
      </c>
      <c r="F53" s="515" t="s">
        <v>21</v>
      </c>
      <c r="G53" s="630"/>
      <c r="H53" s="603"/>
      <c r="I53" s="584" t="s">
        <v>48</v>
      </c>
      <c r="J53" s="631" t="s">
        <v>20</v>
      </c>
      <c r="K53" s="1816" t="str">
        <f>E96</f>
        <v>Vc &gt; V , OK</v>
      </c>
      <c r="L53" s="1817"/>
      <c r="M53" s="1818"/>
      <c r="N53" s="3"/>
      <c r="P53" s="608">
        <v>0.28000000000000003</v>
      </c>
      <c r="Q53" s="15">
        <v>0.25</v>
      </c>
      <c r="R53" s="15" t="s">
        <v>70</v>
      </c>
      <c r="S53" s="3"/>
      <c r="V53" t="str">
        <f>IF(C41=1,"M-, ต่อเนื่อง",IF(C41=2,"M-, ต่อเนื่อง",IF(C41=3,"M-, ต่อเนื่อง",IF(C41=4,"M-, ต่อเนื่อง",IF(C41=5,"-",)))))</f>
        <v>M-, ต่อเนื่อง</v>
      </c>
      <c r="W53" t="str">
        <f>IF(C41=1,"เหล็ก TOP BAR ต่อเนื่อง",IF(C41=2,"เหล็ก TOP BAR ต่อเนื่อง",IF(C41=3,"เหล็ก TOP BAR ต่อเนื่อง",IF(C41=4,"เหล็ก TOP BAR ต่อเนื่อง",IF(C41=5,"-",)))))</f>
        <v>เหล็ก TOP BAR ต่อเนื่อง</v>
      </c>
      <c r="Z53" s="1309"/>
      <c r="AA53" s="1309"/>
      <c r="AB53" s="1309"/>
      <c r="AC53" s="1309"/>
      <c r="AD53" s="1309"/>
      <c r="AE53" s="1309"/>
      <c r="AF53" s="1309"/>
      <c r="AG53" s="1309"/>
      <c r="AH53" s="1309"/>
      <c r="AI53" s="1309"/>
      <c r="AJ53" s="1309"/>
      <c r="AK53" s="1309"/>
      <c r="AL53" s="1309"/>
      <c r="AM53" s="1309"/>
      <c r="AN53" s="1309"/>
      <c r="AO53" s="1309"/>
      <c r="AP53" s="1309"/>
      <c r="AQ53" s="1309"/>
      <c r="AR53" s="1309"/>
      <c r="AS53" s="1309"/>
      <c r="AT53" s="1309"/>
      <c r="AU53" s="1309"/>
    </row>
    <row r="54" spans="1:47" ht="40.5">
      <c r="B54" s="132" t="s">
        <v>8</v>
      </c>
      <c r="C54" s="133"/>
      <c r="D54" s="130" t="s">
        <v>20</v>
      </c>
      <c r="E54" s="1179" t="s">
        <v>12</v>
      </c>
      <c r="F54" s="515"/>
      <c r="G54" s="1512" t="s">
        <v>229</v>
      </c>
      <c r="H54" s="1512"/>
      <c r="I54" s="130" t="s">
        <v>20</v>
      </c>
      <c r="J54" s="130">
        <f>ROUND(0.5*E58*J56*J55,3)</f>
        <v>20.245000000000001</v>
      </c>
      <c r="K54" s="337"/>
      <c r="L54" s="135"/>
      <c r="M54" s="131"/>
      <c r="N54" s="3"/>
      <c r="P54" s="608">
        <v>0.28999999999999998</v>
      </c>
      <c r="Q54" s="15">
        <v>0.25</v>
      </c>
      <c r="R54" s="15" t="s">
        <v>70</v>
      </c>
      <c r="S54" s="3"/>
      <c r="V54" t="str">
        <f>IF(C41=1,"-",IF(C41=2,"M-,ไม่ต่อเนื่อง",IF(C41=3,"M-, ไม่ต่อเนื่อง",IF(C41=4,"M-, ไม่ต่อเนื่อง",IF(C41=5,"M-, ไม่ต่อเนื่อง",)))))</f>
        <v>M-,ไม่ต่อเนื่อง</v>
      </c>
      <c r="W54" t="str">
        <f>IF(C41=1,"-",IF(C41=2,"เหล็ก TOP BAR ไม่ต่อเนื่อง",IF(C41=3,"เหล็ก TOP BAR  ไม่ต่อเนื่อง",IF(C41=4,"เหล็ก TOP BAR  ไม่ต่อเนื่อง",IF(C41=5,"เหล็ก TOP BAR  ไม่ต่อเนื่อง",)))))</f>
        <v>เหล็ก TOP BAR ไม่ต่อเนื่อง</v>
      </c>
      <c r="Z54" s="1309"/>
      <c r="AA54" s="1309"/>
      <c r="AB54" s="1309"/>
      <c r="AC54" s="1309"/>
      <c r="AD54" s="1309"/>
      <c r="AE54" s="1309"/>
      <c r="AF54" s="1309"/>
      <c r="AG54" s="1309"/>
      <c r="AH54" s="1309"/>
      <c r="AI54" s="1309"/>
      <c r="AJ54" s="1309"/>
      <c r="AK54" s="1309"/>
      <c r="AL54" s="1309"/>
      <c r="AM54" s="1309"/>
      <c r="AN54" s="1309"/>
      <c r="AO54" s="1309"/>
      <c r="AP54" s="1309"/>
      <c r="AQ54" s="1309"/>
      <c r="AR54" s="1309"/>
      <c r="AS54" s="1309"/>
      <c r="AT54" s="1309"/>
      <c r="AU54" s="1309"/>
    </row>
    <row r="55" spans="1:47" ht="40.5">
      <c r="B55" s="132" t="s">
        <v>226</v>
      </c>
      <c r="C55" s="133"/>
      <c r="D55" s="130" t="s">
        <v>20</v>
      </c>
      <c r="E55" s="931">
        <f>IF(E54="SR24",2400,IF(E54="SD50",5000,IF(E54="SD40",4000)))</f>
        <v>2400</v>
      </c>
      <c r="F55" s="515" t="s">
        <v>37</v>
      </c>
      <c r="G55" s="133" t="s">
        <v>57</v>
      </c>
      <c r="H55" s="133"/>
      <c r="I55" s="130" t="s">
        <v>20</v>
      </c>
      <c r="J55" s="473">
        <f>ROUND(1-(J56/3),3)</f>
        <v>0.85399999999999998</v>
      </c>
      <c r="K55" s="135"/>
      <c r="L55" s="135"/>
      <c r="M55" s="131"/>
      <c r="N55" s="3"/>
      <c r="P55" s="608">
        <v>0.3</v>
      </c>
      <c r="Q55" s="15">
        <v>0.3</v>
      </c>
      <c r="R55" s="15" t="s">
        <v>77</v>
      </c>
      <c r="S55" s="3"/>
    </row>
    <row r="56" spans="1:47" ht="40.5">
      <c r="B56" s="132" t="s">
        <v>227</v>
      </c>
      <c r="C56" s="133"/>
      <c r="D56" s="130" t="s">
        <v>20</v>
      </c>
      <c r="E56" s="515">
        <f>0.5*E55</f>
        <v>1200</v>
      </c>
      <c r="F56" s="515" t="s">
        <v>37</v>
      </c>
      <c r="G56" s="133" t="s">
        <v>228</v>
      </c>
      <c r="H56" s="133"/>
      <c r="I56" s="130" t="s">
        <v>20</v>
      </c>
      <c r="J56" s="882">
        <f>ROUND(1/(1+(E56/(E59*E58))),3)</f>
        <v>0.439</v>
      </c>
      <c r="K56" s="84"/>
      <c r="L56" s="84"/>
      <c r="M56" s="81"/>
      <c r="N56" s="3"/>
      <c r="P56" s="608">
        <v>0.31</v>
      </c>
      <c r="Q56" s="15">
        <v>0.3</v>
      </c>
      <c r="R56" s="15" t="s">
        <v>77</v>
      </c>
      <c r="S56" s="3"/>
    </row>
    <row r="57" spans="1:47" ht="38.25" thickBot="1">
      <c r="A57" s="14"/>
      <c r="B57" s="132" t="s">
        <v>40</v>
      </c>
      <c r="C57" s="133"/>
      <c r="D57" s="130" t="s">
        <v>20</v>
      </c>
      <c r="E57" s="999">
        <f>ข้อมูลการออกแบบ!C7</f>
        <v>240</v>
      </c>
      <c r="F57" s="515" t="s">
        <v>37</v>
      </c>
      <c r="G57" s="84"/>
      <c r="H57" s="84"/>
      <c r="I57" s="84"/>
      <c r="J57" s="84"/>
      <c r="K57" s="84"/>
      <c r="L57" s="84"/>
      <c r="M57" s="81"/>
      <c r="N57" s="3"/>
      <c r="P57" s="608">
        <v>0.32500000000000001</v>
      </c>
      <c r="Q57" s="15">
        <v>0.32500000000000001</v>
      </c>
      <c r="R57" s="15" t="s">
        <v>77</v>
      </c>
      <c r="S57" s="3"/>
    </row>
    <row r="58" spans="1:47" ht="41.25">
      <c r="A58" s="14"/>
      <c r="B58" s="132" t="s">
        <v>157</v>
      </c>
      <c r="C58" s="133"/>
      <c r="D58" s="130" t="s">
        <v>20</v>
      </c>
      <c r="E58" s="515">
        <f>ROUND(0.45*E57,2)</f>
        <v>108</v>
      </c>
      <c r="F58" s="515" t="s">
        <v>37</v>
      </c>
      <c r="G58" s="84"/>
      <c r="H58" s="84"/>
      <c r="I58" s="84"/>
      <c r="J58" s="84"/>
      <c r="K58" s="84"/>
      <c r="L58" s="84"/>
      <c r="M58" s="81"/>
      <c r="N58" s="3"/>
      <c r="P58" s="608">
        <v>0.33</v>
      </c>
      <c r="Q58" s="15">
        <v>0.3</v>
      </c>
      <c r="R58" s="15" t="s">
        <v>77</v>
      </c>
      <c r="S58" s="3"/>
      <c r="U58" s="1781" t="s">
        <v>478</v>
      </c>
      <c r="V58" s="1782"/>
      <c r="Y58" s="278">
        <v>6</v>
      </c>
      <c r="Z58" s="20"/>
      <c r="AE58" s="3" t="s">
        <v>12</v>
      </c>
    </row>
    <row r="59" spans="1:47" ht="41.25">
      <c r="A59" s="14"/>
      <c r="B59" s="132" t="s">
        <v>47</v>
      </c>
      <c r="C59" s="133"/>
      <c r="D59" s="130" t="s">
        <v>20</v>
      </c>
      <c r="E59" s="515">
        <f>ROUND(135/SQRT(E57),1)</f>
        <v>8.6999999999999993</v>
      </c>
      <c r="F59" s="515"/>
      <c r="G59" s="84"/>
      <c r="H59" s="84"/>
      <c r="I59" s="84"/>
      <c r="J59" s="84"/>
      <c r="K59" s="84"/>
      <c r="L59" s="84"/>
      <c r="M59" s="81"/>
      <c r="N59" s="3"/>
      <c r="P59" s="608">
        <v>0.34</v>
      </c>
      <c r="Q59" s="15">
        <v>0.3</v>
      </c>
      <c r="R59" s="15" t="s">
        <v>77</v>
      </c>
      <c r="S59" s="3"/>
      <c r="U59" s="285">
        <v>1</v>
      </c>
      <c r="V59" s="285">
        <f>AE106</f>
        <v>0.05</v>
      </c>
      <c r="Y59" s="278">
        <v>9</v>
      </c>
      <c r="AE59" s="3" t="s">
        <v>12</v>
      </c>
    </row>
    <row r="60" spans="1:47" ht="41.25">
      <c r="A60" s="14"/>
      <c r="B60" s="132" t="s">
        <v>51</v>
      </c>
      <c r="C60" s="133"/>
      <c r="D60" s="130" t="s">
        <v>20</v>
      </c>
      <c r="E60" s="515">
        <f>2.04*10^6</f>
        <v>2040000</v>
      </c>
      <c r="F60" s="515" t="s">
        <v>37</v>
      </c>
      <c r="G60" s="84"/>
      <c r="H60" s="84"/>
      <c r="I60" s="84"/>
      <c r="J60" s="84"/>
      <c r="K60" s="84"/>
      <c r="L60" s="84"/>
      <c r="M60" s="81"/>
      <c r="N60" s="3"/>
      <c r="P60" s="608">
        <v>0.35</v>
      </c>
      <c r="Q60" s="15">
        <v>0.35</v>
      </c>
      <c r="R60" s="15" t="s">
        <v>78</v>
      </c>
      <c r="S60" s="3"/>
      <c r="U60" s="285">
        <v>2</v>
      </c>
      <c r="V60" s="285">
        <f>AE106</f>
        <v>0.05</v>
      </c>
      <c r="Y60" s="278">
        <v>12</v>
      </c>
      <c r="AE60" s="3" t="s">
        <v>178</v>
      </c>
      <c r="AG60" s="134" t="s">
        <v>497</v>
      </c>
      <c r="AH60" s="474">
        <f>E50</f>
        <v>4.6443779398267243E-2</v>
      </c>
      <c r="AI60" s="515" t="s">
        <v>21</v>
      </c>
    </row>
    <row r="61" spans="1:47" ht="42" thickBot="1">
      <c r="A61" s="46"/>
      <c r="B61" s="132" t="s">
        <v>53</v>
      </c>
      <c r="C61" s="133"/>
      <c r="D61" s="130" t="s">
        <v>20</v>
      </c>
      <c r="E61" s="869">
        <f>15200*SQRT(E57)</f>
        <v>235477.38744941095</v>
      </c>
      <c r="F61" s="515" t="s">
        <v>37</v>
      </c>
      <c r="G61" s="84"/>
      <c r="H61" s="84"/>
      <c r="I61" s="84"/>
      <c r="J61" s="84"/>
      <c r="K61" s="84"/>
      <c r="L61" s="84"/>
      <c r="M61" s="81"/>
      <c r="N61" s="182"/>
      <c r="P61" s="608">
        <v>0.36</v>
      </c>
      <c r="Q61" s="15">
        <v>0.35</v>
      </c>
      <c r="R61" s="15" t="s">
        <v>78</v>
      </c>
      <c r="S61" s="3"/>
      <c r="U61" s="285">
        <v>3</v>
      </c>
      <c r="V61" s="285">
        <f>AE106</f>
        <v>0.05</v>
      </c>
      <c r="Y61" s="278">
        <v>16</v>
      </c>
      <c r="AE61" s="3" t="s">
        <v>13</v>
      </c>
    </row>
    <row r="62" spans="1:47" ht="41.25">
      <c r="A62" s="45"/>
      <c r="B62" s="657" t="s">
        <v>62</v>
      </c>
      <c r="C62" s="658"/>
      <c r="D62" s="149"/>
      <c r="E62" s="659"/>
      <c r="F62" s="149"/>
      <c r="G62" s="149"/>
      <c r="H62" s="149"/>
      <c r="I62" s="149"/>
      <c r="J62" s="149"/>
      <c r="K62" s="149"/>
      <c r="L62" s="149"/>
      <c r="M62" s="660"/>
      <c r="N62" s="89"/>
      <c r="P62" s="15">
        <v>0.375</v>
      </c>
      <c r="Q62" s="15">
        <v>0.375</v>
      </c>
      <c r="R62" s="15" t="s">
        <v>78</v>
      </c>
      <c r="S62" s="3"/>
      <c r="U62" s="285">
        <v>4</v>
      </c>
      <c r="V62" s="285">
        <f>AE106</f>
        <v>0.05</v>
      </c>
      <c r="Y62" s="278">
        <v>20</v>
      </c>
      <c r="AE62" s="3" t="s">
        <v>14</v>
      </c>
    </row>
    <row r="63" spans="1:47" ht="42">
      <c r="A63" s="45"/>
      <c r="B63" s="786" t="s">
        <v>759</v>
      </c>
      <c r="C63" s="838"/>
      <c r="D63" s="130" t="s">
        <v>20</v>
      </c>
      <c r="E63" s="730">
        <f>2400*E47</f>
        <v>240</v>
      </c>
      <c r="F63" s="515" t="s">
        <v>230</v>
      </c>
      <c r="G63" s="612" t="s">
        <v>112</v>
      </c>
      <c r="H63" s="612" t="s">
        <v>158</v>
      </c>
      <c r="I63" s="613" t="s">
        <v>675</v>
      </c>
      <c r="J63" s="135"/>
      <c r="K63" s="614" t="s">
        <v>112</v>
      </c>
      <c r="L63" s="614" t="s">
        <v>158</v>
      </c>
      <c r="M63" s="615" t="s">
        <v>675</v>
      </c>
      <c r="N63" s="50"/>
      <c r="P63" s="15">
        <v>0.38</v>
      </c>
      <c r="Q63" s="15">
        <v>0.35</v>
      </c>
      <c r="R63" s="15" t="s">
        <v>78</v>
      </c>
      <c r="S63" s="3"/>
      <c r="U63" s="285">
        <v>5</v>
      </c>
      <c r="V63" s="285">
        <f>AE109</f>
        <v>0.04</v>
      </c>
      <c r="Y63" s="278">
        <v>25</v>
      </c>
      <c r="AE63" s="3"/>
      <c r="AH63" s="1254">
        <f>MAX(I65:I67)</f>
        <v>436.68799999999993</v>
      </c>
    </row>
    <row r="64" spans="1:47" ht="37.5">
      <c r="B64" s="134" t="s">
        <v>872</v>
      </c>
      <c r="C64" s="838"/>
      <c r="D64" s="130" t="s">
        <v>20</v>
      </c>
      <c r="E64" s="1176">
        <v>50</v>
      </c>
      <c r="F64" s="515" t="s">
        <v>68</v>
      </c>
      <c r="G64" s="616" t="s">
        <v>114</v>
      </c>
      <c r="H64" s="617" t="s">
        <v>25</v>
      </c>
      <c r="I64" s="618" t="s">
        <v>159</v>
      </c>
      <c r="J64" s="135"/>
      <c r="K64" s="619" t="s">
        <v>149</v>
      </c>
      <c r="L64" s="620" t="s">
        <v>25</v>
      </c>
      <c r="M64" s="621" t="s">
        <v>159</v>
      </c>
      <c r="N64" s="51"/>
      <c r="P64" s="15">
        <v>0.39</v>
      </c>
      <c r="Q64" s="15">
        <v>0.35</v>
      </c>
      <c r="R64" s="15" t="s">
        <v>78</v>
      </c>
      <c r="S64" s="3"/>
      <c r="Y64" s="278">
        <v>28</v>
      </c>
      <c r="AE64" s="3"/>
    </row>
    <row r="65" spans="2:36" ht="37.5">
      <c r="B65" s="786" t="s">
        <v>107</v>
      </c>
      <c r="C65" s="838"/>
      <c r="D65" s="130" t="s">
        <v>20</v>
      </c>
      <c r="E65" s="1176">
        <v>200</v>
      </c>
      <c r="F65" s="515" t="s">
        <v>65</v>
      </c>
      <c r="G65" s="622" t="str">
        <f>V53</f>
        <v>M-, ต่อเนื่อง</v>
      </c>
      <c r="H65" s="623">
        <f>IF(C41=1,VLOOKUP(E45,$X$165:$AA$266,2),IF(C41=2,VLOOKUP(E45,$AG$165:$AJ$266,2),IF(C41=3,VLOOKUP(E45,$AP$165:$AS$266,2),IF(C41=4,VLOOKUP(E45,$AY$165:$BB$266,2),IF(C41=5,VLOOKUP(E45,$BH$165:$BK$266,2))))))</f>
        <v>5.5699999999999993E-2</v>
      </c>
      <c r="I65" s="617">
        <f>IF(H65=0,"",H65*E66*E43^2)</f>
        <v>436.68799999999993</v>
      </c>
      <c r="J65" s="135"/>
      <c r="K65" s="624" t="str">
        <f>V53</f>
        <v>M-, ต่อเนื่อง</v>
      </c>
      <c r="L65" s="620">
        <f>IF(C41=1,VLOOKUP(E45,$AB$165:$AE$266,2),IF(C41=2,VLOOKUP(E45,$AK$165:$AN$266,2),IF(C41=3,VLOOKUP(E45,$AT$165:$AW$266,2),IF(C41=4,VLOOKUP(E45,$BC$165:$BF$266,2),IF(C41=5,VLOOKUP(E45,$BL$165:$BO$266,2))))))</f>
        <v>4.1000000000000002E-2</v>
      </c>
      <c r="M65" s="625">
        <f>IF(L65=0,"",L65*E66*E43^2)</f>
        <v>321.44</v>
      </c>
      <c r="N65" s="51"/>
      <c r="P65" s="15">
        <v>0.4</v>
      </c>
      <c r="Q65" s="15">
        <v>0.4</v>
      </c>
      <c r="R65" s="15" t="s">
        <v>79</v>
      </c>
      <c r="S65" s="3"/>
      <c r="AE65" s="3">
        <f>1/180*(2*E44+2*E43)</f>
        <v>0.1</v>
      </c>
    </row>
    <row r="66" spans="2:36" ht="37.5">
      <c r="B66" s="134" t="s">
        <v>110</v>
      </c>
      <c r="C66" s="135"/>
      <c r="D66" s="130" t="s">
        <v>20</v>
      </c>
      <c r="E66" s="730">
        <f>E63+E65+E64</f>
        <v>490</v>
      </c>
      <c r="F66" s="515" t="s">
        <v>68</v>
      </c>
      <c r="G66" s="626" t="str">
        <f>V54</f>
        <v>M-,ไม่ต่อเนื่อง</v>
      </c>
      <c r="H66" s="623">
        <f>IF(C41=1,VLOOKUP(E45,$X$165:$AA$266,3),IF(C41=2,VLOOKUP(E45,$AG$165:$AJ$266,3),IF(C41=3,VLOOKUP(E45,$AP$165:$AS$266,3),IF(C41=4,VLOOKUP(E45,$AY$165:$BB$266,3),IF(C41=5,VLOOKUP(E45,$BH$165:$BK$266,3))))))</f>
        <v>2.7399999999999997E-2</v>
      </c>
      <c r="I66" s="617">
        <f>IF(H66=0,"",H66*E66*E43^2)</f>
        <v>214.81599999999997</v>
      </c>
      <c r="J66" s="135"/>
      <c r="K66" s="627" t="str">
        <f>V54</f>
        <v>M-,ไม่ต่อเนื่อง</v>
      </c>
      <c r="L66" s="620">
        <f>IF(C41=1,VLOOKUP(E45,$AB$165:$AE$266,3),IF(C41=2,VLOOKUP(E45,$AK$165:$AN$266,3),IF(C41=3,VLOOKUP(E45,$AT$165:$AW$266,3),IF(C41=4,VLOOKUP(E45,$BC$165:$BF$266,3),IF(C41=5,VLOOKUP(E45,$BL$165:$BO$266,3))))))</f>
        <v>2.1000000000000001E-2</v>
      </c>
      <c r="M66" s="625">
        <f>IF(L66=0,"",L66*E66*E43^2)</f>
        <v>164.64000000000001</v>
      </c>
      <c r="N66" s="51"/>
      <c r="P66" s="15">
        <v>0.41</v>
      </c>
      <c r="Q66" s="15">
        <v>0.4</v>
      </c>
      <c r="R66" s="15" t="s">
        <v>79</v>
      </c>
      <c r="S66" s="3"/>
      <c r="U66" t="str">
        <f>"@"&amp;J44/100</f>
        <v>@0.1</v>
      </c>
      <c r="W66" t="str">
        <f>"@"&amp;J48/100</f>
        <v>@0.1</v>
      </c>
      <c r="AE66" s="3">
        <f>AE65</f>
        <v>0.1</v>
      </c>
    </row>
    <row r="67" spans="2:36" ht="37.5">
      <c r="B67" s="134" t="s">
        <v>111</v>
      </c>
      <c r="C67" s="135"/>
      <c r="D67" s="130" t="s">
        <v>20</v>
      </c>
      <c r="E67" s="881">
        <f>MAX(I65:I67)</f>
        <v>436.68799999999993</v>
      </c>
      <c r="F67" s="515" t="s">
        <v>120</v>
      </c>
      <c r="G67" s="628" t="s">
        <v>117</v>
      </c>
      <c r="H67" s="623">
        <f>IF(C41=1,VLOOKUP(E45,$X$165:$AA$266,4),IF(C41=2,VLOOKUP(E45,$AG$165:$AJ$266,4),IF(C41=3,VLOOKUP(E45,$AP$165:$AS$266,4),IF(C41=4,VLOOKUP(E45,$AY$165:$BB$266,4),IF(C41=5,VLOOKUP(E45,$BH$165:$BK$266,4))))))</f>
        <v>4.1599999999999998E-2</v>
      </c>
      <c r="I67" s="617">
        <f>IF(H67=0,"",H67*E66*E43^2)</f>
        <v>326.14400000000001</v>
      </c>
      <c r="J67" s="135"/>
      <c r="K67" s="629" t="s">
        <v>117</v>
      </c>
      <c r="L67" s="620">
        <f>IF(C41=1,VLOOKUP(E45,$AB$165:$AE$266,4),IF(C41=2,VLOOKUP(E45,$AK$165:$AN$266,4),IF(C41=3,VLOOKUP(E45,$AT$165:$AW$266,4),IF(C41=4,VLOOKUP(E45,$BC$165:$BF$266,4),IF(C41=5,VLOOKUP(E45,$BL$165:$BO$266,4))))))</f>
        <v>3.1E-2</v>
      </c>
      <c r="M67" s="625">
        <f>IF(L67=0,"",L67*E66*E43^2)</f>
        <v>243.04</v>
      </c>
      <c r="N67" s="3"/>
      <c r="P67" s="15">
        <v>0.42499999999999999</v>
      </c>
      <c r="Q67" s="15">
        <v>0.42499999999999999</v>
      </c>
      <c r="R67" s="15" t="s">
        <v>79</v>
      </c>
      <c r="S67" s="3"/>
      <c r="U67" t="str">
        <f>"@"&amp;J45/100</f>
        <v>@0.2</v>
      </c>
      <c r="W67" t="str">
        <f>"@"&amp;J49/100</f>
        <v>@0.225</v>
      </c>
      <c r="Y67" s="278">
        <v>0.03</v>
      </c>
      <c r="Z67">
        <f>Y67*100</f>
        <v>3</v>
      </c>
      <c r="AE67" s="3">
        <f>ROUND(AE66,2)</f>
        <v>0.1</v>
      </c>
    </row>
    <row r="68" spans="2:36" ht="37.5">
      <c r="B68" s="786" t="s">
        <v>239</v>
      </c>
      <c r="C68" s="135"/>
      <c r="D68" s="130" t="s">
        <v>20</v>
      </c>
      <c r="E68" s="515">
        <f>J54*100*100*(E49^2)</f>
        <v>1006.2271124999997</v>
      </c>
      <c r="F68" s="515" t="s">
        <v>120</v>
      </c>
      <c r="G68" s="135"/>
      <c r="H68" s="135"/>
      <c r="I68" s="135"/>
      <c r="J68" s="135"/>
      <c r="K68" s="135"/>
      <c r="L68" s="135"/>
      <c r="M68" s="131"/>
      <c r="N68" s="3"/>
      <c r="P68" s="15">
        <v>0.43</v>
      </c>
      <c r="Q68" s="15">
        <v>0.4</v>
      </c>
      <c r="R68" s="15" t="s">
        <v>79</v>
      </c>
      <c r="S68" s="3"/>
      <c r="U68" t="str">
        <f>"@"&amp;J46/100</f>
        <v>@0.125</v>
      </c>
      <c r="W68" t="str">
        <f>"@"&amp;J50/100</f>
        <v>@0.15</v>
      </c>
      <c r="Y68" s="278">
        <v>0.04</v>
      </c>
      <c r="Z68">
        <f t="shared" ref="Z68:Z76" si="0">Y68*100</f>
        <v>4</v>
      </c>
      <c r="AE68" s="3">
        <f>AE67</f>
        <v>0.1</v>
      </c>
      <c r="AJ68" s="11" t="s">
        <v>12</v>
      </c>
    </row>
    <row r="69" spans="2:36" ht="44.25">
      <c r="B69" s="145" t="s">
        <v>914</v>
      </c>
      <c r="D69" s="130" t="s">
        <v>20</v>
      </c>
      <c r="E69" s="515">
        <f>E52*E47*AE76*100*100</f>
        <v>2.5</v>
      </c>
      <c r="F69" s="1045" t="s">
        <v>676</v>
      </c>
      <c r="M69" s="44"/>
      <c r="O69" s="3"/>
      <c r="P69" s="15">
        <v>0.44</v>
      </c>
      <c r="Q69" s="15">
        <v>0.4</v>
      </c>
      <c r="R69" s="15" t="s">
        <v>79</v>
      </c>
      <c r="S69" s="3"/>
      <c r="Y69" s="278">
        <v>0.05</v>
      </c>
      <c r="Z69">
        <f t="shared" si="0"/>
        <v>5</v>
      </c>
      <c r="AE69" s="3"/>
      <c r="AJ69" s="11" t="s">
        <v>13</v>
      </c>
    </row>
    <row r="70" spans="2:36" ht="30.75" thickBot="1">
      <c r="B70" s="220" t="str">
        <f>"ρmin ="&amp;AE76</f>
        <v>ρmin =0.0025</v>
      </c>
      <c r="E70" s="237"/>
      <c r="F70" s="237"/>
      <c r="M70" s="44"/>
      <c r="O70" s="3"/>
      <c r="P70" s="15">
        <v>0.45</v>
      </c>
      <c r="Q70" s="15">
        <v>0.45</v>
      </c>
      <c r="R70" s="15" t="s">
        <v>83</v>
      </c>
      <c r="S70" s="3"/>
      <c r="Y70" s="278">
        <v>0.06</v>
      </c>
      <c r="Z70">
        <f t="shared" si="0"/>
        <v>6</v>
      </c>
      <c r="AE70" s="3"/>
      <c r="AJ70" s="11" t="s">
        <v>14</v>
      </c>
    </row>
    <row r="71" spans="2:36" ht="51" customHeight="1" thickBot="1">
      <c r="B71" s="137" t="s">
        <v>69</v>
      </c>
      <c r="C71" s="138"/>
      <c r="D71" s="1868" t="str">
        <f>IF(E67&gt;=E68,AE84,AE83)</f>
        <v>OK</v>
      </c>
      <c r="E71" s="1869"/>
      <c r="F71" s="1870"/>
      <c r="G71" s="147"/>
      <c r="H71" s="147"/>
      <c r="I71" s="138"/>
      <c r="J71" s="138"/>
      <c r="K71" s="138"/>
      <c r="L71" s="138"/>
      <c r="M71" s="142"/>
      <c r="O71" s="3"/>
      <c r="P71" s="15">
        <v>0.46</v>
      </c>
      <c r="Q71" s="15">
        <v>0.45</v>
      </c>
      <c r="R71" s="15" t="s">
        <v>83</v>
      </c>
      <c r="S71" s="3"/>
      <c r="U71">
        <f>(PI()*(E76/10)^2)/4</f>
        <v>0.63617251235193317</v>
      </c>
      <c r="W71">
        <f>(PI()*(K76/10)^2)/4</f>
        <v>0.63617251235193317</v>
      </c>
      <c r="Y71" s="278">
        <v>7.0000000000000007E-2</v>
      </c>
      <c r="Z71">
        <f t="shared" si="0"/>
        <v>7.0000000000000009</v>
      </c>
      <c r="AE71" s="3"/>
    </row>
    <row r="72" spans="2:36" ht="76.5" customHeight="1" thickBot="1">
      <c r="B72" s="1783" t="s">
        <v>128</v>
      </c>
      <c r="C72" s="1784"/>
      <c r="D72" s="1784"/>
      <c r="E72" s="1784"/>
      <c r="F72" s="1784"/>
      <c r="G72" s="1784"/>
      <c r="H72" s="1784"/>
      <c r="I72" s="1784"/>
      <c r="J72" s="1784"/>
      <c r="K72" s="1784"/>
      <c r="L72" s="1784"/>
      <c r="M72" s="1785"/>
      <c r="O72" s="3"/>
      <c r="P72" s="15">
        <v>0.47499999999999998</v>
      </c>
      <c r="Q72" s="15">
        <v>0.47499999999999998</v>
      </c>
      <c r="R72" s="15" t="s">
        <v>83</v>
      </c>
      <c r="S72" s="3"/>
      <c r="U72">
        <f>E52*100</f>
        <v>100</v>
      </c>
      <c r="W72">
        <f>E52*100</f>
        <v>100</v>
      </c>
      <c r="Y72" s="278">
        <v>0.08</v>
      </c>
      <c r="Z72">
        <f t="shared" si="0"/>
        <v>8</v>
      </c>
      <c r="AE72" s="3" t="b">
        <f>IF(AU149=1,"",IF(AU149=2,E66*E43^2/9,IF(AU149=3,E66*E43^2/9)))</f>
        <v>0</v>
      </c>
    </row>
    <row r="73" spans="2:36" ht="93.75" customHeight="1" thickBot="1">
      <c r="B73" s="1878" t="s">
        <v>114</v>
      </c>
      <c r="C73" s="1879"/>
      <c r="D73" s="1879"/>
      <c r="E73" s="1879"/>
      <c r="F73" s="1879"/>
      <c r="G73" s="1880"/>
      <c r="H73" s="1881" t="s">
        <v>149</v>
      </c>
      <c r="I73" s="1882"/>
      <c r="J73" s="1882"/>
      <c r="K73" s="1882"/>
      <c r="L73" s="1882"/>
      <c r="M73" s="1883"/>
      <c r="N73" s="24"/>
      <c r="O73" s="3"/>
      <c r="P73" s="15">
        <v>0.48</v>
      </c>
      <c r="Q73" s="15">
        <v>0.45</v>
      </c>
      <c r="R73" s="15" t="s">
        <v>83</v>
      </c>
      <c r="S73" s="3"/>
      <c r="U73">
        <f>U71*U72</f>
        <v>63.617251235193315</v>
      </c>
      <c r="W73">
        <f>W71*W72</f>
        <v>63.617251235193315</v>
      </c>
      <c r="Y73" s="278">
        <v>0.09</v>
      </c>
      <c r="Z73">
        <f t="shared" si="0"/>
        <v>9</v>
      </c>
      <c r="AE73" s="3"/>
    </row>
    <row r="74" spans="2:36" ht="55.5" customHeight="1" thickBot="1">
      <c r="B74" s="1474" t="str">
        <f>G44</f>
        <v>เหล็ก TOP BAR ต่อเนื่อง</v>
      </c>
      <c r="C74" s="1446"/>
      <c r="D74" s="1446"/>
      <c r="E74" s="1446"/>
      <c r="F74" s="1446"/>
      <c r="G74" s="1447"/>
      <c r="H74" s="1474" t="str">
        <f>G48</f>
        <v>เหล็ก TOP BAR ต่อเนื่อง</v>
      </c>
      <c r="I74" s="1446"/>
      <c r="J74" s="1446"/>
      <c r="K74" s="1446"/>
      <c r="L74" s="1446"/>
      <c r="M74" s="1447"/>
      <c r="N74" s="24"/>
      <c r="O74" s="3"/>
      <c r="P74" s="15">
        <v>0.49</v>
      </c>
      <c r="Q74" s="15">
        <v>0.45</v>
      </c>
      <c r="R74" s="15" t="s">
        <v>83</v>
      </c>
      <c r="S74" s="3"/>
      <c r="U74">
        <f>J44</f>
        <v>10</v>
      </c>
      <c r="W74">
        <f>J48</f>
        <v>10</v>
      </c>
      <c r="Y74" s="278">
        <v>0.1</v>
      </c>
      <c r="Z74">
        <f t="shared" si="0"/>
        <v>10</v>
      </c>
      <c r="AE74" s="3"/>
    </row>
    <row r="75" spans="2:36" ht="46.5" customHeight="1">
      <c r="B75" s="132" t="s">
        <v>232</v>
      </c>
      <c r="C75" s="133"/>
      <c r="D75" s="632" t="s">
        <v>20</v>
      </c>
      <c r="E75" s="632">
        <f>IF(AE97&gt;=AE95,AE97,IF(AE97&lt;AE95,AE95))</f>
        <v>6.04</v>
      </c>
      <c r="F75" s="633" t="s">
        <v>676</v>
      </c>
      <c r="G75" s="634"/>
      <c r="H75" s="635" t="s">
        <v>677</v>
      </c>
      <c r="I75" s="337"/>
      <c r="J75" s="632" t="s">
        <v>20</v>
      </c>
      <c r="K75" s="636">
        <f>IF(AE100&gt;=AE95,AE100,IF(AE100&lt;AE95,AE95))</f>
        <v>5.0999999999999996</v>
      </c>
      <c r="L75" s="633" t="s">
        <v>676</v>
      </c>
      <c r="M75" s="634"/>
      <c r="N75" s="24"/>
      <c r="O75" s="3"/>
      <c r="P75" s="15">
        <v>0.5</v>
      </c>
      <c r="Q75" s="15">
        <v>0.5</v>
      </c>
      <c r="R75" s="15" t="s">
        <v>84</v>
      </c>
      <c r="S75" s="3"/>
      <c r="U75">
        <f>U73/U74</f>
        <v>6.3617251235193315</v>
      </c>
      <c r="W75">
        <f>W73/W74</f>
        <v>6.3617251235193315</v>
      </c>
      <c r="Y75" s="278">
        <v>0.125</v>
      </c>
      <c r="Z75">
        <f t="shared" si="0"/>
        <v>12.5</v>
      </c>
      <c r="AE75" s="3"/>
    </row>
    <row r="76" spans="2:36" ht="38.25" customHeight="1">
      <c r="B76" s="132" t="s">
        <v>71</v>
      </c>
      <c r="C76" s="133"/>
      <c r="D76" s="632" t="s">
        <v>20</v>
      </c>
      <c r="E76" s="632">
        <f>I44</f>
        <v>9</v>
      </c>
      <c r="F76" s="633" t="s">
        <v>72</v>
      </c>
      <c r="G76" s="634" t="str">
        <f>U66</f>
        <v>@0.1</v>
      </c>
      <c r="H76" s="635" t="s">
        <v>71</v>
      </c>
      <c r="I76" s="337"/>
      <c r="J76" s="632" t="s">
        <v>20</v>
      </c>
      <c r="K76" s="632">
        <f>I48</f>
        <v>9</v>
      </c>
      <c r="L76" s="633" t="s">
        <v>72</v>
      </c>
      <c r="M76" s="637" t="str">
        <f>W66</f>
        <v>@0.1</v>
      </c>
      <c r="N76" s="24"/>
      <c r="O76" s="3"/>
      <c r="P76" s="15">
        <v>0.51</v>
      </c>
      <c r="Q76" s="15">
        <v>0.5</v>
      </c>
      <c r="R76" s="15" t="s">
        <v>84</v>
      </c>
      <c r="S76" s="3"/>
      <c r="Y76" s="278">
        <v>0.15</v>
      </c>
      <c r="Z76">
        <f t="shared" si="0"/>
        <v>15</v>
      </c>
      <c r="AE76" s="3" t="str">
        <f>IF(E54=AE59,"0.0025",IF(E54=AE61,"0.0018",IF(E54=AE62,"0.0016",)))</f>
        <v>0.0025</v>
      </c>
    </row>
    <row r="77" spans="2:36" ht="39" customHeight="1">
      <c r="B77" s="132"/>
      <c r="C77" s="133"/>
      <c r="D77" s="632"/>
      <c r="E77" s="632"/>
      <c r="F77" s="633"/>
      <c r="G77" s="634"/>
      <c r="H77" s="635"/>
      <c r="I77" s="337"/>
      <c r="J77" s="632"/>
      <c r="K77" s="632"/>
      <c r="L77" s="633"/>
      <c r="M77" s="634"/>
      <c r="N77" s="26"/>
      <c r="O77" s="3"/>
      <c r="P77" s="15">
        <v>0.52500000000000002</v>
      </c>
      <c r="Q77" s="15">
        <v>0.52500000000000002</v>
      </c>
      <c r="R77" s="15" t="s">
        <v>84</v>
      </c>
      <c r="S77" s="3"/>
      <c r="Y77" s="278">
        <v>0.2</v>
      </c>
      <c r="Z77">
        <v>17.5</v>
      </c>
      <c r="AE77" s="3"/>
    </row>
    <row r="78" spans="2:36" ht="40.5" customHeight="1" thickBot="1">
      <c r="B78" s="132" t="s">
        <v>75</v>
      </c>
      <c r="C78" s="133"/>
      <c r="D78" s="632" t="s">
        <v>20</v>
      </c>
      <c r="E78" s="636">
        <f>U75</f>
        <v>6.3617251235193315</v>
      </c>
      <c r="F78" s="633" t="s">
        <v>676</v>
      </c>
      <c r="G78" s="634"/>
      <c r="H78" s="635" t="s">
        <v>76</v>
      </c>
      <c r="I78" s="337"/>
      <c r="J78" s="632" t="s">
        <v>20</v>
      </c>
      <c r="K78" s="632">
        <f>W75</f>
        <v>6.3617251235193315</v>
      </c>
      <c r="L78" s="633" t="s">
        <v>676</v>
      </c>
      <c r="M78" s="634"/>
      <c r="N78" s="26"/>
      <c r="O78" s="3"/>
      <c r="P78" s="15">
        <v>0.53</v>
      </c>
      <c r="Q78" s="15">
        <v>0.5</v>
      </c>
      <c r="R78" s="15" t="s">
        <v>84</v>
      </c>
      <c r="S78" s="3"/>
      <c r="U78">
        <f>(PI()*(E82/10)^2)/4</f>
        <v>0.63617251235193317</v>
      </c>
      <c r="W78">
        <f>(PI()*(K82/10)^2)/4</f>
        <v>0.63617251235193317</v>
      </c>
      <c r="Y78" s="278">
        <v>0.22500000000000001</v>
      </c>
      <c r="Z78">
        <f t="shared" ref="Z78:Z102" si="1">Y77*100</f>
        <v>20</v>
      </c>
      <c r="AE78" s="3"/>
    </row>
    <row r="79" spans="2:36" ht="42" customHeight="1" thickBot="1">
      <c r="B79" s="140" t="s">
        <v>69</v>
      </c>
      <c r="C79" s="141"/>
      <c r="D79" s="1849" t="str">
        <f>IF(E78&gt;=E75,"A &gt; As, OK","A &lt; As, Not OK")</f>
        <v>A &gt; As, OK</v>
      </c>
      <c r="E79" s="1850"/>
      <c r="F79" s="638"/>
      <c r="G79" s="639"/>
      <c r="H79" s="640" t="s">
        <v>69</v>
      </c>
      <c r="I79" s="641"/>
      <c r="J79" s="1851" t="str">
        <f>IF(K78&gt;=K75,"A &gt; As, OK","A &lt; As, Not OK")</f>
        <v>A &gt; As, OK</v>
      </c>
      <c r="K79" s="1852"/>
      <c r="L79" s="642"/>
      <c r="M79" s="643"/>
      <c r="O79" s="3"/>
      <c r="P79" s="15">
        <v>0.54</v>
      </c>
      <c r="Q79" s="15">
        <v>0.5</v>
      </c>
      <c r="R79" s="15" t="s">
        <v>84</v>
      </c>
      <c r="S79" s="3"/>
      <c r="U79">
        <f>E52*100</f>
        <v>100</v>
      </c>
      <c r="W79">
        <f>E52*100</f>
        <v>100</v>
      </c>
      <c r="Y79" s="278">
        <v>0.25</v>
      </c>
      <c r="Z79">
        <f t="shared" si="1"/>
        <v>22.5</v>
      </c>
      <c r="AE79" s="3"/>
    </row>
    <row r="80" spans="2:36" ht="62.25" customHeight="1" thickBot="1">
      <c r="B80" s="1846" t="str">
        <f>G45</f>
        <v>เหล็ก TOP BAR ไม่ต่อเนื่อง</v>
      </c>
      <c r="C80" s="1847"/>
      <c r="D80" s="1847"/>
      <c r="E80" s="1847"/>
      <c r="F80" s="1847"/>
      <c r="G80" s="1848"/>
      <c r="H80" s="1846" t="str">
        <f>G49</f>
        <v>เหล็ก TOP BAR ไม่ต่อเนื่อง</v>
      </c>
      <c r="I80" s="1847"/>
      <c r="J80" s="1847"/>
      <c r="K80" s="1847"/>
      <c r="L80" s="1847"/>
      <c r="M80" s="1848"/>
      <c r="O80" s="3"/>
      <c r="P80" s="15">
        <v>0.55000000000000004</v>
      </c>
      <c r="Q80" s="15">
        <v>0.55000000000000004</v>
      </c>
      <c r="R80" s="15" t="s">
        <v>85</v>
      </c>
      <c r="S80" s="3"/>
      <c r="U80">
        <f>U78*U79</f>
        <v>63.617251235193315</v>
      </c>
      <c r="W80">
        <f>W78*W79</f>
        <v>63.617251235193315</v>
      </c>
      <c r="Y80" s="278">
        <v>0.27500000000000002</v>
      </c>
      <c r="Z80">
        <f t="shared" si="1"/>
        <v>25</v>
      </c>
      <c r="AE80" s="3"/>
    </row>
    <row r="81" spans="2:31" ht="36.75" customHeight="1">
      <c r="B81" s="132" t="s">
        <v>232</v>
      </c>
      <c r="C81" s="133"/>
      <c r="D81" s="632" t="s">
        <v>20</v>
      </c>
      <c r="E81" s="644">
        <f>IF(AE98&gt;=AE95,AE98,IF(AE98&lt;AE95,AE95))</f>
        <v>2.97</v>
      </c>
      <c r="F81" s="644" t="s">
        <v>676</v>
      </c>
      <c r="G81" s="322"/>
      <c r="H81" s="635" t="s">
        <v>677</v>
      </c>
      <c r="I81" s="337"/>
      <c r="J81" s="632" t="s">
        <v>20</v>
      </c>
      <c r="K81" s="636">
        <f>IF(AE101&gt;=AE95,AE101,IF(AE101&lt;AE95,AE95))</f>
        <v>2.61</v>
      </c>
      <c r="L81" s="633" t="s">
        <v>676</v>
      </c>
      <c r="M81" s="634"/>
      <c r="P81" s="15">
        <v>0.56000000000000005</v>
      </c>
      <c r="Q81" s="15">
        <v>0.55000000000000004</v>
      </c>
      <c r="R81" s="15" t="s">
        <v>85</v>
      </c>
      <c r="S81" s="3"/>
      <c r="U81">
        <f>J45</f>
        <v>20</v>
      </c>
      <c r="W81">
        <f>J49</f>
        <v>22.5</v>
      </c>
      <c r="Y81" s="278">
        <v>0.3</v>
      </c>
      <c r="Z81">
        <f t="shared" si="1"/>
        <v>27.500000000000004</v>
      </c>
      <c r="AE81" s="3"/>
    </row>
    <row r="82" spans="2:31" ht="33.75" customHeight="1" thickBot="1">
      <c r="B82" s="132" t="s">
        <v>71</v>
      </c>
      <c r="C82" s="133"/>
      <c r="D82" s="632" t="s">
        <v>20</v>
      </c>
      <c r="E82" s="644">
        <f>I45</f>
        <v>9</v>
      </c>
      <c r="F82" s="644" t="s">
        <v>72</v>
      </c>
      <c r="G82" s="131" t="str">
        <f>U67</f>
        <v>@0.2</v>
      </c>
      <c r="H82" s="635" t="s">
        <v>71</v>
      </c>
      <c r="I82" s="337"/>
      <c r="J82" s="632" t="s">
        <v>20</v>
      </c>
      <c r="K82" s="632">
        <f>I49</f>
        <v>9</v>
      </c>
      <c r="L82" s="633" t="s">
        <v>72</v>
      </c>
      <c r="M82" s="637" t="str">
        <f>W67</f>
        <v>@0.225</v>
      </c>
      <c r="P82" s="15">
        <v>0.57499999999999996</v>
      </c>
      <c r="Q82" s="15">
        <v>0.57499999999999996</v>
      </c>
      <c r="R82" s="15" t="s">
        <v>85</v>
      </c>
      <c r="S82" s="3"/>
      <c r="U82">
        <f>U80/U81</f>
        <v>3.1808625617596658</v>
      </c>
      <c r="W82">
        <f>W80/W81</f>
        <v>2.8274333882308138</v>
      </c>
      <c r="Y82" s="278">
        <v>0.32500000000000001</v>
      </c>
      <c r="Z82">
        <f t="shared" si="1"/>
        <v>30</v>
      </c>
      <c r="AE82" s="3"/>
    </row>
    <row r="83" spans="2:31" ht="51" customHeight="1">
      <c r="B83" s="132"/>
      <c r="C83" s="133"/>
      <c r="D83" s="632"/>
      <c r="E83" s="644"/>
      <c r="F83" s="644"/>
      <c r="G83" s="322"/>
      <c r="H83" s="635"/>
      <c r="I83" s="337"/>
      <c r="J83" s="632"/>
      <c r="K83" s="632"/>
      <c r="L83" s="633"/>
      <c r="M83" s="634"/>
      <c r="P83" s="15">
        <v>0.57999999999999996</v>
      </c>
      <c r="Q83" s="15">
        <v>0.55000000000000004</v>
      </c>
      <c r="R83" s="15" t="s">
        <v>85</v>
      </c>
      <c r="S83" s="3"/>
      <c r="Y83" s="278">
        <v>0.35</v>
      </c>
      <c r="Z83">
        <f t="shared" si="1"/>
        <v>32.5</v>
      </c>
      <c r="AE83" s="609" t="s">
        <v>119</v>
      </c>
    </row>
    <row r="84" spans="2:31" ht="51" customHeight="1" thickBot="1">
      <c r="B84" s="132" t="s">
        <v>75</v>
      </c>
      <c r="C84" s="133"/>
      <c r="D84" s="632" t="s">
        <v>20</v>
      </c>
      <c r="E84" s="645">
        <f>U82</f>
        <v>3.1808625617596658</v>
      </c>
      <c r="F84" s="644" t="s">
        <v>676</v>
      </c>
      <c r="G84" s="322"/>
      <c r="H84" s="635" t="s">
        <v>76</v>
      </c>
      <c r="I84" s="337"/>
      <c r="J84" s="632" t="s">
        <v>20</v>
      </c>
      <c r="K84" s="632">
        <f>W82</f>
        <v>2.8274333882308138</v>
      </c>
      <c r="L84" s="633" t="s">
        <v>676</v>
      </c>
      <c r="M84" s="634"/>
      <c r="P84" s="15">
        <v>0.59</v>
      </c>
      <c r="Q84" s="15">
        <v>0.55000000000000004</v>
      </c>
      <c r="R84" s="15" t="s">
        <v>85</v>
      </c>
      <c r="S84" s="3"/>
      <c r="U84">
        <f>(PI()*(E88/10)^2)/4</f>
        <v>0.63617251235193317</v>
      </c>
      <c r="W84">
        <f>(PI()*(K88/10)^2)/4</f>
        <v>0.63617251235193317</v>
      </c>
      <c r="Y84" s="278">
        <v>0.375</v>
      </c>
      <c r="Z84">
        <f t="shared" si="1"/>
        <v>35</v>
      </c>
      <c r="AE84" s="610" t="s">
        <v>118</v>
      </c>
    </row>
    <row r="85" spans="2:31" ht="39.75" customHeight="1" thickBot="1">
      <c r="B85" s="140" t="s">
        <v>69</v>
      </c>
      <c r="C85" s="141"/>
      <c r="D85" s="1849" t="str">
        <f>IF(E84&gt;=E81,"A &gt; As, OK","A &lt; As, Not OK")</f>
        <v>A &gt; As, OK</v>
      </c>
      <c r="E85" s="1850"/>
      <c r="F85" s="638"/>
      <c r="G85" s="646"/>
      <c r="H85" s="640" t="s">
        <v>69</v>
      </c>
      <c r="I85" s="641"/>
      <c r="J85" s="1849" t="str">
        <f>IF(K84&gt;=K81,"A &gt; As, OK","A &lt; As, Not OK")</f>
        <v>A &gt; As, OK</v>
      </c>
      <c r="K85" s="1850"/>
      <c r="L85" s="638"/>
      <c r="M85" s="643"/>
      <c r="N85" s="3"/>
      <c r="P85" s="27">
        <v>0.6</v>
      </c>
      <c r="Q85" s="15">
        <v>0.6</v>
      </c>
      <c r="R85" s="15" t="s">
        <v>86</v>
      </c>
      <c r="S85" s="3"/>
      <c r="U85">
        <f>E52*100</f>
        <v>100</v>
      </c>
      <c r="W85">
        <f>E52*100</f>
        <v>100</v>
      </c>
      <c r="Y85" s="278">
        <v>0.4</v>
      </c>
      <c r="Z85">
        <f t="shared" si="1"/>
        <v>37.5</v>
      </c>
      <c r="AE85" s="6"/>
    </row>
    <row r="86" spans="2:31" ht="59.25" customHeight="1" thickBot="1">
      <c r="B86" s="1474" t="s">
        <v>127</v>
      </c>
      <c r="C86" s="1446"/>
      <c r="D86" s="1446"/>
      <c r="E86" s="1446"/>
      <c r="F86" s="1446"/>
      <c r="G86" s="1447"/>
      <c r="H86" s="1474" t="s">
        <v>127</v>
      </c>
      <c r="I86" s="1446"/>
      <c r="J86" s="1446"/>
      <c r="K86" s="1446"/>
      <c r="L86" s="1446"/>
      <c r="M86" s="1447"/>
      <c r="N86" s="3"/>
      <c r="P86" s="15">
        <v>0.61</v>
      </c>
      <c r="Q86" s="15">
        <v>0.6</v>
      </c>
      <c r="R86" s="15" t="s">
        <v>86</v>
      </c>
      <c r="U86">
        <f>U84*U85</f>
        <v>63.617251235193315</v>
      </c>
      <c r="W86">
        <f>W84*W85</f>
        <v>63.617251235193315</v>
      </c>
      <c r="Y86" s="278">
        <v>0.42499999999999999</v>
      </c>
      <c r="Z86">
        <f t="shared" si="1"/>
        <v>40</v>
      </c>
      <c r="AE86" s="6"/>
    </row>
    <row r="87" spans="2:31" ht="35.25" customHeight="1">
      <c r="B87" s="132" t="s">
        <v>232</v>
      </c>
      <c r="C87" s="133"/>
      <c r="D87" s="632" t="s">
        <v>20</v>
      </c>
      <c r="E87" s="644">
        <f>IF(AE99&gt;=AE95,AE99,IF(AE99&lt;AE95,AE95))</f>
        <v>4.51</v>
      </c>
      <c r="F87" s="644" t="s">
        <v>676</v>
      </c>
      <c r="G87" s="337"/>
      <c r="H87" s="635" t="s">
        <v>677</v>
      </c>
      <c r="I87" s="337"/>
      <c r="J87" s="632" t="s">
        <v>20</v>
      </c>
      <c r="K87" s="636">
        <f>IF(AE102&gt;AE95,AE102,IF(AE102&lt;AE95,AE95))</f>
        <v>3.86</v>
      </c>
      <c r="L87" s="633" t="s">
        <v>676</v>
      </c>
      <c r="M87" s="634"/>
      <c r="N87" s="3"/>
      <c r="P87" s="15">
        <v>0.625</v>
      </c>
      <c r="Q87" s="15">
        <v>0.625</v>
      </c>
      <c r="R87" s="15" t="s">
        <v>86</v>
      </c>
      <c r="U87">
        <f>J46</f>
        <v>12.5</v>
      </c>
      <c r="W87">
        <f>J50</f>
        <v>15</v>
      </c>
      <c r="Y87" s="278">
        <v>0.45</v>
      </c>
      <c r="Z87">
        <f t="shared" si="1"/>
        <v>42.5</v>
      </c>
      <c r="AE87" s="6"/>
    </row>
    <row r="88" spans="2:31" ht="50.25" customHeight="1">
      <c r="B88" s="132" t="s">
        <v>71</v>
      </c>
      <c r="C88" s="133"/>
      <c r="D88" s="632" t="s">
        <v>20</v>
      </c>
      <c r="E88" s="644">
        <f>I46</f>
        <v>9</v>
      </c>
      <c r="F88" s="644" t="s">
        <v>72</v>
      </c>
      <c r="G88" s="135" t="str">
        <f>U68</f>
        <v>@0.125</v>
      </c>
      <c r="H88" s="635" t="s">
        <v>71</v>
      </c>
      <c r="I88" s="337"/>
      <c r="J88" s="632" t="s">
        <v>20</v>
      </c>
      <c r="K88" s="632">
        <f>I50</f>
        <v>9</v>
      </c>
      <c r="L88" s="633" t="s">
        <v>72</v>
      </c>
      <c r="M88" s="647" t="str">
        <f>W68</f>
        <v>@0.15</v>
      </c>
      <c r="N88" s="3"/>
      <c r="P88" s="15">
        <v>0.63</v>
      </c>
      <c r="Q88" s="15">
        <v>0.6</v>
      </c>
      <c r="R88" s="15" t="s">
        <v>86</v>
      </c>
      <c r="U88">
        <f>U86/U87</f>
        <v>5.0893800988154654</v>
      </c>
      <c r="W88">
        <f>W86/W87</f>
        <v>4.2411500823462207</v>
      </c>
      <c r="Y88" s="278">
        <v>0.47499999999999998</v>
      </c>
      <c r="Z88">
        <f t="shared" si="1"/>
        <v>45</v>
      </c>
      <c r="AE88" s="6"/>
    </row>
    <row r="89" spans="2:31" ht="48" customHeight="1">
      <c r="B89" s="132"/>
      <c r="C89" s="133"/>
      <c r="D89" s="632"/>
      <c r="E89" s="644"/>
      <c r="F89" s="644"/>
      <c r="G89" s="337"/>
      <c r="H89" s="635"/>
      <c r="I89" s="337"/>
      <c r="J89" s="632"/>
      <c r="K89" s="632"/>
      <c r="L89" s="633"/>
      <c r="M89" s="634"/>
      <c r="N89" s="3"/>
      <c r="P89" s="15">
        <v>0.64</v>
      </c>
      <c r="Q89" s="15">
        <v>0.65</v>
      </c>
      <c r="R89" s="15" t="s">
        <v>86</v>
      </c>
      <c r="Y89" s="278">
        <v>0.5</v>
      </c>
      <c r="Z89">
        <f t="shared" si="1"/>
        <v>47.5</v>
      </c>
      <c r="AE89" s="6"/>
    </row>
    <row r="90" spans="2:31" ht="39.75" customHeight="1" thickBot="1">
      <c r="B90" s="132" t="s">
        <v>75</v>
      </c>
      <c r="C90" s="133"/>
      <c r="D90" s="632" t="s">
        <v>20</v>
      </c>
      <c r="E90" s="644">
        <f>U88</f>
        <v>5.0893800988154654</v>
      </c>
      <c r="F90" s="644" t="s">
        <v>676</v>
      </c>
      <c r="G90" s="337"/>
      <c r="H90" s="635" t="s">
        <v>76</v>
      </c>
      <c r="I90" s="337"/>
      <c r="J90" s="632" t="s">
        <v>20</v>
      </c>
      <c r="K90" s="632">
        <f>W88</f>
        <v>4.2411500823462207</v>
      </c>
      <c r="L90" s="633" t="s">
        <v>676</v>
      </c>
      <c r="M90" s="634"/>
      <c r="N90" s="24"/>
      <c r="P90" s="15">
        <v>0.65</v>
      </c>
      <c r="Q90" s="15">
        <v>0.65</v>
      </c>
      <c r="R90" s="15" t="s">
        <v>87</v>
      </c>
      <c r="Y90" s="278">
        <v>0.52500000000000002</v>
      </c>
      <c r="Z90">
        <f t="shared" si="1"/>
        <v>50</v>
      </c>
      <c r="AE90" s="6"/>
    </row>
    <row r="91" spans="2:31" ht="47.25" customHeight="1" thickBot="1">
      <c r="B91" s="140" t="s">
        <v>69</v>
      </c>
      <c r="C91" s="141"/>
      <c r="D91" s="1849" t="str">
        <f>IF(E90&gt;=E87,"A &gt; As, OK","A &lt; As, Not OK")</f>
        <v>A &gt; As, OK</v>
      </c>
      <c r="E91" s="1850"/>
      <c r="F91" s="638"/>
      <c r="G91" s="641"/>
      <c r="H91" s="640" t="s">
        <v>69</v>
      </c>
      <c r="I91" s="641"/>
      <c r="J91" s="1849" t="str">
        <f>IF(K90&gt;=K87,"A &gt; As, OK","A &lt; As, Not OK")</f>
        <v>A &gt; As, OK</v>
      </c>
      <c r="K91" s="1850"/>
      <c r="L91" s="638"/>
      <c r="M91" s="643"/>
      <c r="P91" s="15">
        <v>0.66</v>
      </c>
      <c r="Q91" s="15">
        <v>0.65</v>
      </c>
      <c r="R91" s="15" t="s">
        <v>87</v>
      </c>
      <c r="Y91" s="278">
        <v>0.55000000000000004</v>
      </c>
      <c r="Z91">
        <f t="shared" si="1"/>
        <v>52.5</v>
      </c>
      <c r="AE91" s="6">
        <f>ROUND(H65*100/(E56*(J55*(E49-(E76/2)/1000)*100)),2)</f>
        <v>0</v>
      </c>
    </row>
    <row r="92" spans="2:31" ht="67.5" customHeight="1" thickBot="1">
      <c r="B92" s="1471" t="s">
        <v>80</v>
      </c>
      <c r="C92" s="1472"/>
      <c r="D92" s="1472"/>
      <c r="E92" s="1472"/>
      <c r="F92" s="1472"/>
      <c r="G92" s="1472"/>
      <c r="H92" s="1472"/>
      <c r="I92" s="1472"/>
      <c r="J92" s="1472"/>
      <c r="K92" s="1472"/>
      <c r="L92" s="1472"/>
      <c r="M92" s="1473"/>
      <c r="P92" s="15">
        <v>0.67500000000000004</v>
      </c>
      <c r="Q92" s="15">
        <v>0.67500000000000004</v>
      </c>
      <c r="R92" s="15" t="s">
        <v>87</v>
      </c>
      <c r="Y92" s="278">
        <v>0.57499999999999996</v>
      </c>
      <c r="Z92">
        <f t="shared" si="1"/>
        <v>55.000000000000007</v>
      </c>
      <c r="AE92" s="6">
        <f>ROUND(H66*100/(E56*(J55*(E49-(K76/2)/1000)*100)),2)</f>
        <v>0</v>
      </c>
    </row>
    <row r="93" spans="2:31" ht="52.5" customHeight="1" thickBot="1">
      <c r="B93" s="1861" t="s">
        <v>114</v>
      </c>
      <c r="C93" s="1862"/>
      <c r="D93" s="1862"/>
      <c r="E93" s="1862"/>
      <c r="F93" s="1862"/>
      <c r="G93" s="1863"/>
      <c r="H93" s="1864" t="s">
        <v>149</v>
      </c>
      <c r="I93" s="1865"/>
      <c r="J93" s="1865"/>
      <c r="K93" s="1865"/>
      <c r="L93" s="1865"/>
      <c r="M93" s="1866"/>
      <c r="P93" s="15">
        <v>0.68</v>
      </c>
      <c r="Q93" s="15">
        <v>0.65</v>
      </c>
      <c r="R93" s="15" t="s">
        <v>87</v>
      </c>
      <c r="U93" t="e">
        <f>IF(#REF!=1,((I18*#REF!)/2),IF(#REF!=2,((1.15*I18*#REF!)/2),IF(#REF!=3,((1.15*I18*#REF!)/2),IF(#REF!=4,((I18*#REF!)/2),))))</f>
        <v>#REF!</v>
      </c>
      <c r="Y93" s="278">
        <v>0.6</v>
      </c>
      <c r="Z93">
        <f t="shared" si="1"/>
        <v>57.499999999999993</v>
      </c>
      <c r="AE93" s="6">
        <f>ROUND(H67*100/(E56*(J55*(E49-(E82/2)/1000)*100)),2)</f>
        <v>0</v>
      </c>
    </row>
    <row r="94" spans="2:31" ht="39" customHeight="1">
      <c r="B94" s="134" t="str">
        <f>U101</f>
        <v>Vที่เกิดขึ้นจริง = 1.15wL/2</v>
      </c>
      <c r="C94" s="135"/>
      <c r="D94" s="632" t="s">
        <v>20</v>
      </c>
      <c r="E94" s="636">
        <f>U99</f>
        <v>1127</v>
      </c>
      <c r="F94" s="633" t="s">
        <v>81</v>
      </c>
      <c r="G94" s="322"/>
      <c r="H94" s="134" t="str">
        <f>U101</f>
        <v>Vที่เกิดขึ้นจริง = 1.15wL/2</v>
      </c>
      <c r="I94" s="135"/>
      <c r="J94" s="632" t="s">
        <v>20</v>
      </c>
      <c r="K94" s="636">
        <f>V99</f>
        <v>1408.75</v>
      </c>
      <c r="L94" s="633" t="s">
        <v>81</v>
      </c>
      <c r="M94" s="322"/>
      <c r="P94" s="15">
        <v>0.69</v>
      </c>
      <c r="Q94" s="15">
        <v>0.65</v>
      </c>
      <c r="R94" s="15" t="s">
        <v>87</v>
      </c>
      <c r="Y94" s="278">
        <v>0.625</v>
      </c>
      <c r="Z94">
        <f t="shared" si="1"/>
        <v>60</v>
      </c>
      <c r="AE94" s="6"/>
    </row>
    <row r="95" spans="2:31" ht="51" customHeight="1" thickBot="1">
      <c r="B95" s="134" t="s">
        <v>82</v>
      </c>
      <c r="C95" s="135"/>
      <c r="D95" s="632" t="s">
        <v>20</v>
      </c>
      <c r="E95" s="632">
        <f>ROUND(0.29*SQRT(E57)*100*E49*100,2)</f>
        <v>3167.33</v>
      </c>
      <c r="F95" s="633" t="s">
        <v>81</v>
      </c>
      <c r="G95" s="322"/>
      <c r="H95" s="134" t="s">
        <v>82</v>
      </c>
      <c r="I95" s="135"/>
      <c r="J95" s="632" t="s">
        <v>20</v>
      </c>
      <c r="K95" s="632">
        <f>ROUND(0.29*SQRT(E57)*100*E51*100,2)</f>
        <v>2762.99</v>
      </c>
      <c r="L95" s="633" t="s">
        <v>81</v>
      </c>
      <c r="M95" s="322"/>
      <c r="P95" s="15">
        <v>0.7</v>
      </c>
      <c r="Q95" s="15">
        <v>0.7</v>
      </c>
      <c r="R95" s="15" t="s">
        <v>88</v>
      </c>
      <c r="U95" t="e">
        <f>IF(#REF!=1,"Vที่เกิดขึ้นจริง = wL/2",IF(#REF!=2,"1.15Vที่เกิดขึ้นจริง = wL/2",IF(#REF!=3,"1.15Vที่เกิดขึ้นจริง = wL/2",IF(#REF!=4,"Vที่เกิดขึ้นจริง = wL/2",))))</f>
        <v>#REF!</v>
      </c>
      <c r="Y95" s="278">
        <v>0.65</v>
      </c>
      <c r="Z95">
        <f t="shared" si="1"/>
        <v>62.5</v>
      </c>
      <c r="AE95" s="6">
        <f>E52*E47*AE76*100*100</f>
        <v>2.5</v>
      </c>
    </row>
    <row r="96" spans="2:31" ht="54" customHeight="1" thickBot="1">
      <c r="B96" s="137" t="s">
        <v>69</v>
      </c>
      <c r="C96" s="138"/>
      <c r="D96" s="648" t="s">
        <v>20</v>
      </c>
      <c r="E96" s="1851" t="str">
        <f>IF(E95&gt;E94,"Vc &gt; V , OK"," Vc &lt; V , NOT OK")</f>
        <v>Vc &gt; V , OK</v>
      </c>
      <c r="F96" s="1852"/>
      <c r="G96" s="646"/>
      <c r="H96" s="137" t="s">
        <v>69</v>
      </c>
      <c r="I96" s="138"/>
      <c r="J96" s="648" t="s">
        <v>20</v>
      </c>
      <c r="K96" s="1050" t="str">
        <f>IF(K95&gt;K94,"Vc &gt; V , OK"," Vc &lt; V , NOT OK")</f>
        <v>Vc &gt; V , OK</v>
      </c>
      <c r="L96" s="642"/>
      <c r="M96" s="646"/>
      <c r="P96" s="15">
        <v>0.71</v>
      </c>
      <c r="Q96" s="15">
        <v>0.71</v>
      </c>
      <c r="R96" s="15" t="s">
        <v>88</v>
      </c>
      <c r="Y96" s="278">
        <v>0.67500000000000004</v>
      </c>
      <c r="Z96">
        <f t="shared" si="1"/>
        <v>65</v>
      </c>
      <c r="AE96" s="6"/>
    </row>
    <row r="97" spans="16:31" ht="24" customHeight="1">
      <c r="P97" s="15">
        <v>0.72499999999999998</v>
      </c>
      <c r="Q97" s="15">
        <v>0.72499999999999998</v>
      </c>
      <c r="R97" s="15" t="s">
        <v>88</v>
      </c>
      <c r="Y97" s="278">
        <v>0.7</v>
      </c>
      <c r="Z97">
        <f t="shared" si="1"/>
        <v>67.5</v>
      </c>
      <c r="AE97" s="6">
        <f>ROUND(I65*100/(E56*(J55*(E49)*100)),2)</f>
        <v>6.04</v>
      </c>
    </row>
    <row r="98" spans="16:31" ht="24" customHeight="1">
      <c r="P98" s="15">
        <v>0.73</v>
      </c>
      <c r="Q98" s="15">
        <v>0.73</v>
      </c>
      <c r="R98" s="15" t="s">
        <v>88</v>
      </c>
      <c r="Y98" s="278">
        <v>0.72499999999999998</v>
      </c>
      <c r="Z98">
        <f t="shared" si="1"/>
        <v>70</v>
      </c>
      <c r="AE98" s="6">
        <f>ROUND(I66*100/(E56*(J55*(E49-(0)/1000)*100)),2)</f>
        <v>2.97</v>
      </c>
    </row>
    <row r="99" spans="16:31" ht="24" customHeight="1">
      <c r="P99" s="15">
        <v>0.74</v>
      </c>
      <c r="Q99" s="15">
        <v>0.74</v>
      </c>
      <c r="R99" s="15" t="s">
        <v>88</v>
      </c>
      <c r="U99">
        <f>IF(C41=1,((E66*E43)/2),IF(C41=2,((1.15*E66*E43)/2),IF(C41=3,((1.15*E66*E43)/2),IF(C41=4,((1.15*E66*E43)/2),IF(C41=5,((1.15*E66*E43)/2),)))))</f>
        <v>1127</v>
      </c>
      <c r="V99">
        <f>IF(C41=1,((E66*E44)/2),IF(C41=2,((1.15*E66*E44)/2),IF(C41=3,((1.15*E66*E44)/2),IF(C41=4,((1.15*E66*E44)/2),IF(C41=5,((1.15*E66*E44)/2),)))))</f>
        <v>1408.75</v>
      </c>
      <c r="Y99" s="278">
        <v>0.75</v>
      </c>
      <c r="Z99">
        <f t="shared" si="1"/>
        <v>72.5</v>
      </c>
      <c r="AE99" s="6">
        <f>ROUND(I67*100/(E56*(J55*(E49-(0)/1000)*100)),2)</f>
        <v>4.51</v>
      </c>
    </row>
    <row r="100" spans="16:31" ht="24" customHeight="1">
      <c r="P100" s="15">
        <v>0.75</v>
      </c>
      <c r="Q100" s="15">
        <v>0.75</v>
      </c>
      <c r="R100" s="15" t="s">
        <v>89</v>
      </c>
      <c r="Y100" s="278">
        <v>0.77500000000000002</v>
      </c>
      <c r="Z100">
        <f t="shared" si="1"/>
        <v>75</v>
      </c>
      <c r="AE100" s="6">
        <f>ROUND(M65*100/(E56*(J55*(E51/1)*100)),2)</f>
        <v>5.0999999999999996</v>
      </c>
    </row>
    <row r="101" spans="16:31" ht="24" customHeight="1">
      <c r="P101" s="15">
        <v>0.76</v>
      </c>
      <c r="Q101" s="15">
        <v>0.76</v>
      </c>
      <c r="R101" s="15" t="s">
        <v>89</v>
      </c>
      <c r="U101" t="str">
        <f>IF(C41=1,"Vที่เกิดขึ้นจริง = wL/2",IF(C41=2,"Vที่เกิดขึ้นจริง = 1.15wL/2",IF(C41=3,"Vที่เกิดขึ้นจริง = 1.15wL/2",IF(C41=4,"Vที่เกิดขึ้นจริง = 1.15wL/2",IF(C41=5,"Vที่เกิดขึ้นจริง = 1.15wL/2",)))))</f>
        <v>Vที่เกิดขึ้นจริง = 1.15wL/2</v>
      </c>
      <c r="Y101" s="278">
        <v>0.8</v>
      </c>
      <c r="Z101">
        <f t="shared" si="1"/>
        <v>77.5</v>
      </c>
      <c r="AE101" s="6">
        <f>ROUND(M66*100/(E56*(J55*(E51/1)*100)),2)</f>
        <v>2.61</v>
      </c>
    </row>
    <row r="102" spans="16:31" ht="24.75" thickBot="1">
      <c r="P102" s="15">
        <v>0.77500000000000002</v>
      </c>
      <c r="Q102" s="15">
        <v>0.77500000000000002</v>
      </c>
      <c r="R102" s="15" t="s">
        <v>89</v>
      </c>
      <c r="Z102">
        <f t="shared" si="1"/>
        <v>80</v>
      </c>
      <c r="AE102" s="611">
        <f>ROUND(M67*100/(E56*(J55*(E51/1)*100)),2)</f>
        <v>3.86</v>
      </c>
    </row>
    <row r="103" spans="16:31" ht="24">
      <c r="P103" s="15">
        <v>0.78</v>
      </c>
      <c r="Q103" s="15">
        <v>0.78</v>
      </c>
      <c r="R103" s="15" t="s">
        <v>89</v>
      </c>
      <c r="AE103" s="3"/>
    </row>
    <row r="104" spans="16:31" ht="29.25">
      <c r="P104" s="15">
        <v>0.79</v>
      </c>
      <c r="Q104" s="15">
        <v>0.79</v>
      </c>
      <c r="R104" s="15" t="s">
        <v>89</v>
      </c>
      <c r="AE104" s="84">
        <f>SQRT((I65)/(0.5*E58*100*J56*J55))</f>
        <v>0.46443779398267238</v>
      </c>
    </row>
    <row r="105" spans="16:31" ht="24">
      <c r="P105" s="15">
        <v>0.8</v>
      </c>
      <c r="Q105" s="15">
        <v>0.8</v>
      </c>
      <c r="R105" s="15" t="s">
        <v>90</v>
      </c>
      <c r="AE105">
        <f>AE104/10</f>
        <v>4.6443779398267236E-2</v>
      </c>
    </row>
    <row r="106" spans="16:31" ht="24">
      <c r="P106" s="15">
        <v>0.125</v>
      </c>
      <c r="Q106" s="15">
        <v>0.125</v>
      </c>
      <c r="R106" s="15" t="s">
        <v>54</v>
      </c>
      <c r="AE106" s="3">
        <f>ROUNDUP(AE105,2)</f>
        <v>0.05</v>
      </c>
    </row>
    <row r="107" spans="16:31" ht="24">
      <c r="AE107" s="3">
        <f>SQRT((I66)/(0.5*E58*100*J56*J55))</f>
        <v>0.3257431091995478</v>
      </c>
    </row>
    <row r="108" spans="16:31">
      <c r="AE108">
        <f>AE107/10</f>
        <v>3.2574310919954781E-2</v>
      </c>
    </row>
    <row r="109" spans="16:31" ht="24">
      <c r="AE109" s="3">
        <f>ROUNDUP(AE108,2)</f>
        <v>0.04</v>
      </c>
    </row>
    <row r="149" spans="47:47" ht="27">
      <c r="AU149" s="48"/>
    </row>
    <row r="165" spans="24:67">
      <c r="X165" s="695" t="s">
        <v>141</v>
      </c>
      <c r="Y165" s="695" t="s">
        <v>142</v>
      </c>
      <c r="Z165" s="695" t="s">
        <v>143</v>
      </c>
      <c r="AA165" s="695" t="s">
        <v>144</v>
      </c>
      <c r="AB165" s="695" t="s">
        <v>141</v>
      </c>
      <c r="AC165" s="695" t="s">
        <v>142</v>
      </c>
      <c r="AD165" s="695" t="s">
        <v>143</v>
      </c>
      <c r="AE165" s="695" t="s">
        <v>144</v>
      </c>
      <c r="AF165" s="696"/>
      <c r="AG165" s="695" t="s">
        <v>145</v>
      </c>
      <c r="AH165" s="695" t="s">
        <v>142</v>
      </c>
      <c r="AI165" s="695" t="s">
        <v>143</v>
      </c>
      <c r="AJ165" s="695" t="s">
        <v>144</v>
      </c>
      <c r="AK165" s="695" t="s">
        <v>145</v>
      </c>
      <c r="AL165" s="695" t="s">
        <v>142</v>
      </c>
      <c r="AM165" s="695" t="s">
        <v>143</v>
      </c>
      <c r="AN165" s="695" t="s">
        <v>144</v>
      </c>
      <c r="AO165" s="697"/>
      <c r="AP165" s="695" t="s">
        <v>146</v>
      </c>
      <c r="AQ165" s="695" t="s">
        <v>142</v>
      </c>
      <c r="AR165" s="695" t="s">
        <v>143</v>
      </c>
      <c r="AS165" s="695" t="s">
        <v>144</v>
      </c>
      <c r="AT165" s="695" t="s">
        <v>146</v>
      </c>
      <c r="AU165" s="695" t="s">
        <v>142</v>
      </c>
      <c r="AV165" s="695" t="s">
        <v>143</v>
      </c>
      <c r="AW165" s="695" t="s">
        <v>144</v>
      </c>
      <c r="AX165" s="697"/>
      <c r="AY165" s="695" t="s">
        <v>147</v>
      </c>
      <c r="AZ165" s="695" t="s">
        <v>142</v>
      </c>
      <c r="BA165" s="695" t="s">
        <v>143</v>
      </c>
      <c r="BB165" s="695" t="s">
        <v>144</v>
      </c>
      <c r="BC165" s="695" t="s">
        <v>147</v>
      </c>
      <c r="BD165" s="695" t="s">
        <v>142</v>
      </c>
      <c r="BE165" s="695" t="s">
        <v>143</v>
      </c>
      <c r="BF165" s="695" t="s">
        <v>144</v>
      </c>
      <c r="BG165" s="697"/>
      <c r="BH165" s="695" t="s">
        <v>148</v>
      </c>
      <c r="BI165" s="695" t="s">
        <v>142</v>
      </c>
      <c r="BJ165" s="695" t="s">
        <v>143</v>
      </c>
      <c r="BK165" s="695" t="s">
        <v>144</v>
      </c>
      <c r="BL165" s="695" t="s">
        <v>148</v>
      </c>
      <c r="BM165" s="695" t="s">
        <v>142</v>
      </c>
      <c r="BN165" s="695" t="s">
        <v>143</v>
      </c>
      <c r="BO165" s="695" t="s">
        <v>144</v>
      </c>
    </row>
    <row r="166" spans="24:67">
      <c r="X166" s="695"/>
      <c r="Y166" s="695"/>
      <c r="Z166" s="695"/>
      <c r="AA166" s="695"/>
      <c r="AB166" s="695"/>
      <c r="AC166" s="695"/>
      <c r="AD166" s="695"/>
      <c r="AE166" s="695"/>
      <c r="AF166" s="696"/>
      <c r="AG166" s="695"/>
      <c r="AH166" s="695"/>
      <c r="AI166" s="695"/>
      <c r="AJ166" s="695"/>
      <c r="AK166" s="695"/>
      <c r="AL166" s="695"/>
      <c r="AM166" s="695"/>
      <c r="AN166" s="695"/>
      <c r="AO166" s="697"/>
      <c r="AP166" s="695"/>
      <c r="AQ166" s="695"/>
      <c r="AR166" s="695"/>
      <c r="AS166" s="695"/>
      <c r="AT166" s="695"/>
      <c r="AU166" s="695"/>
      <c r="AV166" s="695"/>
      <c r="AW166" s="695"/>
      <c r="AX166" s="697"/>
      <c r="AY166" s="695"/>
      <c r="AZ166" s="695"/>
      <c r="BA166" s="695"/>
      <c r="BB166" s="695"/>
      <c r="BC166" s="695"/>
      <c r="BD166" s="695"/>
      <c r="BE166" s="695"/>
      <c r="BF166" s="695"/>
      <c r="BG166" s="697"/>
      <c r="BH166" s="695"/>
      <c r="BI166" s="695"/>
      <c r="BJ166" s="695"/>
      <c r="BK166" s="695"/>
      <c r="BL166" s="695"/>
      <c r="BM166" s="695"/>
      <c r="BN166" s="695"/>
      <c r="BO166" s="695"/>
    </row>
    <row r="167" spans="24:67">
      <c r="X167" s="698">
        <v>0.01</v>
      </c>
      <c r="Y167" s="699">
        <v>8.3000000000000004E-2</v>
      </c>
      <c r="Z167" s="699">
        <v>0</v>
      </c>
      <c r="AA167" s="699">
        <v>6.2E-2</v>
      </c>
      <c r="AB167" s="698">
        <v>0.01</v>
      </c>
      <c r="AC167" s="700">
        <v>3.3000000000000002E-2</v>
      </c>
      <c r="AD167" s="700">
        <v>0</v>
      </c>
      <c r="AE167" s="700">
        <v>2.5000000000000001E-2</v>
      </c>
      <c r="AF167" s="696"/>
      <c r="AG167" s="698">
        <v>0.01</v>
      </c>
      <c r="AH167" s="699">
        <v>8.5000000000000006E-2</v>
      </c>
      <c r="AI167" s="699">
        <v>4.2000000000000003E-2</v>
      </c>
      <c r="AJ167" s="699">
        <v>6.4000000000000001E-2</v>
      </c>
      <c r="AK167" s="698">
        <v>0.01</v>
      </c>
      <c r="AL167" s="700">
        <v>4.1000000000000002E-2</v>
      </c>
      <c r="AM167" s="700">
        <v>2.1000000000000001E-2</v>
      </c>
      <c r="AN167" s="700">
        <v>3.1E-2</v>
      </c>
      <c r="AO167" s="697"/>
      <c r="AP167" s="698">
        <v>0.01</v>
      </c>
      <c r="AQ167" s="699">
        <v>0.09</v>
      </c>
      <c r="AR167" s="699">
        <v>4.4999999999999998E-2</v>
      </c>
      <c r="AS167" s="699">
        <v>6.8000000000000005E-2</v>
      </c>
      <c r="AT167" s="698">
        <v>0.01</v>
      </c>
      <c r="AU167" s="700">
        <v>4.9000000000000002E-2</v>
      </c>
      <c r="AV167" s="700">
        <v>2.5000000000000001E-2</v>
      </c>
      <c r="AW167" s="700">
        <v>3.6999999999999998E-2</v>
      </c>
      <c r="AX167" s="697"/>
      <c r="AY167" s="698">
        <v>0.01</v>
      </c>
      <c r="AZ167" s="699">
        <v>9.8000000000000004E-2</v>
      </c>
      <c r="BA167" s="699">
        <v>4.9000000000000002E-2</v>
      </c>
      <c r="BB167" s="699">
        <v>7.3999999999999996E-2</v>
      </c>
      <c r="BC167" s="698">
        <v>0.01</v>
      </c>
      <c r="BD167" s="700">
        <v>5.8000000000000003E-2</v>
      </c>
      <c r="BE167" s="700">
        <v>2.9000000000000001E-2</v>
      </c>
      <c r="BF167" s="700">
        <v>4.3999999999999997E-2</v>
      </c>
      <c r="BG167" s="697"/>
      <c r="BH167" s="698">
        <v>0.01</v>
      </c>
      <c r="BI167" s="699">
        <v>0</v>
      </c>
      <c r="BJ167" s="699">
        <v>5.5E-2</v>
      </c>
      <c r="BK167" s="699">
        <v>8.3000000000000004E-2</v>
      </c>
      <c r="BL167" s="698">
        <v>0.01</v>
      </c>
      <c r="BM167" s="700">
        <v>0</v>
      </c>
      <c r="BN167" s="700">
        <v>3.3000000000000002E-2</v>
      </c>
      <c r="BO167" s="700">
        <v>0.05</v>
      </c>
    </row>
    <row r="168" spans="24:67">
      <c r="X168" s="698">
        <v>0.02</v>
      </c>
      <c r="Y168" s="699">
        <v>8.3000000000000004E-2</v>
      </c>
      <c r="Z168" s="699">
        <v>0</v>
      </c>
      <c r="AA168" s="699">
        <v>6.2E-2</v>
      </c>
      <c r="AB168" s="698">
        <v>0.02</v>
      </c>
      <c r="AC168" s="700">
        <v>3.3000000000000002E-2</v>
      </c>
      <c r="AD168" s="700">
        <v>0</v>
      </c>
      <c r="AE168" s="700">
        <v>2.5000000000000001E-2</v>
      </c>
      <c r="AF168" s="696"/>
      <c r="AG168" s="698">
        <v>0.02</v>
      </c>
      <c r="AH168" s="699">
        <v>8.5000000000000006E-2</v>
      </c>
      <c r="AI168" s="699">
        <v>4.2000000000000003E-2</v>
      </c>
      <c r="AJ168" s="699">
        <v>6.4000000000000001E-2</v>
      </c>
      <c r="AK168" s="698">
        <v>0.02</v>
      </c>
      <c r="AL168" s="700">
        <v>4.1000000000000002E-2</v>
      </c>
      <c r="AM168" s="700">
        <v>2.1000000000000001E-2</v>
      </c>
      <c r="AN168" s="700">
        <v>3.1E-2</v>
      </c>
      <c r="AO168" s="697"/>
      <c r="AP168" s="698">
        <v>0.02</v>
      </c>
      <c r="AQ168" s="699">
        <v>0.09</v>
      </c>
      <c r="AR168" s="699">
        <v>4.4999999999999998E-2</v>
      </c>
      <c r="AS168" s="699">
        <v>6.8000000000000005E-2</v>
      </c>
      <c r="AT168" s="698">
        <v>0.02</v>
      </c>
      <c r="AU168" s="700">
        <v>4.9000000000000002E-2</v>
      </c>
      <c r="AV168" s="700">
        <v>2.5000000000000001E-2</v>
      </c>
      <c r="AW168" s="700">
        <v>3.6999999999999998E-2</v>
      </c>
      <c r="AX168" s="697"/>
      <c r="AY168" s="698">
        <v>0.02</v>
      </c>
      <c r="AZ168" s="699">
        <v>9.8000000000000004E-2</v>
      </c>
      <c r="BA168" s="699">
        <v>4.9000000000000002E-2</v>
      </c>
      <c r="BB168" s="699">
        <v>7.3999999999999996E-2</v>
      </c>
      <c r="BC168" s="698">
        <v>0.02</v>
      </c>
      <c r="BD168" s="700">
        <v>5.8000000000000003E-2</v>
      </c>
      <c r="BE168" s="700">
        <v>2.9000000000000001E-2</v>
      </c>
      <c r="BF168" s="700">
        <v>4.3999999999999997E-2</v>
      </c>
      <c r="BG168" s="697"/>
      <c r="BH168" s="698">
        <v>0.02</v>
      </c>
      <c r="BI168" s="699">
        <v>0</v>
      </c>
      <c r="BJ168" s="699">
        <v>5.5E-2</v>
      </c>
      <c r="BK168" s="699">
        <v>8.3000000000000004E-2</v>
      </c>
      <c r="BL168" s="698">
        <v>0.02</v>
      </c>
      <c r="BM168" s="700">
        <v>0</v>
      </c>
      <c r="BN168" s="700">
        <v>3.3000000000000002E-2</v>
      </c>
      <c r="BO168" s="700">
        <v>0.05</v>
      </c>
    </row>
    <row r="169" spans="24:67">
      <c r="X169" s="698">
        <v>0.03</v>
      </c>
      <c r="Y169" s="699">
        <v>8.3000000000000004E-2</v>
      </c>
      <c r="Z169" s="699">
        <v>0</v>
      </c>
      <c r="AA169" s="699">
        <v>6.2E-2</v>
      </c>
      <c r="AB169" s="698">
        <v>0.03</v>
      </c>
      <c r="AC169" s="700">
        <v>3.3000000000000002E-2</v>
      </c>
      <c r="AD169" s="700">
        <v>0</v>
      </c>
      <c r="AE169" s="700">
        <v>2.5000000000000001E-2</v>
      </c>
      <c r="AF169" s="696"/>
      <c r="AG169" s="698">
        <v>0.03</v>
      </c>
      <c r="AH169" s="699">
        <v>8.5000000000000006E-2</v>
      </c>
      <c r="AI169" s="699">
        <v>4.2000000000000003E-2</v>
      </c>
      <c r="AJ169" s="699">
        <v>6.4000000000000001E-2</v>
      </c>
      <c r="AK169" s="698">
        <v>0.03</v>
      </c>
      <c r="AL169" s="700">
        <v>4.1000000000000002E-2</v>
      </c>
      <c r="AM169" s="700">
        <v>2.1000000000000001E-2</v>
      </c>
      <c r="AN169" s="700">
        <v>3.1E-2</v>
      </c>
      <c r="AO169" s="697"/>
      <c r="AP169" s="698">
        <v>0.03</v>
      </c>
      <c r="AQ169" s="699">
        <v>0.09</v>
      </c>
      <c r="AR169" s="699">
        <v>4.4999999999999998E-2</v>
      </c>
      <c r="AS169" s="699">
        <v>6.8000000000000005E-2</v>
      </c>
      <c r="AT169" s="698">
        <v>0.03</v>
      </c>
      <c r="AU169" s="700">
        <v>4.9000000000000002E-2</v>
      </c>
      <c r="AV169" s="700">
        <v>2.5000000000000001E-2</v>
      </c>
      <c r="AW169" s="700">
        <v>3.6999999999999998E-2</v>
      </c>
      <c r="AX169" s="697"/>
      <c r="AY169" s="698">
        <v>0.03</v>
      </c>
      <c r="AZ169" s="699">
        <v>9.8000000000000004E-2</v>
      </c>
      <c r="BA169" s="699">
        <v>4.9000000000000002E-2</v>
      </c>
      <c r="BB169" s="699">
        <v>7.3999999999999996E-2</v>
      </c>
      <c r="BC169" s="698">
        <v>0.03</v>
      </c>
      <c r="BD169" s="700">
        <v>5.8000000000000003E-2</v>
      </c>
      <c r="BE169" s="700">
        <v>2.9000000000000001E-2</v>
      </c>
      <c r="BF169" s="700">
        <v>4.3999999999999997E-2</v>
      </c>
      <c r="BG169" s="697"/>
      <c r="BH169" s="698">
        <v>0.03</v>
      </c>
      <c r="BI169" s="699">
        <v>0</v>
      </c>
      <c r="BJ169" s="699">
        <v>5.5E-2</v>
      </c>
      <c r="BK169" s="699">
        <v>8.3000000000000004E-2</v>
      </c>
      <c r="BL169" s="698">
        <v>0.03</v>
      </c>
      <c r="BM169" s="700">
        <v>0</v>
      </c>
      <c r="BN169" s="700">
        <v>3.3000000000000002E-2</v>
      </c>
      <c r="BO169" s="700">
        <v>0.05</v>
      </c>
    </row>
    <row r="170" spans="24:67">
      <c r="X170" s="698">
        <v>0.04</v>
      </c>
      <c r="Y170" s="699">
        <v>8.3000000000000004E-2</v>
      </c>
      <c r="Z170" s="699">
        <v>0</v>
      </c>
      <c r="AA170" s="699">
        <v>6.2E-2</v>
      </c>
      <c r="AB170" s="698">
        <v>0.04</v>
      </c>
      <c r="AC170" s="700">
        <v>3.3000000000000002E-2</v>
      </c>
      <c r="AD170" s="700">
        <v>0</v>
      </c>
      <c r="AE170" s="700">
        <v>2.5000000000000001E-2</v>
      </c>
      <c r="AF170" s="696"/>
      <c r="AG170" s="698">
        <v>0.04</v>
      </c>
      <c r="AH170" s="699">
        <v>8.5000000000000006E-2</v>
      </c>
      <c r="AI170" s="699">
        <v>4.2000000000000003E-2</v>
      </c>
      <c r="AJ170" s="699">
        <v>6.4000000000000001E-2</v>
      </c>
      <c r="AK170" s="698">
        <v>0.04</v>
      </c>
      <c r="AL170" s="700">
        <v>4.1000000000000002E-2</v>
      </c>
      <c r="AM170" s="700">
        <v>2.1000000000000001E-2</v>
      </c>
      <c r="AN170" s="700">
        <v>3.1E-2</v>
      </c>
      <c r="AO170" s="697"/>
      <c r="AP170" s="698">
        <v>0.04</v>
      </c>
      <c r="AQ170" s="699">
        <v>0.09</v>
      </c>
      <c r="AR170" s="699">
        <v>4.4999999999999998E-2</v>
      </c>
      <c r="AS170" s="699">
        <v>6.8000000000000005E-2</v>
      </c>
      <c r="AT170" s="698">
        <v>0.04</v>
      </c>
      <c r="AU170" s="700">
        <v>4.9000000000000002E-2</v>
      </c>
      <c r="AV170" s="700">
        <v>2.5000000000000001E-2</v>
      </c>
      <c r="AW170" s="700">
        <v>3.6999999999999998E-2</v>
      </c>
      <c r="AX170" s="697"/>
      <c r="AY170" s="698">
        <v>0.04</v>
      </c>
      <c r="AZ170" s="699">
        <v>9.8000000000000004E-2</v>
      </c>
      <c r="BA170" s="699">
        <v>4.9000000000000002E-2</v>
      </c>
      <c r="BB170" s="699">
        <v>7.3999999999999996E-2</v>
      </c>
      <c r="BC170" s="698">
        <v>0.04</v>
      </c>
      <c r="BD170" s="700">
        <v>5.8000000000000003E-2</v>
      </c>
      <c r="BE170" s="700">
        <v>2.9000000000000001E-2</v>
      </c>
      <c r="BF170" s="700">
        <v>4.3999999999999997E-2</v>
      </c>
      <c r="BG170" s="697"/>
      <c r="BH170" s="698">
        <v>0.04</v>
      </c>
      <c r="BI170" s="699">
        <v>0</v>
      </c>
      <c r="BJ170" s="699">
        <v>5.5E-2</v>
      </c>
      <c r="BK170" s="699">
        <v>8.3000000000000004E-2</v>
      </c>
      <c r="BL170" s="698">
        <v>0.04</v>
      </c>
      <c r="BM170" s="700">
        <v>0</v>
      </c>
      <c r="BN170" s="700">
        <v>3.3000000000000002E-2</v>
      </c>
      <c r="BO170" s="700">
        <v>0.05</v>
      </c>
    </row>
    <row r="171" spans="24:67">
      <c r="X171" s="698">
        <v>0.05</v>
      </c>
      <c r="Y171" s="699">
        <v>8.3000000000000004E-2</v>
      </c>
      <c r="Z171" s="699">
        <v>0</v>
      </c>
      <c r="AA171" s="699">
        <v>6.2E-2</v>
      </c>
      <c r="AB171" s="698">
        <v>0.05</v>
      </c>
      <c r="AC171" s="700">
        <v>3.3000000000000002E-2</v>
      </c>
      <c r="AD171" s="700">
        <v>0</v>
      </c>
      <c r="AE171" s="700">
        <v>2.5000000000000001E-2</v>
      </c>
      <c r="AF171" s="696"/>
      <c r="AG171" s="698">
        <v>0.05</v>
      </c>
      <c r="AH171" s="699">
        <v>8.5000000000000006E-2</v>
      </c>
      <c r="AI171" s="699">
        <v>4.2000000000000003E-2</v>
      </c>
      <c r="AJ171" s="699">
        <v>6.4000000000000001E-2</v>
      </c>
      <c r="AK171" s="698">
        <v>0.05</v>
      </c>
      <c r="AL171" s="700">
        <v>4.1000000000000002E-2</v>
      </c>
      <c r="AM171" s="700">
        <v>2.1000000000000001E-2</v>
      </c>
      <c r="AN171" s="700">
        <v>3.1E-2</v>
      </c>
      <c r="AO171" s="697"/>
      <c r="AP171" s="698">
        <v>0.05</v>
      </c>
      <c r="AQ171" s="699">
        <v>0.09</v>
      </c>
      <c r="AR171" s="699">
        <v>4.4999999999999998E-2</v>
      </c>
      <c r="AS171" s="699">
        <v>6.8000000000000005E-2</v>
      </c>
      <c r="AT171" s="698">
        <v>0.05</v>
      </c>
      <c r="AU171" s="700">
        <v>4.9000000000000002E-2</v>
      </c>
      <c r="AV171" s="700">
        <v>2.5000000000000001E-2</v>
      </c>
      <c r="AW171" s="700">
        <v>3.6999999999999998E-2</v>
      </c>
      <c r="AX171" s="697"/>
      <c r="AY171" s="698">
        <v>0.05</v>
      </c>
      <c r="AZ171" s="699">
        <v>9.8000000000000004E-2</v>
      </c>
      <c r="BA171" s="699">
        <v>4.9000000000000002E-2</v>
      </c>
      <c r="BB171" s="699">
        <v>7.3999999999999996E-2</v>
      </c>
      <c r="BC171" s="698">
        <v>0.05</v>
      </c>
      <c r="BD171" s="700">
        <v>5.8000000000000003E-2</v>
      </c>
      <c r="BE171" s="700">
        <v>2.9000000000000001E-2</v>
      </c>
      <c r="BF171" s="700">
        <v>4.3999999999999997E-2</v>
      </c>
      <c r="BG171" s="697"/>
      <c r="BH171" s="698">
        <v>0.05</v>
      </c>
      <c r="BI171" s="699">
        <v>0</v>
      </c>
      <c r="BJ171" s="699">
        <v>5.5E-2</v>
      </c>
      <c r="BK171" s="699">
        <v>8.3000000000000004E-2</v>
      </c>
      <c r="BL171" s="698">
        <v>0.05</v>
      </c>
      <c r="BM171" s="700">
        <v>0</v>
      </c>
      <c r="BN171" s="700">
        <v>3.3000000000000002E-2</v>
      </c>
      <c r="BO171" s="700">
        <v>0.05</v>
      </c>
    </row>
    <row r="172" spans="24:67">
      <c r="X172" s="698">
        <v>0.06</v>
      </c>
      <c r="Y172" s="699">
        <v>8.3000000000000004E-2</v>
      </c>
      <c r="Z172" s="699">
        <v>0</v>
      </c>
      <c r="AA172" s="699">
        <v>6.2E-2</v>
      </c>
      <c r="AB172" s="698">
        <v>0.06</v>
      </c>
      <c r="AC172" s="700">
        <v>3.3000000000000002E-2</v>
      </c>
      <c r="AD172" s="700">
        <v>0</v>
      </c>
      <c r="AE172" s="700">
        <v>2.5000000000000001E-2</v>
      </c>
      <c r="AF172" s="696"/>
      <c r="AG172" s="698">
        <v>0.06</v>
      </c>
      <c r="AH172" s="699">
        <v>8.5000000000000006E-2</v>
      </c>
      <c r="AI172" s="699">
        <v>4.2000000000000003E-2</v>
      </c>
      <c r="AJ172" s="699">
        <v>6.4000000000000001E-2</v>
      </c>
      <c r="AK172" s="698">
        <v>0.06</v>
      </c>
      <c r="AL172" s="700">
        <v>4.1000000000000002E-2</v>
      </c>
      <c r="AM172" s="700">
        <v>2.1000000000000001E-2</v>
      </c>
      <c r="AN172" s="700">
        <v>3.1E-2</v>
      </c>
      <c r="AO172" s="697"/>
      <c r="AP172" s="698">
        <v>0.06</v>
      </c>
      <c r="AQ172" s="699">
        <v>0.09</v>
      </c>
      <c r="AR172" s="699">
        <v>4.4999999999999998E-2</v>
      </c>
      <c r="AS172" s="699">
        <v>6.8000000000000005E-2</v>
      </c>
      <c r="AT172" s="698">
        <v>0.06</v>
      </c>
      <c r="AU172" s="700">
        <v>4.9000000000000002E-2</v>
      </c>
      <c r="AV172" s="700">
        <v>2.5000000000000001E-2</v>
      </c>
      <c r="AW172" s="700">
        <v>3.6999999999999998E-2</v>
      </c>
      <c r="AX172" s="697"/>
      <c r="AY172" s="698">
        <v>0.06</v>
      </c>
      <c r="AZ172" s="699">
        <v>9.8000000000000004E-2</v>
      </c>
      <c r="BA172" s="699">
        <v>4.9000000000000002E-2</v>
      </c>
      <c r="BB172" s="699">
        <v>7.3999999999999996E-2</v>
      </c>
      <c r="BC172" s="698">
        <v>0.06</v>
      </c>
      <c r="BD172" s="700">
        <v>5.8000000000000003E-2</v>
      </c>
      <c r="BE172" s="700">
        <v>2.9000000000000001E-2</v>
      </c>
      <c r="BF172" s="700">
        <v>4.3999999999999997E-2</v>
      </c>
      <c r="BG172" s="697"/>
      <c r="BH172" s="698">
        <v>0.06</v>
      </c>
      <c r="BI172" s="699">
        <v>0</v>
      </c>
      <c r="BJ172" s="699">
        <v>5.5E-2</v>
      </c>
      <c r="BK172" s="699">
        <v>8.3000000000000004E-2</v>
      </c>
      <c r="BL172" s="698">
        <v>0.06</v>
      </c>
      <c r="BM172" s="700">
        <v>0</v>
      </c>
      <c r="BN172" s="700">
        <v>3.3000000000000002E-2</v>
      </c>
      <c r="BO172" s="700">
        <v>0.05</v>
      </c>
    </row>
    <row r="173" spans="24:67">
      <c r="X173" s="698">
        <v>7.0000000000000007E-2</v>
      </c>
      <c r="Y173" s="699">
        <v>8.3000000000000004E-2</v>
      </c>
      <c r="Z173" s="699">
        <v>0</v>
      </c>
      <c r="AA173" s="699">
        <v>6.2E-2</v>
      </c>
      <c r="AB173" s="698">
        <v>7.0000000000000007E-2</v>
      </c>
      <c r="AC173" s="700">
        <v>3.3000000000000002E-2</v>
      </c>
      <c r="AD173" s="700">
        <v>0</v>
      </c>
      <c r="AE173" s="700">
        <v>2.5000000000000001E-2</v>
      </c>
      <c r="AF173" s="697"/>
      <c r="AG173" s="698">
        <v>7.0000000000000007E-2</v>
      </c>
      <c r="AH173" s="699">
        <v>8.5000000000000006E-2</v>
      </c>
      <c r="AI173" s="699">
        <v>4.2000000000000003E-2</v>
      </c>
      <c r="AJ173" s="699">
        <v>6.4000000000000001E-2</v>
      </c>
      <c r="AK173" s="698">
        <v>7.0000000000000007E-2</v>
      </c>
      <c r="AL173" s="700">
        <v>4.1000000000000002E-2</v>
      </c>
      <c r="AM173" s="700">
        <v>2.1000000000000001E-2</v>
      </c>
      <c r="AN173" s="700">
        <v>3.1E-2</v>
      </c>
      <c r="AO173" s="697"/>
      <c r="AP173" s="698">
        <v>7.0000000000000007E-2</v>
      </c>
      <c r="AQ173" s="699">
        <v>0.09</v>
      </c>
      <c r="AR173" s="699">
        <v>4.4999999999999998E-2</v>
      </c>
      <c r="AS173" s="699">
        <v>6.8000000000000005E-2</v>
      </c>
      <c r="AT173" s="698">
        <v>7.0000000000000007E-2</v>
      </c>
      <c r="AU173" s="700">
        <v>4.9000000000000002E-2</v>
      </c>
      <c r="AV173" s="700">
        <v>2.5000000000000001E-2</v>
      </c>
      <c r="AW173" s="700">
        <v>3.6999999999999998E-2</v>
      </c>
      <c r="AX173" s="697"/>
      <c r="AY173" s="698">
        <v>7.0000000000000007E-2</v>
      </c>
      <c r="AZ173" s="699">
        <v>9.8000000000000004E-2</v>
      </c>
      <c r="BA173" s="699">
        <v>4.9000000000000002E-2</v>
      </c>
      <c r="BB173" s="699">
        <v>7.3999999999999996E-2</v>
      </c>
      <c r="BC173" s="698">
        <v>7.0000000000000007E-2</v>
      </c>
      <c r="BD173" s="700">
        <v>5.8000000000000003E-2</v>
      </c>
      <c r="BE173" s="700">
        <v>2.9000000000000001E-2</v>
      </c>
      <c r="BF173" s="700">
        <v>4.3999999999999997E-2</v>
      </c>
      <c r="BG173" s="697"/>
      <c r="BH173" s="698">
        <v>7.0000000000000007E-2</v>
      </c>
      <c r="BI173" s="699">
        <v>0</v>
      </c>
      <c r="BJ173" s="699">
        <v>5.5E-2</v>
      </c>
      <c r="BK173" s="699">
        <v>8.3000000000000004E-2</v>
      </c>
      <c r="BL173" s="698">
        <v>7.0000000000000007E-2</v>
      </c>
      <c r="BM173" s="700">
        <v>0</v>
      </c>
      <c r="BN173" s="700">
        <v>3.3000000000000002E-2</v>
      </c>
      <c r="BO173" s="700">
        <v>0.05</v>
      </c>
    </row>
    <row r="174" spans="24:67">
      <c r="X174" s="698">
        <v>0.08</v>
      </c>
      <c r="Y174" s="699">
        <v>8.3000000000000004E-2</v>
      </c>
      <c r="Z174" s="699">
        <v>0</v>
      </c>
      <c r="AA174" s="699">
        <v>6.2E-2</v>
      </c>
      <c r="AB174" s="698">
        <v>0.08</v>
      </c>
      <c r="AC174" s="700">
        <v>3.3000000000000002E-2</v>
      </c>
      <c r="AD174" s="700">
        <v>0</v>
      </c>
      <c r="AE174" s="700">
        <v>2.5000000000000001E-2</v>
      </c>
      <c r="AF174" s="697"/>
      <c r="AG174" s="698">
        <v>0.08</v>
      </c>
      <c r="AH174" s="699">
        <v>8.5000000000000006E-2</v>
      </c>
      <c r="AI174" s="699">
        <v>4.2000000000000003E-2</v>
      </c>
      <c r="AJ174" s="699">
        <v>6.4000000000000001E-2</v>
      </c>
      <c r="AK174" s="698">
        <v>0.08</v>
      </c>
      <c r="AL174" s="700">
        <v>4.1000000000000002E-2</v>
      </c>
      <c r="AM174" s="700">
        <v>2.1000000000000001E-2</v>
      </c>
      <c r="AN174" s="700">
        <v>3.1E-2</v>
      </c>
      <c r="AO174" s="697"/>
      <c r="AP174" s="698">
        <v>0.08</v>
      </c>
      <c r="AQ174" s="699">
        <v>0.09</v>
      </c>
      <c r="AR174" s="699">
        <v>4.4999999999999998E-2</v>
      </c>
      <c r="AS174" s="699">
        <v>6.8000000000000005E-2</v>
      </c>
      <c r="AT174" s="698">
        <v>0.08</v>
      </c>
      <c r="AU174" s="700">
        <v>4.9000000000000002E-2</v>
      </c>
      <c r="AV174" s="700">
        <v>2.5000000000000001E-2</v>
      </c>
      <c r="AW174" s="700">
        <v>3.6999999999999998E-2</v>
      </c>
      <c r="AX174" s="697"/>
      <c r="AY174" s="698">
        <v>0.08</v>
      </c>
      <c r="AZ174" s="699">
        <v>9.8000000000000004E-2</v>
      </c>
      <c r="BA174" s="699">
        <v>4.9000000000000002E-2</v>
      </c>
      <c r="BB174" s="699">
        <v>7.3999999999999996E-2</v>
      </c>
      <c r="BC174" s="698">
        <v>0.08</v>
      </c>
      <c r="BD174" s="700">
        <v>5.8000000000000003E-2</v>
      </c>
      <c r="BE174" s="700">
        <v>2.9000000000000001E-2</v>
      </c>
      <c r="BF174" s="700">
        <v>4.3999999999999997E-2</v>
      </c>
      <c r="BG174" s="697"/>
      <c r="BH174" s="698">
        <v>0.08</v>
      </c>
      <c r="BI174" s="699">
        <v>0</v>
      </c>
      <c r="BJ174" s="699">
        <v>5.5E-2</v>
      </c>
      <c r="BK174" s="699">
        <v>8.3000000000000004E-2</v>
      </c>
      <c r="BL174" s="698">
        <v>0.08</v>
      </c>
      <c r="BM174" s="700">
        <v>0</v>
      </c>
      <c r="BN174" s="700">
        <v>3.3000000000000002E-2</v>
      </c>
      <c r="BO174" s="700">
        <v>0.05</v>
      </c>
    </row>
    <row r="175" spans="24:67">
      <c r="X175" s="701">
        <v>0.09</v>
      </c>
      <c r="Y175" s="699">
        <v>8.3000000000000004E-2</v>
      </c>
      <c r="Z175" s="699">
        <v>0</v>
      </c>
      <c r="AA175" s="699">
        <v>6.2E-2</v>
      </c>
      <c r="AB175" s="701">
        <v>0.09</v>
      </c>
      <c r="AC175" s="700">
        <v>3.3000000000000002E-2</v>
      </c>
      <c r="AD175" s="700">
        <v>0</v>
      </c>
      <c r="AE175" s="700">
        <v>2.5000000000000001E-2</v>
      </c>
      <c r="AF175" s="697"/>
      <c r="AG175" s="701">
        <v>0.09</v>
      </c>
      <c r="AH175" s="699">
        <v>8.5000000000000006E-2</v>
      </c>
      <c r="AI175" s="699">
        <v>4.2000000000000003E-2</v>
      </c>
      <c r="AJ175" s="699">
        <v>6.4000000000000001E-2</v>
      </c>
      <c r="AK175" s="701">
        <v>0.09</v>
      </c>
      <c r="AL175" s="700">
        <v>4.1000000000000002E-2</v>
      </c>
      <c r="AM175" s="700">
        <v>2.1000000000000001E-2</v>
      </c>
      <c r="AN175" s="700">
        <v>3.1E-2</v>
      </c>
      <c r="AO175" s="697"/>
      <c r="AP175" s="701">
        <v>0.09</v>
      </c>
      <c r="AQ175" s="699">
        <v>0.09</v>
      </c>
      <c r="AR175" s="699">
        <v>4.4999999999999998E-2</v>
      </c>
      <c r="AS175" s="699">
        <v>6.8000000000000005E-2</v>
      </c>
      <c r="AT175" s="701">
        <v>0.09</v>
      </c>
      <c r="AU175" s="700">
        <v>4.9000000000000002E-2</v>
      </c>
      <c r="AV175" s="700">
        <v>2.5000000000000001E-2</v>
      </c>
      <c r="AW175" s="700">
        <v>3.6999999999999998E-2</v>
      </c>
      <c r="AX175" s="697"/>
      <c r="AY175" s="701">
        <v>0.09</v>
      </c>
      <c r="AZ175" s="699">
        <v>9.8000000000000004E-2</v>
      </c>
      <c r="BA175" s="699">
        <v>4.9000000000000002E-2</v>
      </c>
      <c r="BB175" s="699">
        <v>7.3999999999999996E-2</v>
      </c>
      <c r="BC175" s="701">
        <v>0.09</v>
      </c>
      <c r="BD175" s="700">
        <v>5.8000000000000003E-2</v>
      </c>
      <c r="BE175" s="700">
        <v>2.9000000000000001E-2</v>
      </c>
      <c r="BF175" s="700">
        <v>4.3999999999999997E-2</v>
      </c>
      <c r="BG175" s="697"/>
      <c r="BH175" s="701">
        <v>0.09</v>
      </c>
      <c r="BI175" s="699">
        <v>0</v>
      </c>
      <c r="BJ175" s="699">
        <v>5.5E-2</v>
      </c>
      <c r="BK175" s="699">
        <v>8.3000000000000004E-2</v>
      </c>
      <c r="BL175" s="701">
        <v>0.09</v>
      </c>
      <c r="BM175" s="700">
        <v>0</v>
      </c>
      <c r="BN175" s="700">
        <v>3.3000000000000002E-2</v>
      </c>
      <c r="BO175" s="700">
        <v>0.05</v>
      </c>
    </row>
    <row r="176" spans="24:67">
      <c r="X176" s="701">
        <v>0.1</v>
      </c>
      <c r="Y176" s="699">
        <v>8.3000000000000004E-2</v>
      </c>
      <c r="Z176" s="699">
        <v>0</v>
      </c>
      <c r="AA176" s="699">
        <v>6.2E-2</v>
      </c>
      <c r="AB176" s="701">
        <v>0.1</v>
      </c>
      <c r="AC176" s="700">
        <v>3.3000000000000002E-2</v>
      </c>
      <c r="AD176" s="700">
        <v>0</v>
      </c>
      <c r="AE176" s="700">
        <v>2.5000000000000001E-2</v>
      </c>
      <c r="AF176" s="697"/>
      <c r="AG176" s="701">
        <v>0.1</v>
      </c>
      <c r="AH176" s="699">
        <v>8.5000000000000006E-2</v>
      </c>
      <c r="AI176" s="699">
        <v>4.2000000000000003E-2</v>
      </c>
      <c r="AJ176" s="699">
        <v>6.4000000000000001E-2</v>
      </c>
      <c r="AK176" s="701">
        <v>0.1</v>
      </c>
      <c r="AL176" s="700">
        <v>4.1000000000000002E-2</v>
      </c>
      <c r="AM176" s="700">
        <v>2.1000000000000001E-2</v>
      </c>
      <c r="AN176" s="700">
        <v>3.1E-2</v>
      </c>
      <c r="AO176" s="697"/>
      <c r="AP176" s="701">
        <v>0.1</v>
      </c>
      <c r="AQ176" s="699">
        <v>0.09</v>
      </c>
      <c r="AR176" s="699">
        <v>4.4999999999999998E-2</v>
      </c>
      <c r="AS176" s="699">
        <v>6.8000000000000005E-2</v>
      </c>
      <c r="AT176" s="701">
        <v>0.1</v>
      </c>
      <c r="AU176" s="700">
        <v>4.9000000000000002E-2</v>
      </c>
      <c r="AV176" s="700">
        <v>2.5000000000000001E-2</v>
      </c>
      <c r="AW176" s="700">
        <v>3.6999999999999998E-2</v>
      </c>
      <c r="AX176" s="697"/>
      <c r="AY176" s="701">
        <v>0.1</v>
      </c>
      <c r="AZ176" s="699">
        <v>9.8000000000000004E-2</v>
      </c>
      <c r="BA176" s="699">
        <v>4.9000000000000002E-2</v>
      </c>
      <c r="BB176" s="699">
        <v>7.3999999999999996E-2</v>
      </c>
      <c r="BC176" s="701">
        <v>0.1</v>
      </c>
      <c r="BD176" s="700">
        <v>5.8000000000000003E-2</v>
      </c>
      <c r="BE176" s="700">
        <v>2.9000000000000001E-2</v>
      </c>
      <c r="BF176" s="700">
        <v>4.3999999999999997E-2</v>
      </c>
      <c r="BG176" s="697"/>
      <c r="BH176" s="701">
        <v>0.1</v>
      </c>
      <c r="BI176" s="699">
        <v>0</v>
      </c>
      <c r="BJ176" s="699">
        <v>5.5E-2</v>
      </c>
      <c r="BK176" s="699">
        <v>8.3000000000000004E-2</v>
      </c>
      <c r="BL176" s="701">
        <v>0.1</v>
      </c>
      <c r="BM176" s="700">
        <v>0</v>
      </c>
      <c r="BN176" s="700">
        <v>3.3000000000000002E-2</v>
      </c>
      <c r="BO176" s="700">
        <v>0.05</v>
      </c>
    </row>
    <row r="177" spans="24:67">
      <c r="X177" s="701">
        <v>0.11</v>
      </c>
      <c r="Y177" s="699">
        <v>8.3000000000000004E-2</v>
      </c>
      <c r="Z177" s="699">
        <v>0</v>
      </c>
      <c r="AA177" s="699">
        <v>6.2E-2</v>
      </c>
      <c r="AB177" s="701">
        <v>0.11</v>
      </c>
      <c r="AC177" s="700">
        <v>3.3000000000000002E-2</v>
      </c>
      <c r="AD177" s="700">
        <v>0</v>
      </c>
      <c r="AE177" s="700">
        <v>2.5000000000000001E-2</v>
      </c>
      <c r="AF177" s="697"/>
      <c r="AG177" s="701">
        <v>0.11</v>
      </c>
      <c r="AH177" s="699">
        <v>8.5000000000000006E-2</v>
      </c>
      <c r="AI177" s="699">
        <v>4.2000000000000003E-2</v>
      </c>
      <c r="AJ177" s="699">
        <v>6.4000000000000001E-2</v>
      </c>
      <c r="AK177" s="701">
        <v>0.11</v>
      </c>
      <c r="AL177" s="700">
        <v>4.1000000000000002E-2</v>
      </c>
      <c r="AM177" s="700">
        <v>2.1000000000000001E-2</v>
      </c>
      <c r="AN177" s="700">
        <v>3.1E-2</v>
      </c>
      <c r="AO177" s="697"/>
      <c r="AP177" s="701">
        <v>0.11</v>
      </c>
      <c r="AQ177" s="699">
        <v>0.09</v>
      </c>
      <c r="AR177" s="699">
        <v>4.4999999999999998E-2</v>
      </c>
      <c r="AS177" s="699">
        <v>6.8000000000000005E-2</v>
      </c>
      <c r="AT177" s="701">
        <v>0.11</v>
      </c>
      <c r="AU177" s="700">
        <v>4.9000000000000002E-2</v>
      </c>
      <c r="AV177" s="700">
        <v>2.5000000000000001E-2</v>
      </c>
      <c r="AW177" s="700">
        <v>3.6999999999999998E-2</v>
      </c>
      <c r="AX177" s="697"/>
      <c r="AY177" s="701">
        <v>0.11</v>
      </c>
      <c r="AZ177" s="699">
        <v>9.8000000000000004E-2</v>
      </c>
      <c r="BA177" s="699">
        <v>4.9000000000000002E-2</v>
      </c>
      <c r="BB177" s="699">
        <v>7.3999999999999996E-2</v>
      </c>
      <c r="BC177" s="701">
        <v>0.11</v>
      </c>
      <c r="BD177" s="700">
        <v>5.8000000000000003E-2</v>
      </c>
      <c r="BE177" s="700">
        <v>2.9000000000000001E-2</v>
      </c>
      <c r="BF177" s="700">
        <v>4.3999999999999997E-2</v>
      </c>
      <c r="BG177" s="697"/>
      <c r="BH177" s="701">
        <v>0.11</v>
      </c>
      <c r="BI177" s="699">
        <v>0</v>
      </c>
      <c r="BJ177" s="699">
        <v>5.5E-2</v>
      </c>
      <c r="BK177" s="699">
        <v>8.3000000000000004E-2</v>
      </c>
      <c r="BL177" s="701">
        <v>0.11</v>
      </c>
      <c r="BM177" s="700">
        <v>0</v>
      </c>
      <c r="BN177" s="700">
        <v>3.3000000000000002E-2</v>
      </c>
      <c r="BO177" s="700">
        <v>0.05</v>
      </c>
    </row>
    <row r="178" spans="24:67">
      <c r="X178" s="701">
        <v>0.12</v>
      </c>
      <c r="Y178" s="699">
        <v>8.3000000000000004E-2</v>
      </c>
      <c r="Z178" s="699">
        <v>0</v>
      </c>
      <c r="AA178" s="699">
        <v>6.2E-2</v>
      </c>
      <c r="AB178" s="701">
        <v>0.12</v>
      </c>
      <c r="AC178" s="700">
        <v>3.3000000000000002E-2</v>
      </c>
      <c r="AD178" s="700">
        <v>0</v>
      </c>
      <c r="AE178" s="700">
        <v>2.5000000000000001E-2</v>
      </c>
      <c r="AF178" s="697"/>
      <c r="AG178" s="701">
        <v>0.12</v>
      </c>
      <c r="AH178" s="699">
        <v>8.5000000000000006E-2</v>
      </c>
      <c r="AI178" s="699">
        <v>4.2000000000000003E-2</v>
      </c>
      <c r="AJ178" s="699">
        <v>6.4000000000000001E-2</v>
      </c>
      <c r="AK178" s="701">
        <v>0.12</v>
      </c>
      <c r="AL178" s="700">
        <v>4.1000000000000002E-2</v>
      </c>
      <c r="AM178" s="700">
        <v>2.1000000000000001E-2</v>
      </c>
      <c r="AN178" s="700">
        <v>3.1E-2</v>
      </c>
      <c r="AO178" s="697"/>
      <c r="AP178" s="701">
        <v>0.12</v>
      </c>
      <c r="AQ178" s="699">
        <v>0.09</v>
      </c>
      <c r="AR178" s="699">
        <v>4.4999999999999998E-2</v>
      </c>
      <c r="AS178" s="699">
        <v>6.8000000000000005E-2</v>
      </c>
      <c r="AT178" s="701">
        <v>0.12</v>
      </c>
      <c r="AU178" s="700">
        <v>4.9000000000000002E-2</v>
      </c>
      <c r="AV178" s="700">
        <v>2.5000000000000001E-2</v>
      </c>
      <c r="AW178" s="700">
        <v>3.6999999999999998E-2</v>
      </c>
      <c r="AX178" s="697"/>
      <c r="AY178" s="701">
        <v>0.12</v>
      </c>
      <c r="AZ178" s="699">
        <v>9.8000000000000004E-2</v>
      </c>
      <c r="BA178" s="699">
        <v>4.9000000000000002E-2</v>
      </c>
      <c r="BB178" s="699">
        <v>7.3999999999999996E-2</v>
      </c>
      <c r="BC178" s="701">
        <v>0.12</v>
      </c>
      <c r="BD178" s="700">
        <v>5.8000000000000003E-2</v>
      </c>
      <c r="BE178" s="700">
        <v>2.9000000000000001E-2</v>
      </c>
      <c r="BF178" s="700">
        <v>4.3999999999999997E-2</v>
      </c>
      <c r="BG178" s="697"/>
      <c r="BH178" s="701">
        <v>0.12</v>
      </c>
      <c r="BI178" s="699">
        <v>0</v>
      </c>
      <c r="BJ178" s="699">
        <v>5.5E-2</v>
      </c>
      <c r="BK178" s="699">
        <v>8.3000000000000004E-2</v>
      </c>
      <c r="BL178" s="701">
        <v>0.12</v>
      </c>
      <c r="BM178" s="700">
        <v>0</v>
      </c>
      <c r="BN178" s="700">
        <v>3.3000000000000002E-2</v>
      </c>
      <c r="BO178" s="700">
        <v>0.05</v>
      </c>
    </row>
    <row r="179" spans="24:67">
      <c r="X179" s="701">
        <v>0.13</v>
      </c>
      <c r="Y179" s="699">
        <v>8.3000000000000004E-2</v>
      </c>
      <c r="Z179" s="699">
        <v>0</v>
      </c>
      <c r="AA179" s="699">
        <v>6.2E-2</v>
      </c>
      <c r="AB179" s="701">
        <v>0.13</v>
      </c>
      <c r="AC179" s="700">
        <v>3.3000000000000002E-2</v>
      </c>
      <c r="AD179" s="700">
        <v>0</v>
      </c>
      <c r="AE179" s="700">
        <v>2.5000000000000001E-2</v>
      </c>
      <c r="AF179" s="697"/>
      <c r="AG179" s="701">
        <v>0.13</v>
      </c>
      <c r="AH179" s="699">
        <v>8.5000000000000006E-2</v>
      </c>
      <c r="AI179" s="699">
        <v>4.2000000000000003E-2</v>
      </c>
      <c r="AJ179" s="699">
        <v>6.4000000000000001E-2</v>
      </c>
      <c r="AK179" s="701">
        <v>0.13</v>
      </c>
      <c r="AL179" s="700">
        <v>4.1000000000000002E-2</v>
      </c>
      <c r="AM179" s="700">
        <v>2.1000000000000001E-2</v>
      </c>
      <c r="AN179" s="700">
        <v>3.1E-2</v>
      </c>
      <c r="AO179" s="697"/>
      <c r="AP179" s="701">
        <v>0.13</v>
      </c>
      <c r="AQ179" s="699">
        <v>0.09</v>
      </c>
      <c r="AR179" s="699">
        <v>4.4999999999999998E-2</v>
      </c>
      <c r="AS179" s="699">
        <v>6.8000000000000005E-2</v>
      </c>
      <c r="AT179" s="701">
        <v>0.13</v>
      </c>
      <c r="AU179" s="700">
        <v>4.9000000000000002E-2</v>
      </c>
      <c r="AV179" s="700">
        <v>2.5000000000000001E-2</v>
      </c>
      <c r="AW179" s="700">
        <v>3.6999999999999998E-2</v>
      </c>
      <c r="AX179" s="697"/>
      <c r="AY179" s="701">
        <v>0.13</v>
      </c>
      <c r="AZ179" s="699">
        <v>9.8000000000000004E-2</v>
      </c>
      <c r="BA179" s="699">
        <v>4.9000000000000002E-2</v>
      </c>
      <c r="BB179" s="699">
        <v>7.3999999999999996E-2</v>
      </c>
      <c r="BC179" s="701">
        <v>0.13</v>
      </c>
      <c r="BD179" s="700">
        <v>5.8000000000000003E-2</v>
      </c>
      <c r="BE179" s="700">
        <v>2.9000000000000001E-2</v>
      </c>
      <c r="BF179" s="700">
        <v>4.3999999999999997E-2</v>
      </c>
      <c r="BG179" s="697"/>
      <c r="BH179" s="701">
        <v>0.13</v>
      </c>
      <c r="BI179" s="699">
        <v>0</v>
      </c>
      <c r="BJ179" s="699">
        <v>5.5E-2</v>
      </c>
      <c r="BK179" s="699">
        <v>8.3000000000000004E-2</v>
      </c>
      <c r="BL179" s="701">
        <v>0.13</v>
      </c>
      <c r="BM179" s="700">
        <v>0</v>
      </c>
      <c r="BN179" s="700">
        <v>3.3000000000000002E-2</v>
      </c>
      <c r="BO179" s="700">
        <v>0.05</v>
      </c>
    </row>
    <row r="180" spans="24:67">
      <c r="X180" s="701">
        <v>0.14000000000000001</v>
      </c>
      <c r="Y180" s="699">
        <v>8.3000000000000004E-2</v>
      </c>
      <c r="Z180" s="699">
        <v>0</v>
      </c>
      <c r="AA180" s="699">
        <v>6.2E-2</v>
      </c>
      <c r="AB180" s="701">
        <v>0.14000000000000001</v>
      </c>
      <c r="AC180" s="700">
        <v>3.3000000000000002E-2</v>
      </c>
      <c r="AD180" s="700">
        <v>0</v>
      </c>
      <c r="AE180" s="700">
        <v>2.5000000000000001E-2</v>
      </c>
      <c r="AF180" s="697"/>
      <c r="AG180" s="701">
        <v>0.14000000000000001</v>
      </c>
      <c r="AH180" s="699">
        <v>8.5000000000000006E-2</v>
      </c>
      <c r="AI180" s="699">
        <v>4.2000000000000003E-2</v>
      </c>
      <c r="AJ180" s="699">
        <v>6.4000000000000001E-2</v>
      </c>
      <c r="AK180" s="701">
        <v>0.14000000000000001</v>
      </c>
      <c r="AL180" s="700">
        <v>4.1000000000000002E-2</v>
      </c>
      <c r="AM180" s="700">
        <v>2.1000000000000001E-2</v>
      </c>
      <c r="AN180" s="700">
        <v>3.1E-2</v>
      </c>
      <c r="AO180" s="697"/>
      <c r="AP180" s="701">
        <v>0.14000000000000001</v>
      </c>
      <c r="AQ180" s="699">
        <v>0.09</v>
      </c>
      <c r="AR180" s="699">
        <v>4.4999999999999998E-2</v>
      </c>
      <c r="AS180" s="699">
        <v>6.8000000000000005E-2</v>
      </c>
      <c r="AT180" s="701">
        <v>0.14000000000000001</v>
      </c>
      <c r="AU180" s="700">
        <v>4.9000000000000002E-2</v>
      </c>
      <c r="AV180" s="700">
        <v>2.5000000000000001E-2</v>
      </c>
      <c r="AW180" s="700">
        <v>3.6999999999999998E-2</v>
      </c>
      <c r="AX180" s="697"/>
      <c r="AY180" s="701">
        <v>0.14000000000000001</v>
      </c>
      <c r="AZ180" s="699">
        <v>9.8000000000000004E-2</v>
      </c>
      <c r="BA180" s="699">
        <v>4.9000000000000002E-2</v>
      </c>
      <c r="BB180" s="699">
        <v>7.3999999999999996E-2</v>
      </c>
      <c r="BC180" s="701">
        <v>0.14000000000000001</v>
      </c>
      <c r="BD180" s="700">
        <v>5.8000000000000003E-2</v>
      </c>
      <c r="BE180" s="700">
        <v>2.9000000000000001E-2</v>
      </c>
      <c r="BF180" s="700">
        <v>4.3999999999999997E-2</v>
      </c>
      <c r="BG180" s="697"/>
      <c r="BH180" s="701">
        <v>0.14000000000000001</v>
      </c>
      <c r="BI180" s="699">
        <v>0</v>
      </c>
      <c r="BJ180" s="699">
        <v>5.5E-2</v>
      </c>
      <c r="BK180" s="699">
        <v>8.3000000000000004E-2</v>
      </c>
      <c r="BL180" s="701">
        <v>0.14000000000000001</v>
      </c>
      <c r="BM180" s="700">
        <v>0</v>
      </c>
      <c r="BN180" s="700">
        <v>3.3000000000000002E-2</v>
      </c>
      <c r="BO180" s="700">
        <v>0.05</v>
      </c>
    </row>
    <row r="181" spans="24:67">
      <c r="X181" s="701">
        <v>0.15</v>
      </c>
      <c r="Y181" s="699">
        <v>8.3000000000000004E-2</v>
      </c>
      <c r="Z181" s="699">
        <v>0</v>
      </c>
      <c r="AA181" s="699">
        <v>6.2E-2</v>
      </c>
      <c r="AB181" s="701">
        <v>0.15</v>
      </c>
      <c r="AC181" s="700">
        <v>3.3000000000000002E-2</v>
      </c>
      <c r="AD181" s="700">
        <v>0</v>
      </c>
      <c r="AE181" s="700">
        <v>2.5000000000000001E-2</v>
      </c>
      <c r="AF181" s="697"/>
      <c r="AG181" s="701">
        <v>0.15</v>
      </c>
      <c r="AH181" s="699">
        <v>8.5000000000000006E-2</v>
      </c>
      <c r="AI181" s="699">
        <v>4.2000000000000003E-2</v>
      </c>
      <c r="AJ181" s="699">
        <v>6.4000000000000001E-2</v>
      </c>
      <c r="AK181" s="701">
        <v>0.15</v>
      </c>
      <c r="AL181" s="700">
        <v>4.1000000000000002E-2</v>
      </c>
      <c r="AM181" s="700">
        <v>2.1000000000000001E-2</v>
      </c>
      <c r="AN181" s="700">
        <v>3.1E-2</v>
      </c>
      <c r="AO181" s="697"/>
      <c r="AP181" s="701">
        <v>0.15</v>
      </c>
      <c r="AQ181" s="699">
        <v>0.09</v>
      </c>
      <c r="AR181" s="699">
        <v>4.4999999999999998E-2</v>
      </c>
      <c r="AS181" s="699">
        <v>6.8000000000000005E-2</v>
      </c>
      <c r="AT181" s="701">
        <v>0.15</v>
      </c>
      <c r="AU181" s="700">
        <v>4.9000000000000002E-2</v>
      </c>
      <c r="AV181" s="700">
        <v>2.5000000000000001E-2</v>
      </c>
      <c r="AW181" s="700">
        <v>3.6999999999999998E-2</v>
      </c>
      <c r="AX181" s="697"/>
      <c r="AY181" s="701">
        <v>0.15</v>
      </c>
      <c r="AZ181" s="699">
        <v>9.8000000000000004E-2</v>
      </c>
      <c r="BA181" s="699">
        <v>4.9000000000000002E-2</v>
      </c>
      <c r="BB181" s="699">
        <v>7.3999999999999996E-2</v>
      </c>
      <c r="BC181" s="701">
        <v>0.15</v>
      </c>
      <c r="BD181" s="700">
        <v>5.8000000000000003E-2</v>
      </c>
      <c r="BE181" s="700">
        <v>2.9000000000000001E-2</v>
      </c>
      <c r="BF181" s="700">
        <v>4.3999999999999997E-2</v>
      </c>
      <c r="BG181" s="697"/>
      <c r="BH181" s="701">
        <v>0.15</v>
      </c>
      <c r="BI181" s="699">
        <v>0</v>
      </c>
      <c r="BJ181" s="699">
        <v>5.5E-2</v>
      </c>
      <c r="BK181" s="699">
        <v>8.3000000000000004E-2</v>
      </c>
      <c r="BL181" s="701">
        <v>0.15</v>
      </c>
      <c r="BM181" s="700">
        <v>0</v>
      </c>
      <c r="BN181" s="700">
        <v>3.3000000000000002E-2</v>
      </c>
      <c r="BO181" s="700">
        <v>0.05</v>
      </c>
    </row>
    <row r="182" spans="24:67">
      <c r="X182" s="701">
        <v>0.16</v>
      </c>
      <c r="Y182" s="699">
        <v>8.3000000000000004E-2</v>
      </c>
      <c r="Z182" s="699">
        <v>0</v>
      </c>
      <c r="AA182" s="699">
        <v>6.2E-2</v>
      </c>
      <c r="AB182" s="701">
        <v>0.16</v>
      </c>
      <c r="AC182" s="700">
        <v>3.3000000000000002E-2</v>
      </c>
      <c r="AD182" s="700">
        <v>0</v>
      </c>
      <c r="AE182" s="700">
        <v>2.5000000000000001E-2</v>
      </c>
      <c r="AF182" s="697"/>
      <c r="AG182" s="701">
        <v>0.16</v>
      </c>
      <c r="AH182" s="699">
        <v>8.5000000000000006E-2</v>
      </c>
      <c r="AI182" s="699">
        <v>4.2000000000000003E-2</v>
      </c>
      <c r="AJ182" s="699">
        <v>6.4000000000000001E-2</v>
      </c>
      <c r="AK182" s="701">
        <v>0.16</v>
      </c>
      <c r="AL182" s="700">
        <v>4.1000000000000002E-2</v>
      </c>
      <c r="AM182" s="700">
        <v>2.1000000000000001E-2</v>
      </c>
      <c r="AN182" s="700">
        <v>3.1E-2</v>
      </c>
      <c r="AO182" s="697"/>
      <c r="AP182" s="701">
        <v>0.16</v>
      </c>
      <c r="AQ182" s="699">
        <v>0.09</v>
      </c>
      <c r="AR182" s="699">
        <v>4.4999999999999998E-2</v>
      </c>
      <c r="AS182" s="699">
        <v>6.8000000000000005E-2</v>
      </c>
      <c r="AT182" s="701">
        <v>0.16</v>
      </c>
      <c r="AU182" s="700">
        <v>4.9000000000000002E-2</v>
      </c>
      <c r="AV182" s="700">
        <v>2.5000000000000001E-2</v>
      </c>
      <c r="AW182" s="700">
        <v>3.6999999999999998E-2</v>
      </c>
      <c r="AX182" s="697"/>
      <c r="AY182" s="701">
        <v>0.16</v>
      </c>
      <c r="AZ182" s="699">
        <v>9.8000000000000004E-2</v>
      </c>
      <c r="BA182" s="699">
        <v>4.9000000000000002E-2</v>
      </c>
      <c r="BB182" s="699">
        <v>7.3999999999999996E-2</v>
      </c>
      <c r="BC182" s="701">
        <v>0.16</v>
      </c>
      <c r="BD182" s="700">
        <v>5.8000000000000003E-2</v>
      </c>
      <c r="BE182" s="700">
        <v>2.9000000000000001E-2</v>
      </c>
      <c r="BF182" s="700">
        <v>4.3999999999999997E-2</v>
      </c>
      <c r="BG182" s="697"/>
      <c r="BH182" s="701">
        <v>0.16</v>
      </c>
      <c r="BI182" s="699">
        <v>0</v>
      </c>
      <c r="BJ182" s="699">
        <v>5.5E-2</v>
      </c>
      <c r="BK182" s="699">
        <v>8.3000000000000004E-2</v>
      </c>
      <c r="BL182" s="701">
        <v>0.16</v>
      </c>
      <c r="BM182" s="700">
        <v>0</v>
      </c>
      <c r="BN182" s="700">
        <v>3.3000000000000002E-2</v>
      </c>
      <c r="BO182" s="700">
        <v>0.05</v>
      </c>
    </row>
    <row r="183" spans="24:67">
      <c r="X183" s="701">
        <v>0.17</v>
      </c>
      <c r="Y183" s="699">
        <v>8.3000000000000004E-2</v>
      </c>
      <c r="Z183" s="699">
        <v>0</v>
      </c>
      <c r="AA183" s="699">
        <v>6.2E-2</v>
      </c>
      <c r="AB183" s="701">
        <v>0.17</v>
      </c>
      <c r="AC183" s="700">
        <v>3.3000000000000002E-2</v>
      </c>
      <c r="AD183" s="700">
        <v>0</v>
      </c>
      <c r="AE183" s="700">
        <v>2.5000000000000001E-2</v>
      </c>
      <c r="AF183" s="697"/>
      <c r="AG183" s="701">
        <v>0.17</v>
      </c>
      <c r="AH183" s="699">
        <v>8.5000000000000006E-2</v>
      </c>
      <c r="AI183" s="699">
        <v>4.2000000000000003E-2</v>
      </c>
      <c r="AJ183" s="699">
        <v>6.4000000000000001E-2</v>
      </c>
      <c r="AK183" s="701">
        <v>0.17</v>
      </c>
      <c r="AL183" s="700">
        <v>4.1000000000000002E-2</v>
      </c>
      <c r="AM183" s="700">
        <v>2.1000000000000001E-2</v>
      </c>
      <c r="AN183" s="700">
        <v>3.1E-2</v>
      </c>
      <c r="AO183" s="697"/>
      <c r="AP183" s="701">
        <v>0.17</v>
      </c>
      <c r="AQ183" s="699">
        <v>0.09</v>
      </c>
      <c r="AR183" s="699">
        <v>4.4999999999999998E-2</v>
      </c>
      <c r="AS183" s="699">
        <v>6.8000000000000005E-2</v>
      </c>
      <c r="AT183" s="701">
        <v>0.17</v>
      </c>
      <c r="AU183" s="700">
        <v>4.9000000000000002E-2</v>
      </c>
      <c r="AV183" s="700">
        <v>2.5000000000000001E-2</v>
      </c>
      <c r="AW183" s="700">
        <v>3.6999999999999998E-2</v>
      </c>
      <c r="AX183" s="697"/>
      <c r="AY183" s="701">
        <v>0.17</v>
      </c>
      <c r="AZ183" s="699">
        <v>9.8000000000000004E-2</v>
      </c>
      <c r="BA183" s="699">
        <v>4.9000000000000002E-2</v>
      </c>
      <c r="BB183" s="699">
        <v>7.3999999999999996E-2</v>
      </c>
      <c r="BC183" s="701">
        <v>0.17</v>
      </c>
      <c r="BD183" s="700">
        <v>5.8000000000000003E-2</v>
      </c>
      <c r="BE183" s="700">
        <v>2.9000000000000001E-2</v>
      </c>
      <c r="BF183" s="700">
        <v>4.3999999999999997E-2</v>
      </c>
      <c r="BG183" s="697"/>
      <c r="BH183" s="701">
        <v>0.17</v>
      </c>
      <c r="BI183" s="699">
        <v>0</v>
      </c>
      <c r="BJ183" s="699">
        <v>5.5E-2</v>
      </c>
      <c r="BK183" s="699">
        <v>8.3000000000000004E-2</v>
      </c>
      <c r="BL183" s="701">
        <v>0.17</v>
      </c>
      <c r="BM183" s="700">
        <v>0</v>
      </c>
      <c r="BN183" s="700">
        <v>3.3000000000000002E-2</v>
      </c>
      <c r="BO183" s="700">
        <v>0.05</v>
      </c>
    </row>
    <row r="184" spans="24:67">
      <c r="X184" s="701">
        <v>0.18</v>
      </c>
      <c r="Y184" s="699">
        <v>8.3000000000000004E-2</v>
      </c>
      <c r="Z184" s="699">
        <v>0</v>
      </c>
      <c r="AA184" s="699">
        <v>6.2E-2</v>
      </c>
      <c r="AB184" s="701">
        <v>0.18</v>
      </c>
      <c r="AC184" s="700">
        <v>3.3000000000000002E-2</v>
      </c>
      <c r="AD184" s="700">
        <v>0</v>
      </c>
      <c r="AE184" s="700">
        <v>2.5000000000000001E-2</v>
      </c>
      <c r="AF184" s="697"/>
      <c r="AG184" s="701">
        <v>0.18</v>
      </c>
      <c r="AH184" s="699">
        <v>8.5000000000000006E-2</v>
      </c>
      <c r="AI184" s="699">
        <v>4.2000000000000003E-2</v>
      </c>
      <c r="AJ184" s="699">
        <v>6.4000000000000001E-2</v>
      </c>
      <c r="AK184" s="701">
        <v>0.18</v>
      </c>
      <c r="AL184" s="700">
        <v>4.1000000000000002E-2</v>
      </c>
      <c r="AM184" s="700">
        <v>2.1000000000000001E-2</v>
      </c>
      <c r="AN184" s="700">
        <v>3.1E-2</v>
      </c>
      <c r="AO184" s="697"/>
      <c r="AP184" s="701">
        <v>0.18</v>
      </c>
      <c r="AQ184" s="699">
        <v>0.09</v>
      </c>
      <c r="AR184" s="699">
        <v>4.4999999999999998E-2</v>
      </c>
      <c r="AS184" s="699">
        <v>6.8000000000000005E-2</v>
      </c>
      <c r="AT184" s="701">
        <v>0.18</v>
      </c>
      <c r="AU184" s="700">
        <v>4.9000000000000002E-2</v>
      </c>
      <c r="AV184" s="700">
        <v>2.5000000000000001E-2</v>
      </c>
      <c r="AW184" s="700">
        <v>3.6999999999999998E-2</v>
      </c>
      <c r="AX184" s="697"/>
      <c r="AY184" s="701">
        <v>0.18</v>
      </c>
      <c r="AZ184" s="699">
        <v>9.8000000000000004E-2</v>
      </c>
      <c r="BA184" s="699">
        <v>4.9000000000000002E-2</v>
      </c>
      <c r="BB184" s="699">
        <v>7.3999999999999996E-2</v>
      </c>
      <c r="BC184" s="701">
        <v>0.18</v>
      </c>
      <c r="BD184" s="700">
        <v>5.8000000000000003E-2</v>
      </c>
      <c r="BE184" s="700">
        <v>2.9000000000000001E-2</v>
      </c>
      <c r="BF184" s="700">
        <v>4.3999999999999997E-2</v>
      </c>
      <c r="BG184" s="697"/>
      <c r="BH184" s="701">
        <v>0.18</v>
      </c>
      <c r="BI184" s="699">
        <v>0</v>
      </c>
      <c r="BJ184" s="699">
        <v>5.5E-2</v>
      </c>
      <c r="BK184" s="699">
        <v>8.3000000000000004E-2</v>
      </c>
      <c r="BL184" s="701">
        <v>0.18</v>
      </c>
      <c r="BM184" s="700">
        <v>0</v>
      </c>
      <c r="BN184" s="700">
        <v>3.3000000000000002E-2</v>
      </c>
      <c r="BO184" s="700">
        <v>0.05</v>
      </c>
    </row>
    <row r="185" spans="24:67">
      <c r="X185" s="701">
        <v>0.19</v>
      </c>
      <c r="Y185" s="699">
        <v>8.3000000000000004E-2</v>
      </c>
      <c r="Z185" s="699">
        <v>0</v>
      </c>
      <c r="AA185" s="699">
        <v>6.2E-2</v>
      </c>
      <c r="AB185" s="701">
        <v>0.19</v>
      </c>
      <c r="AC185" s="700">
        <v>3.3000000000000002E-2</v>
      </c>
      <c r="AD185" s="700">
        <v>0</v>
      </c>
      <c r="AE185" s="700">
        <v>2.5000000000000001E-2</v>
      </c>
      <c r="AF185" s="697"/>
      <c r="AG185" s="701">
        <v>0.19</v>
      </c>
      <c r="AH185" s="699">
        <v>8.5000000000000006E-2</v>
      </c>
      <c r="AI185" s="699">
        <v>4.2000000000000003E-2</v>
      </c>
      <c r="AJ185" s="699">
        <v>6.4000000000000001E-2</v>
      </c>
      <c r="AK185" s="701">
        <v>0.19</v>
      </c>
      <c r="AL185" s="700">
        <v>4.1000000000000002E-2</v>
      </c>
      <c r="AM185" s="700">
        <v>2.1000000000000001E-2</v>
      </c>
      <c r="AN185" s="700">
        <v>3.1E-2</v>
      </c>
      <c r="AO185" s="697"/>
      <c r="AP185" s="701">
        <v>0.19</v>
      </c>
      <c r="AQ185" s="699">
        <v>0.09</v>
      </c>
      <c r="AR185" s="699">
        <v>4.4999999999999998E-2</v>
      </c>
      <c r="AS185" s="699">
        <v>6.8000000000000005E-2</v>
      </c>
      <c r="AT185" s="701">
        <v>0.19</v>
      </c>
      <c r="AU185" s="700">
        <v>4.9000000000000002E-2</v>
      </c>
      <c r="AV185" s="700">
        <v>2.5000000000000001E-2</v>
      </c>
      <c r="AW185" s="700">
        <v>3.6999999999999998E-2</v>
      </c>
      <c r="AX185" s="697"/>
      <c r="AY185" s="701">
        <v>0.19</v>
      </c>
      <c r="AZ185" s="699">
        <v>9.8000000000000004E-2</v>
      </c>
      <c r="BA185" s="699">
        <v>4.9000000000000002E-2</v>
      </c>
      <c r="BB185" s="699">
        <v>7.3999999999999996E-2</v>
      </c>
      <c r="BC185" s="701">
        <v>0.19</v>
      </c>
      <c r="BD185" s="700">
        <v>5.8000000000000003E-2</v>
      </c>
      <c r="BE185" s="700">
        <v>2.9000000000000001E-2</v>
      </c>
      <c r="BF185" s="700">
        <v>4.3999999999999997E-2</v>
      </c>
      <c r="BG185" s="697"/>
      <c r="BH185" s="701">
        <v>0.19</v>
      </c>
      <c r="BI185" s="699">
        <v>0</v>
      </c>
      <c r="BJ185" s="699">
        <v>5.5E-2</v>
      </c>
      <c r="BK185" s="699">
        <v>8.3000000000000004E-2</v>
      </c>
      <c r="BL185" s="701">
        <v>0.19</v>
      </c>
      <c r="BM185" s="700">
        <v>0</v>
      </c>
      <c r="BN185" s="700">
        <v>3.3000000000000002E-2</v>
      </c>
      <c r="BO185" s="700">
        <v>0.05</v>
      </c>
    </row>
    <row r="186" spans="24:67">
      <c r="X186" s="701">
        <v>0.2</v>
      </c>
      <c r="Y186" s="699">
        <v>8.3000000000000004E-2</v>
      </c>
      <c r="Z186" s="699">
        <v>0</v>
      </c>
      <c r="AA186" s="699">
        <v>6.2E-2</v>
      </c>
      <c r="AB186" s="701">
        <v>0.2</v>
      </c>
      <c r="AC186" s="700">
        <v>3.3000000000000002E-2</v>
      </c>
      <c r="AD186" s="700">
        <v>0</v>
      </c>
      <c r="AE186" s="700">
        <v>2.5000000000000001E-2</v>
      </c>
      <c r="AF186" s="697"/>
      <c r="AG186" s="701">
        <v>0.2</v>
      </c>
      <c r="AH186" s="699">
        <v>8.5000000000000006E-2</v>
      </c>
      <c r="AI186" s="699">
        <v>4.2000000000000003E-2</v>
      </c>
      <c r="AJ186" s="699">
        <v>6.4000000000000001E-2</v>
      </c>
      <c r="AK186" s="701">
        <v>0.2</v>
      </c>
      <c r="AL186" s="700">
        <v>4.1000000000000002E-2</v>
      </c>
      <c r="AM186" s="700">
        <v>2.1000000000000001E-2</v>
      </c>
      <c r="AN186" s="700">
        <v>3.1E-2</v>
      </c>
      <c r="AO186" s="697"/>
      <c r="AP186" s="701">
        <v>0.2</v>
      </c>
      <c r="AQ186" s="699">
        <v>0.09</v>
      </c>
      <c r="AR186" s="699">
        <v>4.4999999999999998E-2</v>
      </c>
      <c r="AS186" s="699">
        <v>6.8000000000000005E-2</v>
      </c>
      <c r="AT186" s="701">
        <v>0.2</v>
      </c>
      <c r="AU186" s="700">
        <v>4.9000000000000002E-2</v>
      </c>
      <c r="AV186" s="700">
        <v>2.5000000000000001E-2</v>
      </c>
      <c r="AW186" s="700">
        <v>3.6999999999999998E-2</v>
      </c>
      <c r="AX186" s="697"/>
      <c r="AY186" s="701">
        <v>0.2</v>
      </c>
      <c r="AZ186" s="699">
        <v>9.8000000000000004E-2</v>
      </c>
      <c r="BA186" s="699">
        <v>4.9000000000000002E-2</v>
      </c>
      <c r="BB186" s="699">
        <v>7.3999999999999996E-2</v>
      </c>
      <c r="BC186" s="701">
        <v>0.2</v>
      </c>
      <c r="BD186" s="700">
        <v>5.8000000000000003E-2</v>
      </c>
      <c r="BE186" s="700">
        <v>2.9000000000000001E-2</v>
      </c>
      <c r="BF186" s="700">
        <v>4.3999999999999997E-2</v>
      </c>
      <c r="BG186" s="697"/>
      <c r="BH186" s="701">
        <v>0.2</v>
      </c>
      <c r="BI186" s="699">
        <v>0</v>
      </c>
      <c r="BJ186" s="699">
        <v>5.5E-2</v>
      </c>
      <c r="BK186" s="699">
        <v>8.3000000000000004E-2</v>
      </c>
      <c r="BL186" s="701">
        <v>0.2</v>
      </c>
      <c r="BM186" s="700">
        <v>0</v>
      </c>
      <c r="BN186" s="700">
        <v>3.3000000000000002E-2</v>
      </c>
      <c r="BO186" s="700">
        <v>0.05</v>
      </c>
    </row>
    <row r="187" spans="24:67">
      <c r="X187" s="701">
        <v>0.21</v>
      </c>
      <c r="Y187" s="699">
        <v>8.3000000000000004E-2</v>
      </c>
      <c r="Z187" s="699">
        <v>0</v>
      </c>
      <c r="AA187" s="699">
        <v>6.2E-2</v>
      </c>
      <c r="AB187" s="701">
        <v>0.21</v>
      </c>
      <c r="AC187" s="700">
        <v>3.3000000000000002E-2</v>
      </c>
      <c r="AD187" s="700">
        <v>0</v>
      </c>
      <c r="AE187" s="700">
        <v>2.5000000000000001E-2</v>
      </c>
      <c r="AF187" s="697"/>
      <c r="AG187" s="701">
        <v>0.21</v>
      </c>
      <c r="AH187" s="699">
        <v>8.5000000000000006E-2</v>
      </c>
      <c r="AI187" s="699">
        <v>4.2000000000000003E-2</v>
      </c>
      <c r="AJ187" s="699">
        <v>6.4000000000000001E-2</v>
      </c>
      <c r="AK187" s="701">
        <v>0.21</v>
      </c>
      <c r="AL187" s="700">
        <v>4.1000000000000002E-2</v>
      </c>
      <c r="AM187" s="700">
        <v>2.1000000000000001E-2</v>
      </c>
      <c r="AN187" s="700">
        <v>3.1E-2</v>
      </c>
      <c r="AO187" s="697"/>
      <c r="AP187" s="701">
        <v>0.21</v>
      </c>
      <c r="AQ187" s="699">
        <v>0.09</v>
      </c>
      <c r="AR187" s="699">
        <v>4.4999999999999998E-2</v>
      </c>
      <c r="AS187" s="699">
        <v>6.8000000000000005E-2</v>
      </c>
      <c r="AT187" s="701">
        <v>0.21</v>
      </c>
      <c r="AU187" s="700">
        <v>4.9000000000000002E-2</v>
      </c>
      <c r="AV187" s="700">
        <v>2.5000000000000001E-2</v>
      </c>
      <c r="AW187" s="700">
        <v>3.6999999999999998E-2</v>
      </c>
      <c r="AX187" s="697"/>
      <c r="AY187" s="701">
        <v>0.21</v>
      </c>
      <c r="AZ187" s="699">
        <v>9.8000000000000004E-2</v>
      </c>
      <c r="BA187" s="699">
        <v>4.9000000000000002E-2</v>
      </c>
      <c r="BB187" s="699">
        <v>7.3999999999999996E-2</v>
      </c>
      <c r="BC187" s="701">
        <v>0.21</v>
      </c>
      <c r="BD187" s="700">
        <v>5.8000000000000003E-2</v>
      </c>
      <c r="BE187" s="700">
        <v>2.9000000000000001E-2</v>
      </c>
      <c r="BF187" s="700">
        <v>4.3999999999999997E-2</v>
      </c>
      <c r="BG187" s="697"/>
      <c r="BH187" s="701">
        <v>0.21</v>
      </c>
      <c r="BI187" s="699">
        <v>0</v>
      </c>
      <c r="BJ187" s="699">
        <v>5.5E-2</v>
      </c>
      <c r="BK187" s="699">
        <v>8.3000000000000004E-2</v>
      </c>
      <c r="BL187" s="701">
        <v>0.21</v>
      </c>
      <c r="BM187" s="700">
        <v>0</v>
      </c>
      <c r="BN187" s="700">
        <v>3.3000000000000002E-2</v>
      </c>
      <c r="BO187" s="700">
        <v>0.05</v>
      </c>
    </row>
    <row r="188" spans="24:67">
      <c r="X188" s="701">
        <v>0.22</v>
      </c>
      <c r="Y188" s="699">
        <v>8.3000000000000004E-2</v>
      </c>
      <c r="Z188" s="699">
        <v>0</v>
      </c>
      <c r="AA188" s="699">
        <v>6.2E-2</v>
      </c>
      <c r="AB188" s="701">
        <v>0.22</v>
      </c>
      <c r="AC188" s="700">
        <v>3.3000000000000002E-2</v>
      </c>
      <c r="AD188" s="700">
        <v>0</v>
      </c>
      <c r="AE188" s="700">
        <v>2.5000000000000001E-2</v>
      </c>
      <c r="AF188" s="697"/>
      <c r="AG188" s="701">
        <v>0.22</v>
      </c>
      <c r="AH188" s="699">
        <v>8.5000000000000006E-2</v>
      </c>
      <c r="AI188" s="699">
        <v>4.2000000000000003E-2</v>
      </c>
      <c r="AJ188" s="699">
        <v>6.4000000000000001E-2</v>
      </c>
      <c r="AK188" s="701">
        <v>0.22</v>
      </c>
      <c r="AL188" s="700">
        <v>4.1000000000000002E-2</v>
      </c>
      <c r="AM188" s="700">
        <v>2.1000000000000001E-2</v>
      </c>
      <c r="AN188" s="700">
        <v>3.1E-2</v>
      </c>
      <c r="AO188" s="697"/>
      <c r="AP188" s="701">
        <v>0.22</v>
      </c>
      <c r="AQ188" s="699">
        <v>0.09</v>
      </c>
      <c r="AR188" s="699">
        <v>4.4999999999999998E-2</v>
      </c>
      <c r="AS188" s="699">
        <v>6.8000000000000005E-2</v>
      </c>
      <c r="AT188" s="701">
        <v>0.22</v>
      </c>
      <c r="AU188" s="700">
        <v>4.9000000000000002E-2</v>
      </c>
      <c r="AV188" s="700">
        <v>2.5000000000000001E-2</v>
      </c>
      <c r="AW188" s="700">
        <v>3.6999999999999998E-2</v>
      </c>
      <c r="AX188" s="697"/>
      <c r="AY188" s="701">
        <v>0.22</v>
      </c>
      <c r="AZ188" s="699">
        <v>9.8000000000000004E-2</v>
      </c>
      <c r="BA188" s="699">
        <v>4.9000000000000002E-2</v>
      </c>
      <c r="BB188" s="699">
        <v>7.3999999999999996E-2</v>
      </c>
      <c r="BC188" s="701">
        <v>0.22</v>
      </c>
      <c r="BD188" s="700">
        <v>5.8000000000000003E-2</v>
      </c>
      <c r="BE188" s="700">
        <v>2.9000000000000001E-2</v>
      </c>
      <c r="BF188" s="700">
        <v>4.3999999999999997E-2</v>
      </c>
      <c r="BG188" s="697"/>
      <c r="BH188" s="701">
        <v>0.22</v>
      </c>
      <c r="BI188" s="699">
        <v>0</v>
      </c>
      <c r="BJ188" s="699">
        <v>5.5E-2</v>
      </c>
      <c r="BK188" s="699">
        <v>8.3000000000000004E-2</v>
      </c>
      <c r="BL188" s="701">
        <v>0.22</v>
      </c>
      <c r="BM188" s="700">
        <v>0</v>
      </c>
      <c r="BN188" s="700">
        <v>3.3000000000000002E-2</v>
      </c>
      <c r="BO188" s="700">
        <v>0.05</v>
      </c>
    </row>
    <row r="189" spans="24:67">
      <c r="X189" s="701">
        <v>0.23</v>
      </c>
      <c r="Y189" s="699">
        <v>8.3000000000000004E-2</v>
      </c>
      <c r="Z189" s="699">
        <v>0</v>
      </c>
      <c r="AA189" s="699">
        <v>6.2E-2</v>
      </c>
      <c r="AB189" s="701">
        <v>0.23</v>
      </c>
      <c r="AC189" s="700">
        <v>3.3000000000000002E-2</v>
      </c>
      <c r="AD189" s="700">
        <v>0</v>
      </c>
      <c r="AE189" s="700">
        <v>2.5000000000000001E-2</v>
      </c>
      <c r="AF189" s="697"/>
      <c r="AG189" s="701">
        <v>0.23</v>
      </c>
      <c r="AH189" s="699">
        <v>8.5000000000000006E-2</v>
      </c>
      <c r="AI189" s="699">
        <v>4.2000000000000003E-2</v>
      </c>
      <c r="AJ189" s="699">
        <v>6.4000000000000001E-2</v>
      </c>
      <c r="AK189" s="701">
        <v>0.23</v>
      </c>
      <c r="AL189" s="700">
        <v>4.1000000000000002E-2</v>
      </c>
      <c r="AM189" s="700">
        <v>2.1000000000000001E-2</v>
      </c>
      <c r="AN189" s="700">
        <v>3.1E-2</v>
      </c>
      <c r="AO189" s="697"/>
      <c r="AP189" s="701">
        <v>0.23</v>
      </c>
      <c r="AQ189" s="699">
        <v>0.09</v>
      </c>
      <c r="AR189" s="699">
        <v>4.4999999999999998E-2</v>
      </c>
      <c r="AS189" s="699">
        <v>6.8000000000000005E-2</v>
      </c>
      <c r="AT189" s="701">
        <v>0.23</v>
      </c>
      <c r="AU189" s="700">
        <v>4.9000000000000002E-2</v>
      </c>
      <c r="AV189" s="700">
        <v>2.5000000000000001E-2</v>
      </c>
      <c r="AW189" s="700">
        <v>3.6999999999999998E-2</v>
      </c>
      <c r="AX189" s="697"/>
      <c r="AY189" s="701">
        <v>0.23</v>
      </c>
      <c r="AZ189" s="699">
        <v>9.8000000000000004E-2</v>
      </c>
      <c r="BA189" s="699">
        <v>4.9000000000000002E-2</v>
      </c>
      <c r="BB189" s="699">
        <v>7.3999999999999996E-2</v>
      </c>
      <c r="BC189" s="701">
        <v>0.23</v>
      </c>
      <c r="BD189" s="700">
        <v>5.8000000000000003E-2</v>
      </c>
      <c r="BE189" s="700">
        <v>2.9000000000000001E-2</v>
      </c>
      <c r="BF189" s="700">
        <v>4.3999999999999997E-2</v>
      </c>
      <c r="BG189" s="697"/>
      <c r="BH189" s="701">
        <v>0.23</v>
      </c>
      <c r="BI189" s="699">
        <v>0</v>
      </c>
      <c r="BJ189" s="699">
        <v>5.5E-2</v>
      </c>
      <c r="BK189" s="699">
        <v>8.3000000000000004E-2</v>
      </c>
      <c r="BL189" s="701">
        <v>0.23</v>
      </c>
      <c r="BM189" s="700">
        <v>0</v>
      </c>
      <c r="BN189" s="700">
        <v>3.3000000000000002E-2</v>
      </c>
      <c r="BO189" s="700">
        <v>0.05</v>
      </c>
    </row>
    <row r="190" spans="24:67">
      <c r="X190" s="701">
        <v>0.24</v>
      </c>
      <c r="Y190" s="699">
        <v>8.3000000000000004E-2</v>
      </c>
      <c r="Z190" s="699">
        <v>0</v>
      </c>
      <c r="AA190" s="699">
        <v>6.2E-2</v>
      </c>
      <c r="AB190" s="701">
        <v>0.24</v>
      </c>
      <c r="AC190" s="700">
        <v>3.3000000000000002E-2</v>
      </c>
      <c r="AD190" s="700">
        <v>0</v>
      </c>
      <c r="AE190" s="700">
        <v>2.5000000000000001E-2</v>
      </c>
      <c r="AF190" s="697"/>
      <c r="AG190" s="701">
        <v>0.24</v>
      </c>
      <c r="AH190" s="699">
        <v>8.5000000000000006E-2</v>
      </c>
      <c r="AI190" s="699">
        <v>4.2000000000000003E-2</v>
      </c>
      <c r="AJ190" s="699">
        <v>6.4000000000000001E-2</v>
      </c>
      <c r="AK190" s="701">
        <v>0.24</v>
      </c>
      <c r="AL190" s="700">
        <v>4.1000000000000002E-2</v>
      </c>
      <c r="AM190" s="700">
        <v>2.1000000000000001E-2</v>
      </c>
      <c r="AN190" s="700">
        <v>3.1E-2</v>
      </c>
      <c r="AO190" s="697"/>
      <c r="AP190" s="701">
        <v>0.24</v>
      </c>
      <c r="AQ190" s="699">
        <v>0.09</v>
      </c>
      <c r="AR190" s="699">
        <v>4.4999999999999998E-2</v>
      </c>
      <c r="AS190" s="699">
        <v>6.8000000000000005E-2</v>
      </c>
      <c r="AT190" s="701">
        <v>0.24</v>
      </c>
      <c r="AU190" s="700">
        <v>4.9000000000000002E-2</v>
      </c>
      <c r="AV190" s="700">
        <v>2.5000000000000001E-2</v>
      </c>
      <c r="AW190" s="700">
        <v>3.6999999999999998E-2</v>
      </c>
      <c r="AX190" s="697"/>
      <c r="AY190" s="701">
        <v>0.24</v>
      </c>
      <c r="AZ190" s="699">
        <v>9.8000000000000004E-2</v>
      </c>
      <c r="BA190" s="699">
        <v>4.9000000000000002E-2</v>
      </c>
      <c r="BB190" s="699">
        <v>7.3999999999999996E-2</v>
      </c>
      <c r="BC190" s="701">
        <v>0.24</v>
      </c>
      <c r="BD190" s="700">
        <v>5.8000000000000003E-2</v>
      </c>
      <c r="BE190" s="700">
        <v>2.9000000000000001E-2</v>
      </c>
      <c r="BF190" s="700">
        <v>4.3999999999999997E-2</v>
      </c>
      <c r="BG190" s="697"/>
      <c r="BH190" s="701">
        <v>0.24</v>
      </c>
      <c r="BI190" s="699">
        <v>0</v>
      </c>
      <c r="BJ190" s="699">
        <v>5.5E-2</v>
      </c>
      <c r="BK190" s="699">
        <v>8.3000000000000004E-2</v>
      </c>
      <c r="BL190" s="701">
        <v>0.24</v>
      </c>
      <c r="BM190" s="700">
        <v>0</v>
      </c>
      <c r="BN190" s="700">
        <v>3.3000000000000002E-2</v>
      </c>
      <c r="BO190" s="700">
        <v>0.05</v>
      </c>
    </row>
    <row r="191" spans="24:67">
      <c r="X191" s="701">
        <v>0.25</v>
      </c>
      <c r="Y191" s="699">
        <v>8.3000000000000004E-2</v>
      </c>
      <c r="Z191" s="699">
        <v>0</v>
      </c>
      <c r="AA191" s="699">
        <v>6.2E-2</v>
      </c>
      <c r="AB191" s="701">
        <v>0.25</v>
      </c>
      <c r="AC191" s="700">
        <v>3.3000000000000002E-2</v>
      </c>
      <c r="AD191" s="700">
        <v>0</v>
      </c>
      <c r="AE191" s="700">
        <v>2.5000000000000001E-2</v>
      </c>
      <c r="AF191" s="697"/>
      <c r="AG191" s="701">
        <v>0.25</v>
      </c>
      <c r="AH191" s="699">
        <v>8.5000000000000006E-2</v>
      </c>
      <c r="AI191" s="699">
        <v>4.2000000000000003E-2</v>
      </c>
      <c r="AJ191" s="699">
        <v>6.4000000000000001E-2</v>
      </c>
      <c r="AK191" s="701">
        <v>0.25</v>
      </c>
      <c r="AL191" s="700">
        <v>4.1000000000000002E-2</v>
      </c>
      <c r="AM191" s="700">
        <v>2.1000000000000001E-2</v>
      </c>
      <c r="AN191" s="700">
        <v>3.1E-2</v>
      </c>
      <c r="AO191" s="697"/>
      <c r="AP191" s="701">
        <v>0.25</v>
      </c>
      <c r="AQ191" s="699">
        <v>0.09</v>
      </c>
      <c r="AR191" s="699">
        <v>4.4999999999999998E-2</v>
      </c>
      <c r="AS191" s="699">
        <v>6.8000000000000005E-2</v>
      </c>
      <c r="AT191" s="701">
        <v>0.25</v>
      </c>
      <c r="AU191" s="700">
        <v>4.9000000000000002E-2</v>
      </c>
      <c r="AV191" s="700">
        <v>2.5000000000000001E-2</v>
      </c>
      <c r="AW191" s="700">
        <v>3.6999999999999998E-2</v>
      </c>
      <c r="AX191" s="697"/>
      <c r="AY191" s="701">
        <v>0.25</v>
      </c>
      <c r="AZ191" s="699">
        <v>9.8000000000000004E-2</v>
      </c>
      <c r="BA191" s="699">
        <v>4.9000000000000002E-2</v>
      </c>
      <c r="BB191" s="699">
        <v>7.3999999999999996E-2</v>
      </c>
      <c r="BC191" s="701">
        <v>0.25</v>
      </c>
      <c r="BD191" s="700">
        <v>5.8000000000000003E-2</v>
      </c>
      <c r="BE191" s="700">
        <v>2.9000000000000001E-2</v>
      </c>
      <c r="BF191" s="700">
        <v>4.3999999999999997E-2</v>
      </c>
      <c r="BG191" s="697"/>
      <c r="BH191" s="701">
        <v>0.25</v>
      </c>
      <c r="BI191" s="699">
        <v>0</v>
      </c>
      <c r="BJ191" s="699">
        <v>5.5E-2</v>
      </c>
      <c r="BK191" s="699">
        <v>8.3000000000000004E-2</v>
      </c>
      <c r="BL191" s="701">
        <v>0.25</v>
      </c>
      <c r="BM191" s="700">
        <v>0</v>
      </c>
      <c r="BN191" s="700">
        <v>3.3000000000000002E-2</v>
      </c>
      <c r="BO191" s="700">
        <v>0.05</v>
      </c>
    </row>
    <row r="192" spans="24:67">
      <c r="X192" s="701">
        <v>0.26</v>
      </c>
      <c r="Y192" s="699">
        <v>8.3000000000000004E-2</v>
      </c>
      <c r="Z192" s="699">
        <v>0</v>
      </c>
      <c r="AA192" s="699">
        <v>6.2E-2</v>
      </c>
      <c r="AB192" s="701">
        <v>0.26</v>
      </c>
      <c r="AC192" s="700">
        <v>3.3000000000000002E-2</v>
      </c>
      <c r="AD192" s="700">
        <v>0</v>
      </c>
      <c r="AE192" s="700">
        <v>2.5000000000000001E-2</v>
      </c>
      <c r="AF192" s="697"/>
      <c r="AG192" s="701">
        <v>0.26</v>
      </c>
      <c r="AH192" s="699">
        <v>8.5000000000000006E-2</v>
      </c>
      <c r="AI192" s="699">
        <v>4.2000000000000003E-2</v>
      </c>
      <c r="AJ192" s="699">
        <v>6.4000000000000001E-2</v>
      </c>
      <c r="AK192" s="701">
        <v>0.26</v>
      </c>
      <c r="AL192" s="700">
        <v>4.1000000000000002E-2</v>
      </c>
      <c r="AM192" s="700">
        <v>2.1000000000000001E-2</v>
      </c>
      <c r="AN192" s="700">
        <v>3.1E-2</v>
      </c>
      <c r="AO192" s="697"/>
      <c r="AP192" s="701">
        <v>0.26</v>
      </c>
      <c r="AQ192" s="699">
        <v>0.09</v>
      </c>
      <c r="AR192" s="699">
        <v>4.4999999999999998E-2</v>
      </c>
      <c r="AS192" s="699">
        <v>6.8000000000000005E-2</v>
      </c>
      <c r="AT192" s="701">
        <v>0.26</v>
      </c>
      <c r="AU192" s="700">
        <v>4.9000000000000002E-2</v>
      </c>
      <c r="AV192" s="700">
        <v>2.5000000000000001E-2</v>
      </c>
      <c r="AW192" s="700">
        <v>3.6999999999999998E-2</v>
      </c>
      <c r="AX192" s="697"/>
      <c r="AY192" s="701">
        <v>0.26</v>
      </c>
      <c r="AZ192" s="699">
        <v>9.8000000000000004E-2</v>
      </c>
      <c r="BA192" s="699">
        <v>4.9000000000000002E-2</v>
      </c>
      <c r="BB192" s="699">
        <v>7.3999999999999996E-2</v>
      </c>
      <c r="BC192" s="701">
        <v>0.26</v>
      </c>
      <c r="BD192" s="700">
        <v>5.8000000000000003E-2</v>
      </c>
      <c r="BE192" s="700">
        <v>2.9000000000000001E-2</v>
      </c>
      <c r="BF192" s="700">
        <v>4.3999999999999997E-2</v>
      </c>
      <c r="BG192" s="697"/>
      <c r="BH192" s="701">
        <v>0.26</v>
      </c>
      <c r="BI192" s="699">
        <v>0</v>
      </c>
      <c r="BJ192" s="699">
        <v>5.5E-2</v>
      </c>
      <c r="BK192" s="699">
        <v>8.3000000000000004E-2</v>
      </c>
      <c r="BL192" s="701">
        <v>0.26</v>
      </c>
      <c r="BM192" s="700">
        <v>0</v>
      </c>
      <c r="BN192" s="700">
        <v>3.3000000000000002E-2</v>
      </c>
      <c r="BO192" s="700">
        <v>0.05</v>
      </c>
    </row>
    <row r="193" spans="24:67">
      <c r="X193" s="701">
        <v>0.27</v>
      </c>
      <c r="Y193" s="699">
        <v>8.3000000000000004E-2</v>
      </c>
      <c r="Z193" s="699">
        <v>0</v>
      </c>
      <c r="AA193" s="699">
        <v>6.2E-2</v>
      </c>
      <c r="AB193" s="701">
        <v>0.27</v>
      </c>
      <c r="AC193" s="700">
        <v>3.3000000000000002E-2</v>
      </c>
      <c r="AD193" s="700">
        <v>0</v>
      </c>
      <c r="AE193" s="700">
        <v>2.5000000000000001E-2</v>
      </c>
      <c r="AF193" s="697"/>
      <c r="AG193" s="701">
        <v>0.27</v>
      </c>
      <c r="AH193" s="699">
        <v>8.5000000000000006E-2</v>
      </c>
      <c r="AI193" s="699">
        <v>4.2000000000000003E-2</v>
      </c>
      <c r="AJ193" s="699">
        <v>6.4000000000000001E-2</v>
      </c>
      <c r="AK193" s="701">
        <v>0.27</v>
      </c>
      <c r="AL193" s="700">
        <v>4.1000000000000002E-2</v>
      </c>
      <c r="AM193" s="700">
        <v>2.1000000000000001E-2</v>
      </c>
      <c r="AN193" s="700">
        <v>3.1E-2</v>
      </c>
      <c r="AO193" s="697"/>
      <c r="AP193" s="701">
        <v>0.27</v>
      </c>
      <c r="AQ193" s="699">
        <v>0.09</v>
      </c>
      <c r="AR193" s="699">
        <v>4.4999999999999998E-2</v>
      </c>
      <c r="AS193" s="699">
        <v>6.8000000000000005E-2</v>
      </c>
      <c r="AT193" s="701">
        <v>0.27</v>
      </c>
      <c r="AU193" s="700">
        <v>4.9000000000000002E-2</v>
      </c>
      <c r="AV193" s="700">
        <v>2.5000000000000001E-2</v>
      </c>
      <c r="AW193" s="700">
        <v>3.6999999999999998E-2</v>
      </c>
      <c r="AX193" s="697"/>
      <c r="AY193" s="701">
        <v>0.27</v>
      </c>
      <c r="AZ193" s="699">
        <v>9.8000000000000004E-2</v>
      </c>
      <c r="BA193" s="699">
        <v>4.9000000000000002E-2</v>
      </c>
      <c r="BB193" s="699">
        <v>7.3999999999999996E-2</v>
      </c>
      <c r="BC193" s="701">
        <v>0.27</v>
      </c>
      <c r="BD193" s="700">
        <v>5.8000000000000003E-2</v>
      </c>
      <c r="BE193" s="700">
        <v>2.9000000000000001E-2</v>
      </c>
      <c r="BF193" s="700">
        <v>4.3999999999999997E-2</v>
      </c>
      <c r="BG193" s="697"/>
      <c r="BH193" s="701">
        <v>0.27</v>
      </c>
      <c r="BI193" s="699">
        <v>0</v>
      </c>
      <c r="BJ193" s="699">
        <v>5.5E-2</v>
      </c>
      <c r="BK193" s="699">
        <v>8.3000000000000004E-2</v>
      </c>
      <c r="BL193" s="701">
        <v>0.27</v>
      </c>
      <c r="BM193" s="700">
        <v>0</v>
      </c>
      <c r="BN193" s="700">
        <v>3.3000000000000002E-2</v>
      </c>
      <c r="BO193" s="700">
        <v>0.05</v>
      </c>
    </row>
    <row r="194" spans="24:67">
      <c r="X194" s="701">
        <v>0.28000000000000003</v>
      </c>
      <c r="Y194" s="699">
        <v>8.3000000000000004E-2</v>
      </c>
      <c r="Z194" s="699">
        <v>0</v>
      </c>
      <c r="AA194" s="699">
        <v>6.2E-2</v>
      </c>
      <c r="AB194" s="701">
        <v>0.28000000000000003</v>
      </c>
      <c r="AC194" s="700">
        <v>3.3000000000000002E-2</v>
      </c>
      <c r="AD194" s="700">
        <v>0</v>
      </c>
      <c r="AE194" s="700">
        <v>2.5000000000000001E-2</v>
      </c>
      <c r="AF194" s="697"/>
      <c r="AG194" s="701">
        <v>0.28000000000000003</v>
      </c>
      <c r="AH194" s="699">
        <v>8.5000000000000006E-2</v>
      </c>
      <c r="AI194" s="699">
        <v>4.2000000000000003E-2</v>
      </c>
      <c r="AJ194" s="699">
        <v>6.4000000000000001E-2</v>
      </c>
      <c r="AK194" s="701">
        <v>0.28000000000000003</v>
      </c>
      <c r="AL194" s="700">
        <v>4.1000000000000002E-2</v>
      </c>
      <c r="AM194" s="700">
        <v>2.1000000000000001E-2</v>
      </c>
      <c r="AN194" s="700">
        <v>3.1E-2</v>
      </c>
      <c r="AO194" s="697"/>
      <c r="AP194" s="701">
        <v>0.28000000000000003</v>
      </c>
      <c r="AQ194" s="699">
        <v>0.09</v>
      </c>
      <c r="AR194" s="699">
        <v>4.4999999999999998E-2</v>
      </c>
      <c r="AS194" s="699">
        <v>6.8000000000000005E-2</v>
      </c>
      <c r="AT194" s="701">
        <v>0.28000000000000003</v>
      </c>
      <c r="AU194" s="700">
        <v>4.9000000000000002E-2</v>
      </c>
      <c r="AV194" s="700">
        <v>2.5000000000000001E-2</v>
      </c>
      <c r="AW194" s="700">
        <v>3.6999999999999998E-2</v>
      </c>
      <c r="AX194" s="697"/>
      <c r="AY194" s="701">
        <v>0.28000000000000003</v>
      </c>
      <c r="AZ194" s="699">
        <v>9.8000000000000004E-2</v>
      </c>
      <c r="BA194" s="699">
        <v>4.9000000000000002E-2</v>
      </c>
      <c r="BB194" s="699">
        <v>7.3999999999999996E-2</v>
      </c>
      <c r="BC194" s="701">
        <v>0.28000000000000003</v>
      </c>
      <c r="BD194" s="700">
        <v>5.8000000000000003E-2</v>
      </c>
      <c r="BE194" s="700">
        <v>2.9000000000000001E-2</v>
      </c>
      <c r="BF194" s="700">
        <v>4.3999999999999997E-2</v>
      </c>
      <c r="BG194" s="697"/>
      <c r="BH194" s="701">
        <v>0.28000000000000003</v>
      </c>
      <c r="BI194" s="699">
        <v>0</v>
      </c>
      <c r="BJ194" s="699">
        <v>5.5E-2</v>
      </c>
      <c r="BK194" s="699">
        <v>8.3000000000000004E-2</v>
      </c>
      <c r="BL194" s="701">
        <v>0.28000000000000003</v>
      </c>
      <c r="BM194" s="700">
        <v>0</v>
      </c>
      <c r="BN194" s="700">
        <v>3.3000000000000002E-2</v>
      </c>
      <c r="BO194" s="700">
        <v>0.05</v>
      </c>
    </row>
    <row r="195" spans="24:67">
      <c r="X195" s="701">
        <v>0.28999999999999998</v>
      </c>
      <c r="Y195" s="699">
        <v>8.3000000000000004E-2</v>
      </c>
      <c r="Z195" s="699">
        <v>0</v>
      </c>
      <c r="AA195" s="699">
        <v>6.2E-2</v>
      </c>
      <c r="AB195" s="701">
        <v>0.28999999999999998</v>
      </c>
      <c r="AC195" s="700">
        <v>3.3000000000000002E-2</v>
      </c>
      <c r="AD195" s="700">
        <v>0</v>
      </c>
      <c r="AE195" s="700">
        <v>2.5000000000000001E-2</v>
      </c>
      <c r="AF195" s="697"/>
      <c r="AG195" s="701">
        <v>0.28999999999999998</v>
      </c>
      <c r="AH195" s="699">
        <v>8.5000000000000006E-2</v>
      </c>
      <c r="AI195" s="699">
        <v>4.2000000000000003E-2</v>
      </c>
      <c r="AJ195" s="699">
        <v>6.4000000000000001E-2</v>
      </c>
      <c r="AK195" s="701">
        <v>0.28999999999999998</v>
      </c>
      <c r="AL195" s="700">
        <v>4.1000000000000002E-2</v>
      </c>
      <c r="AM195" s="700">
        <v>2.1000000000000001E-2</v>
      </c>
      <c r="AN195" s="700">
        <v>3.1E-2</v>
      </c>
      <c r="AO195" s="697"/>
      <c r="AP195" s="701">
        <v>0.28999999999999998</v>
      </c>
      <c r="AQ195" s="699">
        <v>0.09</v>
      </c>
      <c r="AR195" s="699">
        <v>4.4999999999999998E-2</v>
      </c>
      <c r="AS195" s="699">
        <v>6.8000000000000005E-2</v>
      </c>
      <c r="AT195" s="701">
        <v>0.28999999999999998</v>
      </c>
      <c r="AU195" s="700">
        <v>4.9000000000000002E-2</v>
      </c>
      <c r="AV195" s="700">
        <v>2.5000000000000001E-2</v>
      </c>
      <c r="AW195" s="700">
        <v>3.6999999999999998E-2</v>
      </c>
      <c r="AX195" s="697"/>
      <c r="AY195" s="701">
        <v>0.28999999999999998</v>
      </c>
      <c r="AZ195" s="699">
        <v>9.8000000000000004E-2</v>
      </c>
      <c r="BA195" s="699">
        <v>4.9000000000000002E-2</v>
      </c>
      <c r="BB195" s="699">
        <v>7.3999999999999996E-2</v>
      </c>
      <c r="BC195" s="701">
        <v>0.28999999999999998</v>
      </c>
      <c r="BD195" s="700">
        <v>5.8000000000000003E-2</v>
      </c>
      <c r="BE195" s="700">
        <v>2.9000000000000001E-2</v>
      </c>
      <c r="BF195" s="700">
        <v>4.3999999999999997E-2</v>
      </c>
      <c r="BG195" s="697"/>
      <c r="BH195" s="701">
        <v>0.28999999999999998</v>
      </c>
      <c r="BI195" s="699">
        <v>0</v>
      </c>
      <c r="BJ195" s="699">
        <v>5.5E-2</v>
      </c>
      <c r="BK195" s="699">
        <v>8.3000000000000004E-2</v>
      </c>
      <c r="BL195" s="701">
        <v>0.28999999999999998</v>
      </c>
      <c r="BM195" s="700">
        <v>0</v>
      </c>
      <c r="BN195" s="700">
        <v>3.3000000000000002E-2</v>
      </c>
      <c r="BO195" s="700">
        <v>0.05</v>
      </c>
    </row>
    <row r="196" spans="24:67">
      <c r="X196" s="701">
        <v>0.3</v>
      </c>
      <c r="Y196" s="699">
        <v>8.3000000000000004E-2</v>
      </c>
      <c r="Z196" s="699">
        <v>0</v>
      </c>
      <c r="AA196" s="699">
        <v>6.2E-2</v>
      </c>
      <c r="AB196" s="701">
        <v>0.3</v>
      </c>
      <c r="AC196" s="700">
        <v>3.3000000000000002E-2</v>
      </c>
      <c r="AD196" s="700">
        <v>0</v>
      </c>
      <c r="AE196" s="700">
        <v>2.5000000000000001E-2</v>
      </c>
      <c r="AF196" s="697"/>
      <c r="AG196" s="701">
        <v>0.3</v>
      </c>
      <c r="AH196" s="699">
        <v>8.5000000000000006E-2</v>
      </c>
      <c r="AI196" s="699">
        <v>4.2000000000000003E-2</v>
      </c>
      <c r="AJ196" s="699">
        <v>6.4000000000000001E-2</v>
      </c>
      <c r="AK196" s="701">
        <v>0.3</v>
      </c>
      <c r="AL196" s="700">
        <v>4.1000000000000002E-2</v>
      </c>
      <c r="AM196" s="700">
        <v>2.1000000000000001E-2</v>
      </c>
      <c r="AN196" s="700">
        <v>3.1E-2</v>
      </c>
      <c r="AO196" s="697"/>
      <c r="AP196" s="701">
        <v>0.3</v>
      </c>
      <c r="AQ196" s="699">
        <v>0.09</v>
      </c>
      <c r="AR196" s="699">
        <v>4.4999999999999998E-2</v>
      </c>
      <c r="AS196" s="699">
        <v>6.8000000000000005E-2</v>
      </c>
      <c r="AT196" s="701">
        <v>0.3</v>
      </c>
      <c r="AU196" s="700">
        <v>4.9000000000000002E-2</v>
      </c>
      <c r="AV196" s="700">
        <v>2.5000000000000001E-2</v>
      </c>
      <c r="AW196" s="700">
        <v>3.6999999999999998E-2</v>
      </c>
      <c r="AX196" s="697"/>
      <c r="AY196" s="701">
        <v>0.3</v>
      </c>
      <c r="AZ196" s="699">
        <v>9.8000000000000004E-2</v>
      </c>
      <c r="BA196" s="699">
        <v>4.9000000000000002E-2</v>
      </c>
      <c r="BB196" s="699">
        <v>7.3999999999999996E-2</v>
      </c>
      <c r="BC196" s="701">
        <v>0.3</v>
      </c>
      <c r="BD196" s="700">
        <v>5.8000000000000003E-2</v>
      </c>
      <c r="BE196" s="700">
        <v>2.9000000000000001E-2</v>
      </c>
      <c r="BF196" s="700">
        <v>4.3999999999999997E-2</v>
      </c>
      <c r="BG196" s="697"/>
      <c r="BH196" s="701">
        <v>0.3</v>
      </c>
      <c r="BI196" s="699">
        <v>0</v>
      </c>
      <c r="BJ196" s="699">
        <v>5.5E-2</v>
      </c>
      <c r="BK196" s="699">
        <v>8.3000000000000004E-2</v>
      </c>
      <c r="BL196" s="701">
        <v>0.3</v>
      </c>
      <c r="BM196" s="700">
        <v>0</v>
      </c>
      <c r="BN196" s="700">
        <v>3.3000000000000002E-2</v>
      </c>
      <c r="BO196" s="700">
        <v>0.05</v>
      </c>
    </row>
    <row r="197" spans="24:67">
      <c r="X197" s="701">
        <v>0.31</v>
      </c>
      <c r="Y197" s="699">
        <v>8.3000000000000004E-2</v>
      </c>
      <c r="Z197" s="699">
        <v>0</v>
      </c>
      <c r="AA197" s="699">
        <v>6.2E-2</v>
      </c>
      <c r="AB197" s="701">
        <v>0.31</v>
      </c>
      <c r="AC197" s="700">
        <v>3.3000000000000002E-2</v>
      </c>
      <c r="AD197" s="700">
        <v>0</v>
      </c>
      <c r="AE197" s="700">
        <v>2.5000000000000001E-2</v>
      </c>
      <c r="AF197" s="697"/>
      <c r="AG197" s="701">
        <v>0.31</v>
      </c>
      <c r="AH197" s="699">
        <v>8.5000000000000006E-2</v>
      </c>
      <c r="AI197" s="699">
        <v>4.2000000000000003E-2</v>
      </c>
      <c r="AJ197" s="699">
        <v>6.4000000000000001E-2</v>
      </c>
      <c r="AK197" s="701">
        <v>0.31</v>
      </c>
      <c r="AL197" s="700">
        <v>4.1000000000000002E-2</v>
      </c>
      <c r="AM197" s="700">
        <v>2.1000000000000001E-2</v>
      </c>
      <c r="AN197" s="700">
        <v>3.1E-2</v>
      </c>
      <c r="AO197" s="697"/>
      <c r="AP197" s="701">
        <v>0.31</v>
      </c>
      <c r="AQ197" s="699">
        <v>0.09</v>
      </c>
      <c r="AR197" s="699">
        <v>4.4999999999999998E-2</v>
      </c>
      <c r="AS197" s="699">
        <v>6.8000000000000005E-2</v>
      </c>
      <c r="AT197" s="701">
        <v>0.31</v>
      </c>
      <c r="AU197" s="700">
        <v>4.9000000000000002E-2</v>
      </c>
      <c r="AV197" s="700">
        <v>2.5000000000000001E-2</v>
      </c>
      <c r="AW197" s="700">
        <v>3.6999999999999998E-2</v>
      </c>
      <c r="AX197" s="697"/>
      <c r="AY197" s="701">
        <v>0.31</v>
      </c>
      <c r="AZ197" s="699">
        <v>9.8000000000000004E-2</v>
      </c>
      <c r="BA197" s="699">
        <v>4.9000000000000002E-2</v>
      </c>
      <c r="BB197" s="699">
        <v>7.3999999999999996E-2</v>
      </c>
      <c r="BC197" s="701">
        <v>0.31</v>
      </c>
      <c r="BD197" s="700">
        <v>5.8000000000000003E-2</v>
      </c>
      <c r="BE197" s="700">
        <v>2.9000000000000001E-2</v>
      </c>
      <c r="BF197" s="700">
        <v>4.3999999999999997E-2</v>
      </c>
      <c r="BG197" s="697"/>
      <c r="BH197" s="701">
        <v>0.31</v>
      </c>
      <c r="BI197" s="699">
        <v>0</v>
      </c>
      <c r="BJ197" s="699">
        <v>5.5E-2</v>
      </c>
      <c r="BK197" s="699">
        <v>8.3000000000000004E-2</v>
      </c>
      <c r="BL197" s="701">
        <v>0.31</v>
      </c>
      <c r="BM197" s="700">
        <v>0</v>
      </c>
      <c r="BN197" s="700">
        <v>3.3000000000000002E-2</v>
      </c>
      <c r="BO197" s="700">
        <v>0.05</v>
      </c>
    </row>
    <row r="198" spans="24:67">
      <c r="X198" s="701">
        <v>0.32</v>
      </c>
      <c r="Y198" s="699">
        <v>8.3000000000000004E-2</v>
      </c>
      <c r="Z198" s="699">
        <v>0</v>
      </c>
      <c r="AA198" s="699">
        <v>6.2E-2</v>
      </c>
      <c r="AB198" s="701">
        <v>0.32</v>
      </c>
      <c r="AC198" s="700">
        <v>3.3000000000000002E-2</v>
      </c>
      <c r="AD198" s="700">
        <v>0</v>
      </c>
      <c r="AE198" s="700">
        <v>2.5000000000000001E-2</v>
      </c>
      <c r="AF198" s="697"/>
      <c r="AG198" s="701">
        <v>0.32</v>
      </c>
      <c r="AH198" s="699">
        <v>8.5000000000000006E-2</v>
      </c>
      <c r="AI198" s="699">
        <v>4.2000000000000003E-2</v>
      </c>
      <c r="AJ198" s="699">
        <v>6.4000000000000001E-2</v>
      </c>
      <c r="AK198" s="701">
        <v>0.32</v>
      </c>
      <c r="AL198" s="700">
        <v>4.1000000000000002E-2</v>
      </c>
      <c r="AM198" s="700">
        <v>2.1000000000000001E-2</v>
      </c>
      <c r="AN198" s="700">
        <v>3.1E-2</v>
      </c>
      <c r="AO198" s="697"/>
      <c r="AP198" s="701">
        <v>0.32</v>
      </c>
      <c r="AQ198" s="699">
        <v>0.09</v>
      </c>
      <c r="AR198" s="699">
        <v>4.4999999999999998E-2</v>
      </c>
      <c r="AS198" s="699">
        <v>6.8000000000000005E-2</v>
      </c>
      <c r="AT198" s="701">
        <v>0.32</v>
      </c>
      <c r="AU198" s="700">
        <v>4.9000000000000002E-2</v>
      </c>
      <c r="AV198" s="700">
        <v>2.5000000000000001E-2</v>
      </c>
      <c r="AW198" s="700">
        <v>3.6999999999999998E-2</v>
      </c>
      <c r="AX198" s="697"/>
      <c r="AY198" s="701">
        <v>0.32</v>
      </c>
      <c r="AZ198" s="699">
        <v>9.8000000000000004E-2</v>
      </c>
      <c r="BA198" s="699">
        <v>4.9000000000000002E-2</v>
      </c>
      <c r="BB198" s="699">
        <v>7.3999999999999996E-2</v>
      </c>
      <c r="BC198" s="701">
        <v>0.32</v>
      </c>
      <c r="BD198" s="700">
        <v>5.8000000000000003E-2</v>
      </c>
      <c r="BE198" s="700">
        <v>2.9000000000000001E-2</v>
      </c>
      <c r="BF198" s="700">
        <v>4.3999999999999997E-2</v>
      </c>
      <c r="BG198" s="697"/>
      <c r="BH198" s="701">
        <v>0.32</v>
      </c>
      <c r="BI198" s="699">
        <v>0</v>
      </c>
      <c r="BJ198" s="699">
        <v>5.5E-2</v>
      </c>
      <c r="BK198" s="699">
        <v>8.3000000000000004E-2</v>
      </c>
      <c r="BL198" s="701">
        <v>0.32</v>
      </c>
      <c r="BM198" s="700">
        <v>0</v>
      </c>
      <c r="BN198" s="700">
        <v>3.3000000000000002E-2</v>
      </c>
      <c r="BO198" s="700">
        <v>0.05</v>
      </c>
    </row>
    <row r="199" spans="24:67">
      <c r="X199" s="701">
        <v>0.33</v>
      </c>
      <c r="Y199" s="699">
        <v>8.3000000000000004E-2</v>
      </c>
      <c r="Z199" s="699">
        <v>0</v>
      </c>
      <c r="AA199" s="699">
        <v>6.2E-2</v>
      </c>
      <c r="AB199" s="701">
        <v>0.33</v>
      </c>
      <c r="AC199" s="700">
        <v>3.3000000000000002E-2</v>
      </c>
      <c r="AD199" s="700">
        <v>0</v>
      </c>
      <c r="AE199" s="700">
        <v>2.5000000000000001E-2</v>
      </c>
      <c r="AF199" s="697"/>
      <c r="AG199" s="701">
        <v>0.33</v>
      </c>
      <c r="AH199" s="699">
        <v>8.5000000000000006E-2</v>
      </c>
      <c r="AI199" s="699">
        <v>4.2000000000000003E-2</v>
      </c>
      <c r="AJ199" s="699">
        <v>6.4000000000000001E-2</v>
      </c>
      <c r="AK199" s="701">
        <v>0.33</v>
      </c>
      <c r="AL199" s="700">
        <v>4.1000000000000002E-2</v>
      </c>
      <c r="AM199" s="700">
        <v>2.1000000000000001E-2</v>
      </c>
      <c r="AN199" s="700">
        <v>3.1E-2</v>
      </c>
      <c r="AO199" s="697"/>
      <c r="AP199" s="701">
        <v>0.33</v>
      </c>
      <c r="AQ199" s="699">
        <v>0.09</v>
      </c>
      <c r="AR199" s="699">
        <v>4.4999999999999998E-2</v>
      </c>
      <c r="AS199" s="699">
        <v>6.8000000000000005E-2</v>
      </c>
      <c r="AT199" s="701">
        <v>0.33</v>
      </c>
      <c r="AU199" s="700">
        <v>4.9000000000000002E-2</v>
      </c>
      <c r="AV199" s="700">
        <v>2.5000000000000001E-2</v>
      </c>
      <c r="AW199" s="700">
        <v>3.6999999999999998E-2</v>
      </c>
      <c r="AX199" s="697"/>
      <c r="AY199" s="701">
        <v>0.33</v>
      </c>
      <c r="AZ199" s="699">
        <v>9.8000000000000004E-2</v>
      </c>
      <c r="BA199" s="699">
        <v>4.9000000000000002E-2</v>
      </c>
      <c r="BB199" s="699">
        <v>7.3999999999999996E-2</v>
      </c>
      <c r="BC199" s="701">
        <v>0.33</v>
      </c>
      <c r="BD199" s="700">
        <v>5.8000000000000003E-2</v>
      </c>
      <c r="BE199" s="700">
        <v>2.9000000000000001E-2</v>
      </c>
      <c r="BF199" s="700">
        <v>4.3999999999999997E-2</v>
      </c>
      <c r="BG199" s="697"/>
      <c r="BH199" s="701">
        <v>0.33</v>
      </c>
      <c r="BI199" s="699">
        <v>0</v>
      </c>
      <c r="BJ199" s="699">
        <v>5.5E-2</v>
      </c>
      <c r="BK199" s="699">
        <v>8.3000000000000004E-2</v>
      </c>
      <c r="BL199" s="701">
        <v>0.33</v>
      </c>
      <c r="BM199" s="700">
        <v>0</v>
      </c>
      <c r="BN199" s="700">
        <v>3.3000000000000002E-2</v>
      </c>
      <c r="BO199" s="700">
        <v>0.05</v>
      </c>
    </row>
    <row r="200" spans="24:67">
      <c r="X200" s="701">
        <v>0.34</v>
      </c>
      <c r="Y200" s="699">
        <v>8.3000000000000004E-2</v>
      </c>
      <c r="Z200" s="699">
        <v>0</v>
      </c>
      <c r="AA200" s="699">
        <v>6.2E-2</v>
      </c>
      <c r="AB200" s="701">
        <v>0.34</v>
      </c>
      <c r="AC200" s="700">
        <v>3.3000000000000002E-2</v>
      </c>
      <c r="AD200" s="700">
        <v>0</v>
      </c>
      <c r="AE200" s="700">
        <v>2.5000000000000001E-2</v>
      </c>
      <c r="AF200" s="697"/>
      <c r="AG200" s="701">
        <v>0.34</v>
      </c>
      <c r="AH200" s="699">
        <v>8.5000000000000006E-2</v>
      </c>
      <c r="AI200" s="699">
        <v>4.2000000000000003E-2</v>
      </c>
      <c r="AJ200" s="699">
        <v>6.4000000000000001E-2</v>
      </c>
      <c r="AK200" s="701">
        <v>0.34</v>
      </c>
      <c r="AL200" s="700">
        <v>4.1000000000000002E-2</v>
      </c>
      <c r="AM200" s="700">
        <v>2.1000000000000001E-2</v>
      </c>
      <c r="AN200" s="700">
        <v>3.1E-2</v>
      </c>
      <c r="AO200" s="697"/>
      <c r="AP200" s="701">
        <v>0.34</v>
      </c>
      <c r="AQ200" s="699">
        <v>0.09</v>
      </c>
      <c r="AR200" s="699">
        <v>4.4999999999999998E-2</v>
      </c>
      <c r="AS200" s="699">
        <v>6.8000000000000005E-2</v>
      </c>
      <c r="AT200" s="701">
        <v>0.34</v>
      </c>
      <c r="AU200" s="700">
        <v>4.9000000000000002E-2</v>
      </c>
      <c r="AV200" s="700">
        <v>2.5000000000000001E-2</v>
      </c>
      <c r="AW200" s="700">
        <v>3.6999999999999998E-2</v>
      </c>
      <c r="AX200" s="697"/>
      <c r="AY200" s="701">
        <v>0.34</v>
      </c>
      <c r="AZ200" s="699">
        <v>9.8000000000000004E-2</v>
      </c>
      <c r="BA200" s="699">
        <v>4.9000000000000002E-2</v>
      </c>
      <c r="BB200" s="699">
        <v>7.3999999999999996E-2</v>
      </c>
      <c r="BC200" s="701">
        <v>0.34</v>
      </c>
      <c r="BD200" s="700">
        <v>5.8000000000000003E-2</v>
      </c>
      <c r="BE200" s="700">
        <v>2.9000000000000001E-2</v>
      </c>
      <c r="BF200" s="700">
        <v>4.3999999999999997E-2</v>
      </c>
      <c r="BG200" s="697"/>
      <c r="BH200" s="701">
        <v>0.34</v>
      </c>
      <c r="BI200" s="699">
        <v>0</v>
      </c>
      <c r="BJ200" s="699">
        <v>5.5E-2</v>
      </c>
      <c r="BK200" s="699">
        <v>8.3000000000000004E-2</v>
      </c>
      <c r="BL200" s="701">
        <v>0.34</v>
      </c>
      <c r="BM200" s="700">
        <v>0</v>
      </c>
      <c r="BN200" s="700">
        <v>3.3000000000000002E-2</v>
      </c>
      <c r="BO200" s="700">
        <v>0.05</v>
      </c>
    </row>
    <row r="201" spans="24:67">
      <c r="X201" s="701">
        <v>0.35</v>
      </c>
      <c r="Y201" s="699">
        <v>8.3000000000000004E-2</v>
      </c>
      <c r="Z201" s="699">
        <v>0</v>
      </c>
      <c r="AA201" s="699">
        <v>6.2E-2</v>
      </c>
      <c r="AB201" s="701">
        <v>0.35</v>
      </c>
      <c r="AC201" s="700">
        <v>3.3000000000000002E-2</v>
      </c>
      <c r="AD201" s="700">
        <v>0</v>
      </c>
      <c r="AE201" s="700">
        <v>2.5000000000000001E-2</v>
      </c>
      <c r="AF201" s="697"/>
      <c r="AG201" s="701">
        <v>0.35</v>
      </c>
      <c r="AH201" s="699">
        <v>8.5000000000000006E-2</v>
      </c>
      <c r="AI201" s="699">
        <v>4.2000000000000003E-2</v>
      </c>
      <c r="AJ201" s="699">
        <v>6.4000000000000001E-2</v>
      </c>
      <c r="AK201" s="701">
        <v>0.35</v>
      </c>
      <c r="AL201" s="700">
        <v>4.1000000000000002E-2</v>
      </c>
      <c r="AM201" s="700">
        <v>2.1000000000000001E-2</v>
      </c>
      <c r="AN201" s="700">
        <v>3.1E-2</v>
      </c>
      <c r="AO201" s="697"/>
      <c r="AP201" s="701">
        <v>0.35</v>
      </c>
      <c r="AQ201" s="699">
        <v>0.09</v>
      </c>
      <c r="AR201" s="699">
        <v>4.4999999999999998E-2</v>
      </c>
      <c r="AS201" s="699">
        <v>6.8000000000000005E-2</v>
      </c>
      <c r="AT201" s="701">
        <v>0.35</v>
      </c>
      <c r="AU201" s="700">
        <v>4.9000000000000002E-2</v>
      </c>
      <c r="AV201" s="700">
        <v>2.5000000000000001E-2</v>
      </c>
      <c r="AW201" s="700">
        <v>3.6999999999999998E-2</v>
      </c>
      <c r="AX201" s="697"/>
      <c r="AY201" s="701">
        <v>0.35</v>
      </c>
      <c r="AZ201" s="699">
        <v>9.8000000000000004E-2</v>
      </c>
      <c r="BA201" s="699">
        <v>4.9000000000000002E-2</v>
      </c>
      <c r="BB201" s="699">
        <v>7.3999999999999996E-2</v>
      </c>
      <c r="BC201" s="701">
        <v>0.35</v>
      </c>
      <c r="BD201" s="700">
        <v>5.8000000000000003E-2</v>
      </c>
      <c r="BE201" s="700">
        <v>2.9000000000000001E-2</v>
      </c>
      <c r="BF201" s="700">
        <v>4.3999999999999997E-2</v>
      </c>
      <c r="BG201" s="697"/>
      <c r="BH201" s="701">
        <v>0.35</v>
      </c>
      <c r="BI201" s="699">
        <v>0</v>
      </c>
      <c r="BJ201" s="699">
        <v>5.5E-2</v>
      </c>
      <c r="BK201" s="699">
        <v>8.3000000000000004E-2</v>
      </c>
      <c r="BL201" s="701">
        <v>0.35</v>
      </c>
      <c r="BM201" s="700">
        <v>0</v>
      </c>
      <c r="BN201" s="700">
        <v>3.3000000000000002E-2</v>
      </c>
      <c r="BO201" s="700">
        <v>0.05</v>
      </c>
    </row>
    <row r="202" spans="24:67">
      <c r="X202" s="701">
        <v>0.36</v>
      </c>
      <c r="Y202" s="699">
        <v>8.3000000000000004E-2</v>
      </c>
      <c r="Z202" s="699">
        <v>0</v>
      </c>
      <c r="AA202" s="699">
        <v>6.2E-2</v>
      </c>
      <c r="AB202" s="701">
        <v>0.36</v>
      </c>
      <c r="AC202" s="700">
        <v>3.3000000000000002E-2</v>
      </c>
      <c r="AD202" s="700">
        <v>0</v>
      </c>
      <c r="AE202" s="700">
        <v>2.5000000000000001E-2</v>
      </c>
      <c r="AF202" s="697"/>
      <c r="AG202" s="701">
        <v>0.36</v>
      </c>
      <c r="AH202" s="699">
        <v>8.5000000000000006E-2</v>
      </c>
      <c r="AI202" s="699">
        <v>4.2000000000000003E-2</v>
      </c>
      <c r="AJ202" s="699">
        <v>6.4000000000000001E-2</v>
      </c>
      <c r="AK202" s="701">
        <v>0.36</v>
      </c>
      <c r="AL202" s="700">
        <v>4.1000000000000002E-2</v>
      </c>
      <c r="AM202" s="700">
        <v>2.1000000000000001E-2</v>
      </c>
      <c r="AN202" s="700">
        <v>3.1E-2</v>
      </c>
      <c r="AO202" s="697"/>
      <c r="AP202" s="701">
        <v>0.36</v>
      </c>
      <c r="AQ202" s="699">
        <v>0.09</v>
      </c>
      <c r="AR202" s="699">
        <v>4.4999999999999998E-2</v>
      </c>
      <c r="AS202" s="699">
        <v>6.8000000000000005E-2</v>
      </c>
      <c r="AT202" s="701">
        <v>0.36</v>
      </c>
      <c r="AU202" s="700">
        <v>4.9000000000000002E-2</v>
      </c>
      <c r="AV202" s="700">
        <v>2.5000000000000001E-2</v>
      </c>
      <c r="AW202" s="700">
        <v>3.6999999999999998E-2</v>
      </c>
      <c r="AX202" s="697"/>
      <c r="AY202" s="701">
        <v>0.36</v>
      </c>
      <c r="AZ202" s="699">
        <v>9.8000000000000004E-2</v>
      </c>
      <c r="BA202" s="699">
        <v>4.9000000000000002E-2</v>
      </c>
      <c r="BB202" s="699">
        <v>7.3999999999999996E-2</v>
      </c>
      <c r="BC202" s="701">
        <v>0.36</v>
      </c>
      <c r="BD202" s="700">
        <v>5.8000000000000003E-2</v>
      </c>
      <c r="BE202" s="700">
        <v>2.9000000000000001E-2</v>
      </c>
      <c r="BF202" s="700">
        <v>4.3999999999999997E-2</v>
      </c>
      <c r="BG202" s="697"/>
      <c r="BH202" s="701">
        <v>0.36</v>
      </c>
      <c r="BI202" s="699">
        <v>0</v>
      </c>
      <c r="BJ202" s="699">
        <v>5.5E-2</v>
      </c>
      <c r="BK202" s="699">
        <v>8.3000000000000004E-2</v>
      </c>
      <c r="BL202" s="701">
        <v>0.36</v>
      </c>
      <c r="BM202" s="700">
        <v>0</v>
      </c>
      <c r="BN202" s="700">
        <v>3.3000000000000002E-2</v>
      </c>
      <c r="BO202" s="700">
        <v>0.05</v>
      </c>
    </row>
    <row r="203" spans="24:67">
      <c r="X203" s="701">
        <v>0.37</v>
      </c>
      <c r="Y203" s="699">
        <v>8.3000000000000004E-2</v>
      </c>
      <c r="Z203" s="699">
        <v>0</v>
      </c>
      <c r="AA203" s="699">
        <v>6.2E-2</v>
      </c>
      <c r="AB203" s="701">
        <v>0.37</v>
      </c>
      <c r="AC203" s="700">
        <v>3.3000000000000002E-2</v>
      </c>
      <c r="AD203" s="700">
        <v>0</v>
      </c>
      <c r="AE203" s="700">
        <v>2.5000000000000001E-2</v>
      </c>
      <c r="AF203" s="697"/>
      <c r="AG203" s="701">
        <v>0.37</v>
      </c>
      <c r="AH203" s="699">
        <v>8.5000000000000006E-2</v>
      </c>
      <c r="AI203" s="699">
        <v>4.2000000000000003E-2</v>
      </c>
      <c r="AJ203" s="699">
        <v>6.4000000000000001E-2</v>
      </c>
      <c r="AK203" s="701">
        <v>0.37</v>
      </c>
      <c r="AL203" s="700">
        <v>4.1000000000000002E-2</v>
      </c>
      <c r="AM203" s="700">
        <v>2.1000000000000001E-2</v>
      </c>
      <c r="AN203" s="700">
        <v>3.1E-2</v>
      </c>
      <c r="AO203" s="697"/>
      <c r="AP203" s="701">
        <v>0.37</v>
      </c>
      <c r="AQ203" s="699">
        <v>0.09</v>
      </c>
      <c r="AR203" s="699">
        <v>4.4999999999999998E-2</v>
      </c>
      <c r="AS203" s="699">
        <v>6.8000000000000005E-2</v>
      </c>
      <c r="AT203" s="701">
        <v>0.37</v>
      </c>
      <c r="AU203" s="700">
        <v>4.9000000000000002E-2</v>
      </c>
      <c r="AV203" s="700">
        <v>2.5000000000000001E-2</v>
      </c>
      <c r="AW203" s="700">
        <v>3.6999999999999998E-2</v>
      </c>
      <c r="AX203" s="697"/>
      <c r="AY203" s="701">
        <v>0.37</v>
      </c>
      <c r="AZ203" s="699">
        <v>9.8000000000000004E-2</v>
      </c>
      <c r="BA203" s="699">
        <v>4.9000000000000002E-2</v>
      </c>
      <c r="BB203" s="699">
        <v>7.3999999999999996E-2</v>
      </c>
      <c r="BC203" s="701">
        <v>0.37</v>
      </c>
      <c r="BD203" s="700">
        <v>5.8000000000000003E-2</v>
      </c>
      <c r="BE203" s="700">
        <v>2.9000000000000001E-2</v>
      </c>
      <c r="BF203" s="700">
        <v>4.3999999999999997E-2</v>
      </c>
      <c r="BG203" s="697"/>
      <c r="BH203" s="701">
        <v>0.37</v>
      </c>
      <c r="BI203" s="699">
        <v>0</v>
      </c>
      <c r="BJ203" s="699">
        <v>5.5E-2</v>
      </c>
      <c r="BK203" s="699">
        <v>8.3000000000000004E-2</v>
      </c>
      <c r="BL203" s="701">
        <v>0.37</v>
      </c>
      <c r="BM203" s="700">
        <v>0</v>
      </c>
      <c r="BN203" s="700">
        <v>3.3000000000000002E-2</v>
      </c>
      <c r="BO203" s="700">
        <v>0.05</v>
      </c>
    </row>
    <row r="204" spans="24:67">
      <c r="X204" s="701">
        <v>0.38</v>
      </c>
      <c r="Y204" s="699">
        <v>8.3000000000000004E-2</v>
      </c>
      <c r="Z204" s="699">
        <v>0</v>
      </c>
      <c r="AA204" s="699">
        <v>6.2E-2</v>
      </c>
      <c r="AB204" s="701">
        <v>0.38</v>
      </c>
      <c r="AC204" s="700">
        <v>3.3000000000000002E-2</v>
      </c>
      <c r="AD204" s="700">
        <v>0</v>
      </c>
      <c r="AE204" s="700">
        <v>2.5000000000000001E-2</v>
      </c>
      <c r="AF204" s="697"/>
      <c r="AG204" s="701">
        <v>0.38</v>
      </c>
      <c r="AH204" s="699">
        <v>8.5000000000000006E-2</v>
      </c>
      <c r="AI204" s="699">
        <v>4.2000000000000003E-2</v>
      </c>
      <c r="AJ204" s="699">
        <v>6.4000000000000001E-2</v>
      </c>
      <c r="AK204" s="701">
        <v>0.38</v>
      </c>
      <c r="AL204" s="700">
        <v>4.1000000000000002E-2</v>
      </c>
      <c r="AM204" s="700">
        <v>2.1000000000000001E-2</v>
      </c>
      <c r="AN204" s="700">
        <v>3.1E-2</v>
      </c>
      <c r="AO204" s="697"/>
      <c r="AP204" s="701">
        <v>0.38</v>
      </c>
      <c r="AQ204" s="699">
        <v>0.09</v>
      </c>
      <c r="AR204" s="699">
        <v>4.4999999999999998E-2</v>
      </c>
      <c r="AS204" s="699">
        <v>6.8000000000000005E-2</v>
      </c>
      <c r="AT204" s="701">
        <v>0.38</v>
      </c>
      <c r="AU204" s="700">
        <v>4.9000000000000002E-2</v>
      </c>
      <c r="AV204" s="700">
        <v>2.5000000000000001E-2</v>
      </c>
      <c r="AW204" s="700">
        <v>3.6999999999999998E-2</v>
      </c>
      <c r="AX204" s="697"/>
      <c r="AY204" s="701">
        <v>0.38</v>
      </c>
      <c r="AZ204" s="699">
        <v>9.8000000000000004E-2</v>
      </c>
      <c r="BA204" s="699">
        <v>4.9000000000000002E-2</v>
      </c>
      <c r="BB204" s="699">
        <v>7.3999999999999996E-2</v>
      </c>
      <c r="BC204" s="701">
        <v>0.38</v>
      </c>
      <c r="BD204" s="700">
        <v>5.8000000000000003E-2</v>
      </c>
      <c r="BE204" s="700">
        <v>2.9000000000000001E-2</v>
      </c>
      <c r="BF204" s="700">
        <v>4.3999999999999997E-2</v>
      </c>
      <c r="BG204" s="697"/>
      <c r="BH204" s="701">
        <v>0.38</v>
      </c>
      <c r="BI204" s="699">
        <v>0</v>
      </c>
      <c r="BJ204" s="699">
        <v>5.5E-2</v>
      </c>
      <c r="BK204" s="699">
        <v>8.3000000000000004E-2</v>
      </c>
      <c r="BL204" s="701">
        <v>0.38</v>
      </c>
      <c r="BM204" s="700">
        <v>0</v>
      </c>
      <c r="BN204" s="700">
        <v>3.3000000000000002E-2</v>
      </c>
      <c r="BO204" s="700">
        <v>0.05</v>
      </c>
    </row>
    <row r="205" spans="24:67">
      <c r="X205" s="701">
        <v>0.39</v>
      </c>
      <c r="Y205" s="699">
        <v>8.3000000000000004E-2</v>
      </c>
      <c r="Z205" s="699">
        <v>0</v>
      </c>
      <c r="AA205" s="699">
        <v>6.2E-2</v>
      </c>
      <c r="AB205" s="701">
        <v>0.39</v>
      </c>
      <c r="AC205" s="700">
        <v>3.3000000000000002E-2</v>
      </c>
      <c r="AD205" s="700">
        <v>0</v>
      </c>
      <c r="AE205" s="700">
        <v>2.5000000000000001E-2</v>
      </c>
      <c r="AF205" s="697"/>
      <c r="AG205" s="701">
        <v>0.39</v>
      </c>
      <c r="AH205" s="699">
        <v>8.5000000000000006E-2</v>
      </c>
      <c r="AI205" s="699">
        <v>4.2000000000000003E-2</v>
      </c>
      <c r="AJ205" s="699">
        <v>6.4000000000000001E-2</v>
      </c>
      <c r="AK205" s="701">
        <v>0.39</v>
      </c>
      <c r="AL205" s="700">
        <v>4.1000000000000002E-2</v>
      </c>
      <c r="AM205" s="700">
        <v>2.1000000000000001E-2</v>
      </c>
      <c r="AN205" s="700">
        <v>3.1E-2</v>
      </c>
      <c r="AO205" s="697"/>
      <c r="AP205" s="701">
        <v>0.39</v>
      </c>
      <c r="AQ205" s="699">
        <v>0.09</v>
      </c>
      <c r="AR205" s="699">
        <v>4.4999999999999998E-2</v>
      </c>
      <c r="AS205" s="699">
        <v>6.8000000000000005E-2</v>
      </c>
      <c r="AT205" s="701">
        <v>0.39</v>
      </c>
      <c r="AU205" s="700">
        <v>4.9000000000000002E-2</v>
      </c>
      <c r="AV205" s="700">
        <v>2.5000000000000001E-2</v>
      </c>
      <c r="AW205" s="700">
        <v>3.6999999999999998E-2</v>
      </c>
      <c r="AX205" s="697"/>
      <c r="AY205" s="701">
        <v>0.39</v>
      </c>
      <c r="AZ205" s="699">
        <v>9.8000000000000004E-2</v>
      </c>
      <c r="BA205" s="699">
        <v>4.9000000000000002E-2</v>
      </c>
      <c r="BB205" s="699">
        <v>7.3999999999999996E-2</v>
      </c>
      <c r="BC205" s="701">
        <v>0.39</v>
      </c>
      <c r="BD205" s="700">
        <v>5.8000000000000003E-2</v>
      </c>
      <c r="BE205" s="700">
        <v>2.9000000000000001E-2</v>
      </c>
      <c r="BF205" s="700">
        <v>4.3999999999999997E-2</v>
      </c>
      <c r="BG205" s="697"/>
      <c r="BH205" s="701">
        <v>0.39</v>
      </c>
      <c r="BI205" s="699">
        <v>0</v>
      </c>
      <c r="BJ205" s="699">
        <v>5.5E-2</v>
      </c>
      <c r="BK205" s="699">
        <v>8.3000000000000004E-2</v>
      </c>
      <c r="BL205" s="701">
        <v>0.39</v>
      </c>
      <c r="BM205" s="700">
        <v>0</v>
      </c>
      <c r="BN205" s="700">
        <v>3.3000000000000002E-2</v>
      </c>
      <c r="BO205" s="700">
        <v>0.05</v>
      </c>
    </row>
    <row r="206" spans="24:67">
      <c r="X206" s="701">
        <v>0.4</v>
      </c>
      <c r="Y206" s="699">
        <v>8.3000000000000004E-2</v>
      </c>
      <c r="Z206" s="699">
        <v>0</v>
      </c>
      <c r="AA206" s="699">
        <v>6.2E-2</v>
      </c>
      <c r="AB206" s="701">
        <v>0.4</v>
      </c>
      <c r="AC206" s="700">
        <v>3.3000000000000002E-2</v>
      </c>
      <c r="AD206" s="700">
        <v>0</v>
      </c>
      <c r="AE206" s="700">
        <v>2.5000000000000001E-2</v>
      </c>
      <c r="AF206" s="697"/>
      <c r="AG206" s="701">
        <v>0.4</v>
      </c>
      <c r="AH206" s="699">
        <v>8.5000000000000006E-2</v>
      </c>
      <c r="AI206" s="699">
        <v>4.2000000000000003E-2</v>
      </c>
      <c r="AJ206" s="699">
        <v>6.4000000000000001E-2</v>
      </c>
      <c r="AK206" s="701">
        <v>0.4</v>
      </c>
      <c r="AL206" s="700">
        <v>4.1000000000000002E-2</v>
      </c>
      <c r="AM206" s="700">
        <v>2.1000000000000001E-2</v>
      </c>
      <c r="AN206" s="700">
        <v>3.1E-2</v>
      </c>
      <c r="AO206" s="697"/>
      <c r="AP206" s="701">
        <v>0.4</v>
      </c>
      <c r="AQ206" s="699">
        <v>0.09</v>
      </c>
      <c r="AR206" s="699">
        <v>4.4999999999999998E-2</v>
      </c>
      <c r="AS206" s="699">
        <v>6.8000000000000005E-2</v>
      </c>
      <c r="AT206" s="701">
        <v>0.4</v>
      </c>
      <c r="AU206" s="700">
        <v>4.9000000000000002E-2</v>
      </c>
      <c r="AV206" s="700">
        <v>2.5000000000000001E-2</v>
      </c>
      <c r="AW206" s="700">
        <v>3.6999999999999998E-2</v>
      </c>
      <c r="AX206" s="697"/>
      <c r="AY206" s="701">
        <v>0.4</v>
      </c>
      <c r="AZ206" s="699">
        <v>9.8000000000000004E-2</v>
      </c>
      <c r="BA206" s="699">
        <v>4.9000000000000002E-2</v>
      </c>
      <c r="BB206" s="699">
        <v>7.3999999999999996E-2</v>
      </c>
      <c r="BC206" s="701">
        <v>0.4</v>
      </c>
      <c r="BD206" s="700">
        <v>5.8000000000000003E-2</v>
      </c>
      <c r="BE206" s="700">
        <v>2.9000000000000001E-2</v>
      </c>
      <c r="BF206" s="700">
        <v>4.3999999999999997E-2</v>
      </c>
      <c r="BG206" s="697"/>
      <c r="BH206" s="701">
        <v>0.4</v>
      </c>
      <c r="BI206" s="699">
        <v>0</v>
      </c>
      <c r="BJ206" s="699">
        <v>5.5E-2</v>
      </c>
      <c r="BK206" s="699">
        <v>8.3000000000000004E-2</v>
      </c>
      <c r="BL206" s="701">
        <v>0.4</v>
      </c>
      <c r="BM206" s="700">
        <v>0</v>
      </c>
      <c r="BN206" s="700">
        <v>3.3000000000000002E-2</v>
      </c>
      <c r="BO206" s="700">
        <v>0.05</v>
      </c>
    </row>
    <row r="207" spans="24:67">
      <c r="X207" s="701">
        <v>0.41</v>
      </c>
      <c r="Y207" s="699">
        <v>8.3000000000000004E-2</v>
      </c>
      <c r="Z207" s="699">
        <v>0</v>
      </c>
      <c r="AA207" s="699">
        <v>6.2E-2</v>
      </c>
      <c r="AB207" s="701">
        <v>0.41</v>
      </c>
      <c r="AC207" s="700">
        <v>3.3000000000000002E-2</v>
      </c>
      <c r="AD207" s="700">
        <v>0</v>
      </c>
      <c r="AE207" s="700">
        <v>2.5000000000000001E-2</v>
      </c>
      <c r="AF207" s="697"/>
      <c r="AG207" s="701">
        <v>0.41</v>
      </c>
      <c r="AH207" s="699">
        <v>8.5000000000000006E-2</v>
      </c>
      <c r="AI207" s="699">
        <v>4.2000000000000003E-2</v>
      </c>
      <c r="AJ207" s="699">
        <v>6.4000000000000001E-2</v>
      </c>
      <c r="AK207" s="701">
        <v>0.41</v>
      </c>
      <c r="AL207" s="700">
        <v>4.1000000000000002E-2</v>
      </c>
      <c r="AM207" s="700">
        <v>2.1000000000000001E-2</v>
      </c>
      <c r="AN207" s="700">
        <v>3.1E-2</v>
      </c>
      <c r="AO207" s="697"/>
      <c r="AP207" s="701">
        <v>0.41</v>
      </c>
      <c r="AQ207" s="699">
        <v>0.09</v>
      </c>
      <c r="AR207" s="699">
        <v>4.4999999999999998E-2</v>
      </c>
      <c r="AS207" s="699">
        <v>6.8000000000000005E-2</v>
      </c>
      <c r="AT207" s="701">
        <v>0.41</v>
      </c>
      <c r="AU207" s="700">
        <v>4.9000000000000002E-2</v>
      </c>
      <c r="AV207" s="700">
        <v>2.5000000000000001E-2</v>
      </c>
      <c r="AW207" s="700">
        <v>3.6999999999999998E-2</v>
      </c>
      <c r="AX207" s="697"/>
      <c r="AY207" s="701">
        <v>0.41</v>
      </c>
      <c r="AZ207" s="699">
        <v>9.8000000000000004E-2</v>
      </c>
      <c r="BA207" s="699">
        <v>4.9000000000000002E-2</v>
      </c>
      <c r="BB207" s="699">
        <v>7.3999999999999996E-2</v>
      </c>
      <c r="BC207" s="701">
        <v>0.41</v>
      </c>
      <c r="BD207" s="700">
        <v>5.8000000000000003E-2</v>
      </c>
      <c r="BE207" s="700">
        <v>2.9000000000000001E-2</v>
      </c>
      <c r="BF207" s="700">
        <v>4.3999999999999997E-2</v>
      </c>
      <c r="BG207" s="697"/>
      <c r="BH207" s="701">
        <v>0.41</v>
      </c>
      <c r="BI207" s="699">
        <v>0</v>
      </c>
      <c r="BJ207" s="699">
        <v>5.5E-2</v>
      </c>
      <c r="BK207" s="699">
        <v>8.3000000000000004E-2</v>
      </c>
      <c r="BL207" s="701">
        <v>0.41</v>
      </c>
      <c r="BM207" s="700">
        <v>0</v>
      </c>
      <c r="BN207" s="700">
        <v>3.3000000000000002E-2</v>
      </c>
      <c r="BO207" s="700">
        <v>0.05</v>
      </c>
    </row>
    <row r="208" spans="24:67">
      <c r="X208" s="701">
        <v>0.42</v>
      </c>
      <c r="Y208" s="699">
        <v>8.3000000000000004E-2</v>
      </c>
      <c r="Z208" s="699">
        <v>0</v>
      </c>
      <c r="AA208" s="699">
        <v>6.2E-2</v>
      </c>
      <c r="AB208" s="701">
        <v>0.42</v>
      </c>
      <c r="AC208" s="700">
        <v>3.3000000000000002E-2</v>
      </c>
      <c r="AD208" s="700">
        <v>0</v>
      </c>
      <c r="AE208" s="700">
        <v>2.5000000000000001E-2</v>
      </c>
      <c r="AF208" s="697"/>
      <c r="AG208" s="701">
        <v>0.42</v>
      </c>
      <c r="AH208" s="699">
        <v>8.5000000000000006E-2</v>
      </c>
      <c r="AI208" s="699">
        <v>4.2000000000000003E-2</v>
      </c>
      <c r="AJ208" s="699">
        <v>6.4000000000000001E-2</v>
      </c>
      <c r="AK208" s="701">
        <v>0.42</v>
      </c>
      <c r="AL208" s="700">
        <v>4.1000000000000002E-2</v>
      </c>
      <c r="AM208" s="700">
        <v>2.1000000000000001E-2</v>
      </c>
      <c r="AN208" s="700">
        <v>3.1E-2</v>
      </c>
      <c r="AO208" s="697"/>
      <c r="AP208" s="701">
        <v>0.42</v>
      </c>
      <c r="AQ208" s="699">
        <v>0.09</v>
      </c>
      <c r="AR208" s="699">
        <v>4.4999999999999998E-2</v>
      </c>
      <c r="AS208" s="699">
        <v>6.8000000000000005E-2</v>
      </c>
      <c r="AT208" s="701">
        <v>0.42</v>
      </c>
      <c r="AU208" s="700">
        <v>4.9000000000000002E-2</v>
      </c>
      <c r="AV208" s="700">
        <v>2.5000000000000001E-2</v>
      </c>
      <c r="AW208" s="700">
        <v>3.6999999999999998E-2</v>
      </c>
      <c r="AX208" s="697"/>
      <c r="AY208" s="701">
        <v>0.42</v>
      </c>
      <c r="AZ208" s="699">
        <v>9.8000000000000004E-2</v>
      </c>
      <c r="BA208" s="699">
        <v>4.9000000000000002E-2</v>
      </c>
      <c r="BB208" s="699">
        <v>7.3999999999999996E-2</v>
      </c>
      <c r="BC208" s="701">
        <v>0.42</v>
      </c>
      <c r="BD208" s="700">
        <v>5.8000000000000003E-2</v>
      </c>
      <c r="BE208" s="700">
        <v>2.9000000000000001E-2</v>
      </c>
      <c r="BF208" s="700">
        <v>4.3999999999999997E-2</v>
      </c>
      <c r="BG208" s="697"/>
      <c r="BH208" s="701">
        <v>0.42</v>
      </c>
      <c r="BI208" s="699">
        <v>0</v>
      </c>
      <c r="BJ208" s="699">
        <v>5.5E-2</v>
      </c>
      <c r="BK208" s="699">
        <v>8.3000000000000004E-2</v>
      </c>
      <c r="BL208" s="701">
        <v>0.42</v>
      </c>
      <c r="BM208" s="700">
        <v>0</v>
      </c>
      <c r="BN208" s="700">
        <v>3.3000000000000002E-2</v>
      </c>
      <c r="BO208" s="700">
        <v>0.05</v>
      </c>
    </row>
    <row r="209" spans="24:67">
      <c r="X209" s="701">
        <v>0.43</v>
      </c>
      <c r="Y209" s="699">
        <v>8.3000000000000004E-2</v>
      </c>
      <c r="Z209" s="699">
        <v>0</v>
      </c>
      <c r="AA209" s="699">
        <v>6.2E-2</v>
      </c>
      <c r="AB209" s="701">
        <v>0.43</v>
      </c>
      <c r="AC209" s="700">
        <v>3.3000000000000002E-2</v>
      </c>
      <c r="AD209" s="700">
        <v>0</v>
      </c>
      <c r="AE209" s="700">
        <v>2.5000000000000001E-2</v>
      </c>
      <c r="AF209" s="697"/>
      <c r="AG209" s="701">
        <v>0.43</v>
      </c>
      <c r="AH209" s="699">
        <v>8.5000000000000006E-2</v>
      </c>
      <c r="AI209" s="699">
        <v>4.2000000000000003E-2</v>
      </c>
      <c r="AJ209" s="699">
        <v>6.4000000000000001E-2</v>
      </c>
      <c r="AK209" s="701">
        <v>0.43</v>
      </c>
      <c r="AL209" s="700">
        <v>4.1000000000000002E-2</v>
      </c>
      <c r="AM209" s="700">
        <v>2.1000000000000001E-2</v>
      </c>
      <c r="AN209" s="700">
        <v>3.1E-2</v>
      </c>
      <c r="AO209" s="697"/>
      <c r="AP209" s="701">
        <v>0.43</v>
      </c>
      <c r="AQ209" s="699">
        <v>0.09</v>
      </c>
      <c r="AR209" s="699">
        <v>4.4999999999999998E-2</v>
      </c>
      <c r="AS209" s="699">
        <v>6.8000000000000005E-2</v>
      </c>
      <c r="AT209" s="701">
        <v>0.43</v>
      </c>
      <c r="AU209" s="700">
        <v>4.9000000000000002E-2</v>
      </c>
      <c r="AV209" s="700">
        <v>2.5000000000000001E-2</v>
      </c>
      <c r="AW209" s="700">
        <v>3.6999999999999998E-2</v>
      </c>
      <c r="AX209" s="697"/>
      <c r="AY209" s="701">
        <v>0.43</v>
      </c>
      <c r="AZ209" s="699">
        <v>9.8000000000000004E-2</v>
      </c>
      <c r="BA209" s="699">
        <v>4.9000000000000002E-2</v>
      </c>
      <c r="BB209" s="699">
        <v>7.3999999999999996E-2</v>
      </c>
      <c r="BC209" s="701">
        <v>0.43</v>
      </c>
      <c r="BD209" s="700">
        <v>5.8000000000000003E-2</v>
      </c>
      <c r="BE209" s="700">
        <v>2.9000000000000001E-2</v>
      </c>
      <c r="BF209" s="700">
        <v>4.3999999999999997E-2</v>
      </c>
      <c r="BG209" s="697"/>
      <c r="BH209" s="701">
        <v>0.43</v>
      </c>
      <c r="BI209" s="699">
        <v>0</v>
      </c>
      <c r="BJ209" s="699">
        <v>5.5E-2</v>
      </c>
      <c r="BK209" s="699">
        <v>8.3000000000000004E-2</v>
      </c>
      <c r="BL209" s="701">
        <v>0.43</v>
      </c>
      <c r="BM209" s="700">
        <v>0</v>
      </c>
      <c r="BN209" s="700">
        <v>3.3000000000000002E-2</v>
      </c>
      <c r="BO209" s="700">
        <v>0.05</v>
      </c>
    </row>
    <row r="210" spans="24:67">
      <c r="X210" s="701">
        <v>0.44</v>
      </c>
      <c r="Y210" s="699">
        <v>8.3000000000000004E-2</v>
      </c>
      <c r="Z210" s="699">
        <v>0</v>
      </c>
      <c r="AA210" s="699">
        <v>6.2E-2</v>
      </c>
      <c r="AB210" s="701">
        <v>0.44</v>
      </c>
      <c r="AC210" s="700">
        <v>3.3000000000000002E-2</v>
      </c>
      <c r="AD210" s="700">
        <v>0</v>
      </c>
      <c r="AE210" s="700">
        <v>2.5000000000000001E-2</v>
      </c>
      <c r="AF210" s="697"/>
      <c r="AG210" s="701">
        <v>0.44</v>
      </c>
      <c r="AH210" s="699">
        <v>8.5000000000000006E-2</v>
      </c>
      <c r="AI210" s="699">
        <v>4.2000000000000003E-2</v>
      </c>
      <c r="AJ210" s="699">
        <v>6.4000000000000001E-2</v>
      </c>
      <c r="AK210" s="701">
        <v>0.44</v>
      </c>
      <c r="AL210" s="700">
        <v>4.1000000000000002E-2</v>
      </c>
      <c r="AM210" s="700">
        <v>2.1000000000000001E-2</v>
      </c>
      <c r="AN210" s="700">
        <v>3.1E-2</v>
      </c>
      <c r="AO210" s="697"/>
      <c r="AP210" s="701">
        <v>0.44</v>
      </c>
      <c r="AQ210" s="699">
        <v>0.09</v>
      </c>
      <c r="AR210" s="699">
        <v>4.4999999999999998E-2</v>
      </c>
      <c r="AS210" s="699">
        <v>6.8000000000000005E-2</v>
      </c>
      <c r="AT210" s="701">
        <v>0.44</v>
      </c>
      <c r="AU210" s="700">
        <v>4.9000000000000002E-2</v>
      </c>
      <c r="AV210" s="700">
        <v>2.5000000000000001E-2</v>
      </c>
      <c r="AW210" s="700">
        <v>3.6999999999999998E-2</v>
      </c>
      <c r="AX210" s="697"/>
      <c r="AY210" s="701">
        <v>0.44</v>
      </c>
      <c r="AZ210" s="699">
        <v>9.8000000000000004E-2</v>
      </c>
      <c r="BA210" s="699">
        <v>4.9000000000000002E-2</v>
      </c>
      <c r="BB210" s="699">
        <v>7.3999999999999996E-2</v>
      </c>
      <c r="BC210" s="701">
        <v>0.44</v>
      </c>
      <c r="BD210" s="700">
        <v>5.8000000000000003E-2</v>
      </c>
      <c r="BE210" s="700">
        <v>2.9000000000000001E-2</v>
      </c>
      <c r="BF210" s="700">
        <v>4.3999999999999997E-2</v>
      </c>
      <c r="BG210" s="697"/>
      <c r="BH210" s="701">
        <v>0.44</v>
      </c>
      <c r="BI210" s="699">
        <v>0</v>
      </c>
      <c r="BJ210" s="699">
        <v>5.5E-2</v>
      </c>
      <c r="BK210" s="699">
        <v>8.3000000000000004E-2</v>
      </c>
      <c r="BL210" s="701">
        <v>0.44</v>
      </c>
      <c r="BM210" s="700">
        <v>0</v>
      </c>
      <c r="BN210" s="700">
        <v>3.3000000000000002E-2</v>
      </c>
      <c r="BO210" s="700">
        <v>0.05</v>
      </c>
    </row>
    <row r="211" spans="24:67">
      <c r="X211" s="701">
        <v>0.45</v>
      </c>
      <c r="Y211" s="699">
        <v>8.3000000000000004E-2</v>
      </c>
      <c r="Z211" s="699">
        <v>0</v>
      </c>
      <c r="AA211" s="699">
        <v>6.2E-2</v>
      </c>
      <c r="AB211" s="701">
        <v>0.45</v>
      </c>
      <c r="AC211" s="700">
        <v>3.3000000000000002E-2</v>
      </c>
      <c r="AD211" s="700">
        <v>0</v>
      </c>
      <c r="AE211" s="700">
        <v>2.5000000000000001E-2</v>
      </c>
      <c r="AF211" s="697"/>
      <c r="AG211" s="701">
        <v>0.45</v>
      </c>
      <c r="AH211" s="699">
        <v>8.5000000000000006E-2</v>
      </c>
      <c r="AI211" s="699">
        <v>4.2000000000000003E-2</v>
      </c>
      <c r="AJ211" s="699">
        <v>6.4000000000000001E-2</v>
      </c>
      <c r="AK211" s="701">
        <v>0.45</v>
      </c>
      <c r="AL211" s="700">
        <v>4.1000000000000002E-2</v>
      </c>
      <c r="AM211" s="700">
        <v>2.1000000000000001E-2</v>
      </c>
      <c r="AN211" s="700">
        <v>3.1E-2</v>
      </c>
      <c r="AO211" s="697"/>
      <c r="AP211" s="701">
        <v>0.45</v>
      </c>
      <c r="AQ211" s="699">
        <v>0.09</v>
      </c>
      <c r="AR211" s="699">
        <v>4.4999999999999998E-2</v>
      </c>
      <c r="AS211" s="699">
        <v>6.8000000000000005E-2</v>
      </c>
      <c r="AT211" s="701">
        <v>0.45</v>
      </c>
      <c r="AU211" s="700">
        <v>4.9000000000000002E-2</v>
      </c>
      <c r="AV211" s="700">
        <v>2.5000000000000001E-2</v>
      </c>
      <c r="AW211" s="700">
        <v>3.6999999999999998E-2</v>
      </c>
      <c r="AX211" s="697"/>
      <c r="AY211" s="701">
        <v>0.45</v>
      </c>
      <c r="AZ211" s="699">
        <v>9.8000000000000004E-2</v>
      </c>
      <c r="BA211" s="699">
        <v>4.9000000000000002E-2</v>
      </c>
      <c r="BB211" s="699">
        <v>7.3999999999999996E-2</v>
      </c>
      <c r="BC211" s="701">
        <v>0.45</v>
      </c>
      <c r="BD211" s="700">
        <v>5.8000000000000003E-2</v>
      </c>
      <c r="BE211" s="700">
        <v>2.9000000000000001E-2</v>
      </c>
      <c r="BF211" s="700">
        <v>4.3999999999999997E-2</v>
      </c>
      <c r="BG211" s="697"/>
      <c r="BH211" s="701">
        <v>0.45</v>
      </c>
      <c r="BI211" s="699">
        <v>0</v>
      </c>
      <c r="BJ211" s="699">
        <v>5.5E-2</v>
      </c>
      <c r="BK211" s="699">
        <v>8.3000000000000004E-2</v>
      </c>
      <c r="BL211" s="701">
        <v>0.45</v>
      </c>
      <c r="BM211" s="700">
        <v>0</v>
      </c>
      <c r="BN211" s="700">
        <v>3.3000000000000002E-2</v>
      </c>
      <c r="BO211" s="700">
        <v>0.05</v>
      </c>
    </row>
    <row r="212" spans="24:67">
      <c r="X212" s="701">
        <v>0.46</v>
      </c>
      <c r="Y212" s="699">
        <v>8.3000000000000004E-2</v>
      </c>
      <c r="Z212" s="699">
        <v>0</v>
      </c>
      <c r="AA212" s="699">
        <v>6.2E-2</v>
      </c>
      <c r="AB212" s="701">
        <v>0.46</v>
      </c>
      <c r="AC212" s="700">
        <v>3.3000000000000002E-2</v>
      </c>
      <c r="AD212" s="700">
        <v>0</v>
      </c>
      <c r="AE212" s="700">
        <v>2.5000000000000001E-2</v>
      </c>
      <c r="AF212" s="697"/>
      <c r="AG212" s="701">
        <v>0.46</v>
      </c>
      <c r="AH212" s="699">
        <v>8.5000000000000006E-2</v>
      </c>
      <c r="AI212" s="699">
        <v>4.2000000000000003E-2</v>
      </c>
      <c r="AJ212" s="699">
        <v>6.4000000000000001E-2</v>
      </c>
      <c r="AK212" s="701">
        <v>0.46</v>
      </c>
      <c r="AL212" s="700">
        <v>4.1000000000000002E-2</v>
      </c>
      <c r="AM212" s="700">
        <v>2.1000000000000001E-2</v>
      </c>
      <c r="AN212" s="700">
        <v>3.1E-2</v>
      </c>
      <c r="AO212" s="697"/>
      <c r="AP212" s="701">
        <v>0.46</v>
      </c>
      <c r="AQ212" s="699">
        <v>0.09</v>
      </c>
      <c r="AR212" s="699">
        <v>4.4999999999999998E-2</v>
      </c>
      <c r="AS212" s="699">
        <v>6.8000000000000005E-2</v>
      </c>
      <c r="AT212" s="701">
        <v>0.46</v>
      </c>
      <c r="AU212" s="700">
        <v>4.9000000000000002E-2</v>
      </c>
      <c r="AV212" s="700">
        <v>2.5000000000000001E-2</v>
      </c>
      <c r="AW212" s="700">
        <v>3.6999999999999998E-2</v>
      </c>
      <c r="AX212" s="697"/>
      <c r="AY212" s="701">
        <v>0.46</v>
      </c>
      <c r="AZ212" s="699">
        <v>9.8000000000000004E-2</v>
      </c>
      <c r="BA212" s="699">
        <v>4.9000000000000002E-2</v>
      </c>
      <c r="BB212" s="699">
        <v>7.3999999999999996E-2</v>
      </c>
      <c r="BC212" s="701">
        <v>0.46</v>
      </c>
      <c r="BD212" s="700">
        <v>5.8000000000000003E-2</v>
      </c>
      <c r="BE212" s="700">
        <v>2.9000000000000001E-2</v>
      </c>
      <c r="BF212" s="700">
        <v>4.3999999999999997E-2</v>
      </c>
      <c r="BG212" s="697"/>
      <c r="BH212" s="701">
        <v>0.46</v>
      </c>
      <c r="BI212" s="699">
        <v>0</v>
      </c>
      <c r="BJ212" s="699">
        <v>5.5E-2</v>
      </c>
      <c r="BK212" s="699">
        <v>8.3000000000000004E-2</v>
      </c>
      <c r="BL212" s="701">
        <v>0.46</v>
      </c>
      <c r="BM212" s="700">
        <v>0</v>
      </c>
      <c r="BN212" s="700">
        <v>3.3000000000000002E-2</v>
      </c>
      <c r="BO212" s="700">
        <v>0.05</v>
      </c>
    </row>
    <row r="213" spans="24:67">
      <c r="X213" s="701">
        <v>0.47</v>
      </c>
      <c r="Y213" s="699">
        <v>8.3000000000000004E-2</v>
      </c>
      <c r="Z213" s="699">
        <v>0</v>
      </c>
      <c r="AA213" s="699">
        <v>6.2E-2</v>
      </c>
      <c r="AB213" s="701">
        <v>0.47</v>
      </c>
      <c r="AC213" s="700">
        <v>3.3000000000000002E-2</v>
      </c>
      <c r="AD213" s="700">
        <v>0</v>
      </c>
      <c r="AE213" s="700">
        <v>2.5000000000000001E-2</v>
      </c>
      <c r="AF213" s="697"/>
      <c r="AG213" s="701">
        <v>0.47</v>
      </c>
      <c r="AH213" s="699">
        <v>8.5000000000000006E-2</v>
      </c>
      <c r="AI213" s="699">
        <v>4.2000000000000003E-2</v>
      </c>
      <c r="AJ213" s="699">
        <v>6.4000000000000001E-2</v>
      </c>
      <c r="AK213" s="701">
        <v>0.47</v>
      </c>
      <c r="AL213" s="700">
        <v>4.1000000000000002E-2</v>
      </c>
      <c r="AM213" s="700">
        <v>2.1000000000000001E-2</v>
      </c>
      <c r="AN213" s="700">
        <v>3.1E-2</v>
      </c>
      <c r="AO213" s="697"/>
      <c r="AP213" s="701">
        <v>0.47</v>
      </c>
      <c r="AQ213" s="699">
        <v>0.09</v>
      </c>
      <c r="AR213" s="699">
        <v>4.4999999999999998E-2</v>
      </c>
      <c r="AS213" s="699">
        <v>6.8000000000000005E-2</v>
      </c>
      <c r="AT213" s="701">
        <v>0.47</v>
      </c>
      <c r="AU213" s="700">
        <v>4.9000000000000002E-2</v>
      </c>
      <c r="AV213" s="700">
        <v>2.5000000000000001E-2</v>
      </c>
      <c r="AW213" s="700">
        <v>3.6999999999999998E-2</v>
      </c>
      <c r="AX213" s="697"/>
      <c r="AY213" s="701">
        <v>0.47</v>
      </c>
      <c r="AZ213" s="699">
        <v>9.8000000000000004E-2</v>
      </c>
      <c r="BA213" s="699">
        <v>4.9000000000000002E-2</v>
      </c>
      <c r="BB213" s="699">
        <v>7.3999999999999996E-2</v>
      </c>
      <c r="BC213" s="701">
        <v>0.47</v>
      </c>
      <c r="BD213" s="700">
        <v>5.8000000000000003E-2</v>
      </c>
      <c r="BE213" s="700">
        <v>2.9000000000000001E-2</v>
      </c>
      <c r="BF213" s="700">
        <v>4.3999999999999997E-2</v>
      </c>
      <c r="BG213" s="697"/>
      <c r="BH213" s="701">
        <v>0.47</v>
      </c>
      <c r="BI213" s="699">
        <v>0</v>
      </c>
      <c r="BJ213" s="699">
        <v>5.5E-2</v>
      </c>
      <c r="BK213" s="699">
        <v>8.3000000000000004E-2</v>
      </c>
      <c r="BL213" s="701">
        <v>0.47</v>
      </c>
      <c r="BM213" s="700">
        <v>0</v>
      </c>
      <c r="BN213" s="700">
        <v>3.3000000000000002E-2</v>
      </c>
      <c r="BO213" s="700">
        <v>0.05</v>
      </c>
    </row>
    <row r="214" spans="24:67">
      <c r="X214" s="701">
        <v>0.48</v>
      </c>
      <c r="Y214" s="699">
        <v>8.3000000000000004E-2</v>
      </c>
      <c r="Z214" s="699">
        <v>0</v>
      </c>
      <c r="AA214" s="699">
        <v>6.2E-2</v>
      </c>
      <c r="AB214" s="701">
        <v>0.48</v>
      </c>
      <c r="AC214" s="700">
        <v>3.3000000000000002E-2</v>
      </c>
      <c r="AD214" s="700">
        <v>0</v>
      </c>
      <c r="AE214" s="700">
        <v>2.5000000000000001E-2</v>
      </c>
      <c r="AF214" s="697"/>
      <c r="AG214" s="701">
        <v>0.48</v>
      </c>
      <c r="AH214" s="699">
        <v>8.5000000000000006E-2</v>
      </c>
      <c r="AI214" s="699">
        <v>4.2000000000000003E-2</v>
      </c>
      <c r="AJ214" s="699">
        <v>6.4000000000000001E-2</v>
      </c>
      <c r="AK214" s="701">
        <v>0.48</v>
      </c>
      <c r="AL214" s="700">
        <v>4.1000000000000002E-2</v>
      </c>
      <c r="AM214" s="700">
        <v>2.1000000000000001E-2</v>
      </c>
      <c r="AN214" s="700">
        <v>3.1E-2</v>
      </c>
      <c r="AO214" s="697"/>
      <c r="AP214" s="701">
        <v>0.48</v>
      </c>
      <c r="AQ214" s="699">
        <v>0.09</v>
      </c>
      <c r="AR214" s="699">
        <v>4.4999999999999998E-2</v>
      </c>
      <c r="AS214" s="699">
        <v>6.8000000000000005E-2</v>
      </c>
      <c r="AT214" s="701">
        <v>0.48</v>
      </c>
      <c r="AU214" s="700">
        <v>4.9000000000000002E-2</v>
      </c>
      <c r="AV214" s="700">
        <v>2.5000000000000001E-2</v>
      </c>
      <c r="AW214" s="700">
        <v>3.6999999999999998E-2</v>
      </c>
      <c r="AX214" s="697"/>
      <c r="AY214" s="701">
        <v>0.48</v>
      </c>
      <c r="AZ214" s="699">
        <v>9.8000000000000004E-2</v>
      </c>
      <c r="BA214" s="699">
        <v>4.9000000000000002E-2</v>
      </c>
      <c r="BB214" s="699">
        <v>7.3999999999999996E-2</v>
      </c>
      <c r="BC214" s="701">
        <v>0.48</v>
      </c>
      <c r="BD214" s="700">
        <v>5.8000000000000003E-2</v>
      </c>
      <c r="BE214" s="700">
        <v>2.9000000000000001E-2</v>
      </c>
      <c r="BF214" s="700">
        <v>4.3999999999999997E-2</v>
      </c>
      <c r="BG214" s="697"/>
      <c r="BH214" s="701">
        <v>0.48</v>
      </c>
      <c r="BI214" s="699">
        <v>0</v>
      </c>
      <c r="BJ214" s="699">
        <v>5.5E-2</v>
      </c>
      <c r="BK214" s="699">
        <v>8.3000000000000004E-2</v>
      </c>
      <c r="BL214" s="701">
        <v>0.48</v>
      </c>
      <c r="BM214" s="700">
        <v>0</v>
      </c>
      <c r="BN214" s="700">
        <v>3.3000000000000002E-2</v>
      </c>
      <c r="BO214" s="700">
        <v>0.05</v>
      </c>
    </row>
    <row r="215" spans="24:67">
      <c r="X215" s="701">
        <v>0.49</v>
      </c>
      <c r="Y215" s="699">
        <v>8.3000000000000004E-2</v>
      </c>
      <c r="Z215" s="699">
        <v>0</v>
      </c>
      <c r="AA215" s="699">
        <v>6.2E-2</v>
      </c>
      <c r="AB215" s="701">
        <v>0.49</v>
      </c>
      <c r="AC215" s="700">
        <v>3.3000000000000002E-2</v>
      </c>
      <c r="AD215" s="700">
        <v>0</v>
      </c>
      <c r="AE215" s="700">
        <v>2.5000000000000001E-2</v>
      </c>
      <c r="AF215" s="697"/>
      <c r="AG215" s="701">
        <v>0.49</v>
      </c>
      <c r="AH215" s="699">
        <v>8.5000000000000006E-2</v>
      </c>
      <c r="AI215" s="699">
        <v>4.2000000000000003E-2</v>
      </c>
      <c r="AJ215" s="699">
        <v>6.4000000000000001E-2</v>
      </c>
      <c r="AK215" s="701">
        <v>0.49</v>
      </c>
      <c r="AL215" s="700">
        <v>4.1000000000000002E-2</v>
      </c>
      <c r="AM215" s="700">
        <v>2.1000000000000001E-2</v>
      </c>
      <c r="AN215" s="700">
        <v>3.1E-2</v>
      </c>
      <c r="AO215" s="697"/>
      <c r="AP215" s="701">
        <v>0.49</v>
      </c>
      <c r="AQ215" s="699">
        <v>0.09</v>
      </c>
      <c r="AR215" s="699">
        <v>4.4999999999999998E-2</v>
      </c>
      <c r="AS215" s="699">
        <v>6.8000000000000005E-2</v>
      </c>
      <c r="AT215" s="701">
        <v>0.49</v>
      </c>
      <c r="AU215" s="700">
        <v>4.9000000000000002E-2</v>
      </c>
      <c r="AV215" s="700">
        <v>2.5000000000000001E-2</v>
      </c>
      <c r="AW215" s="700">
        <v>3.6999999999999998E-2</v>
      </c>
      <c r="AX215" s="697"/>
      <c r="AY215" s="701">
        <v>0.49</v>
      </c>
      <c r="AZ215" s="699">
        <v>9.8000000000000004E-2</v>
      </c>
      <c r="BA215" s="699">
        <v>4.9000000000000002E-2</v>
      </c>
      <c r="BB215" s="699">
        <v>7.3999999999999996E-2</v>
      </c>
      <c r="BC215" s="701">
        <v>0.49</v>
      </c>
      <c r="BD215" s="700">
        <v>5.8000000000000003E-2</v>
      </c>
      <c r="BE215" s="700">
        <v>2.9000000000000001E-2</v>
      </c>
      <c r="BF215" s="700">
        <v>4.3999999999999997E-2</v>
      </c>
      <c r="BG215" s="697"/>
      <c r="BH215" s="701">
        <v>0.49</v>
      </c>
      <c r="BI215" s="699">
        <v>0</v>
      </c>
      <c r="BJ215" s="699">
        <v>5.5E-2</v>
      </c>
      <c r="BK215" s="699">
        <v>8.3000000000000004E-2</v>
      </c>
      <c r="BL215" s="701">
        <v>0.49</v>
      </c>
      <c r="BM215" s="700">
        <v>0</v>
      </c>
      <c r="BN215" s="700">
        <v>3.3000000000000002E-2</v>
      </c>
      <c r="BO215" s="700">
        <v>0.05</v>
      </c>
    </row>
    <row r="216" spans="24:67">
      <c r="X216" s="702">
        <v>0.5</v>
      </c>
      <c r="Y216" s="703">
        <v>8.3000000000000004E-2</v>
      </c>
      <c r="Z216" s="703">
        <v>0</v>
      </c>
      <c r="AA216" s="703">
        <v>6.2E-2</v>
      </c>
      <c r="AB216" s="701">
        <v>0.5</v>
      </c>
      <c r="AC216" s="700">
        <v>3.3000000000000002E-2</v>
      </c>
      <c r="AD216" s="700">
        <v>0</v>
      </c>
      <c r="AE216" s="700">
        <v>2.5000000000000001E-2</v>
      </c>
      <c r="AF216" s="697"/>
      <c r="AG216" s="702">
        <v>0.5</v>
      </c>
      <c r="AH216" s="703">
        <v>8.5000000000000006E-2</v>
      </c>
      <c r="AI216" s="703">
        <v>4.2000000000000003E-2</v>
      </c>
      <c r="AJ216" s="703">
        <v>6.4000000000000001E-2</v>
      </c>
      <c r="AK216" s="701">
        <v>0.5</v>
      </c>
      <c r="AL216" s="700">
        <v>4.1000000000000002E-2</v>
      </c>
      <c r="AM216" s="700">
        <v>2.1000000000000001E-2</v>
      </c>
      <c r="AN216" s="700">
        <v>3.1E-2</v>
      </c>
      <c r="AO216" s="697"/>
      <c r="AP216" s="702">
        <v>0.5</v>
      </c>
      <c r="AQ216" s="703">
        <v>0.09</v>
      </c>
      <c r="AR216" s="703">
        <v>4.4999999999999998E-2</v>
      </c>
      <c r="AS216" s="703">
        <v>6.8000000000000005E-2</v>
      </c>
      <c r="AT216" s="701">
        <v>0.5</v>
      </c>
      <c r="AU216" s="700">
        <v>4.9000000000000002E-2</v>
      </c>
      <c r="AV216" s="700">
        <v>2.5000000000000001E-2</v>
      </c>
      <c r="AW216" s="700">
        <v>3.6999999999999998E-2</v>
      </c>
      <c r="AX216" s="697"/>
      <c r="AY216" s="702">
        <v>0.5</v>
      </c>
      <c r="AZ216" s="703">
        <v>9.8000000000000004E-2</v>
      </c>
      <c r="BA216" s="703">
        <v>4.9000000000000002E-2</v>
      </c>
      <c r="BB216" s="703">
        <v>7.3999999999999996E-2</v>
      </c>
      <c r="BC216" s="702">
        <v>0.5</v>
      </c>
      <c r="BD216" s="700">
        <v>5.8000000000000003E-2</v>
      </c>
      <c r="BE216" s="700">
        <v>2.9000000000000001E-2</v>
      </c>
      <c r="BF216" s="700">
        <v>4.3999999999999997E-2</v>
      </c>
      <c r="BG216" s="697"/>
      <c r="BH216" s="702">
        <v>0.5</v>
      </c>
      <c r="BI216" s="703">
        <v>0</v>
      </c>
      <c r="BJ216" s="703">
        <v>5.5E-2</v>
      </c>
      <c r="BK216" s="703">
        <v>8.3000000000000004E-2</v>
      </c>
      <c r="BL216" s="702">
        <v>0.5</v>
      </c>
      <c r="BM216" s="700">
        <v>0</v>
      </c>
      <c r="BN216" s="700">
        <v>3.3000000000000002E-2</v>
      </c>
      <c r="BO216" s="700">
        <v>0.05</v>
      </c>
    </row>
    <row r="217" spans="24:67">
      <c r="X217" s="701">
        <v>0.51</v>
      </c>
      <c r="Y217" s="699">
        <f>0.083-((0.083-0.063)/0.1)*(X217-$X$216)</f>
        <v>8.1000000000000003E-2</v>
      </c>
      <c r="Z217" s="699">
        <v>0</v>
      </c>
      <c r="AA217" s="699">
        <f>0.062-((0.062-0.047)/0.1)*(X217-$X$216)</f>
        <v>6.0499999999999998E-2</v>
      </c>
      <c r="AB217" s="701">
        <v>0.51</v>
      </c>
      <c r="AC217" s="700">
        <v>3.3000000000000002E-2</v>
      </c>
      <c r="AD217" s="700">
        <v>0</v>
      </c>
      <c r="AE217" s="700">
        <v>2.5000000000000001E-2</v>
      </c>
      <c r="AF217" s="697"/>
      <c r="AG217" s="701">
        <v>0.51</v>
      </c>
      <c r="AH217" s="699">
        <f>$AH$216-(($AH$216-$AH$226)/0.1)*(AG217-$AG$216)</f>
        <v>8.3400000000000002E-2</v>
      </c>
      <c r="AI217" s="699">
        <f>$AI$216-(($AI$216-$AI$226)/0.1)*(AG217-$AG$216)</f>
        <v>4.1300000000000003E-2</v>
      </c>
      <c r="AJ217" s="699">
        <f>$AJ$216-(($AJ$216-$AJ$226)/0.1)*(AG217-$AG$216)</f>
        <v>6.2799999999999995E-2</v>
      </c>
      <c r="AK217" s="701">
        <v>0.51</v>
      </c>
      <c r="AL217" s="700">
        <v>4.1000000000000002E-2</v>
      </c>
      <c r="AM217" s="700">
        <v>2.1000000000000001E-2</v>
      </c>
      <c r="AN217" s="700">
        <v>3.1E-2</v>
      </c>
      <c r="AO217" s="697"/>
      <c r="AP217" s="701">
        <v>0.51</v>
      </c>
      <c r="AQ217" s="699">
        <f t="shared" ref="AQ217:AQ225" si="2">$AQ$216-(($AQ$216-$AQ$226)/0.1)*(AP217-$AP$216)</f>
        <v>8.879999999999999E-2</v>
      </c>
      <c r="AR217" s="699">
        <f>$AR$216-(($AR$216-$AR$226)/0.1)*(AP217-$AP$216)</f>
        <v>4.4399999999999995E-2</v>
      </c>
      <c r="AS217" s="699">
        <f>$AS$216-(($AS$216-$AS$226)/0.1)*(AP217-$AP$216)</f>
        <v>6.7100000000000007E-2</v>
      </c>
      <c r="AT217" s="701">
        <v>0.51</v>
      </c>
      <c r="AU217" s="700">
        <v>4.9000000000000002E-2</v>
      </c>
      <c r="AV217" s="700">
        <v>2.5000000000000001E-2</v>
      </c>
      <c r="AW217" s="700">
        <v>3.6999999999999998E-2</v>
      </c>
      <c r="AX217" s="697"/>
      <c r="AY217" s="701">
        <v>0.51</v>
      </c>
      <c r="AZ217" s="699">
        <f>$AZ$216-(($AZ$216-$AZ$226)/0.1)*(AY217-$AY$216)</f>
        <v>9.7200000000000009E-2</v>
      </c>
      <c r="BA217" s="699">
        <f>$BA$216-(($BA$216-$BA$226)/0.1)*(AY217-$AY$216)</f>
        <v>4.8600000000000004E-2</v>
      </c>
      <c r="BB217" s="699">
        <f>$BB$216-(($BB$216-$BB$226)/0.1)*(AY217-$AY$216)</f>
        <v>7.3399999999999993E-2</v>
      </c>
      <c r="BC217" s="701">
        <v>0.51</v>
      </c>
      <c r="BD217" s="700">
        <v>5.8000000000000003E-2</v>
      </c>
      <c r="BE217" s="700">
        <v>2.9000000000000001E-2</v>
      </c>
      <c r="BF217" s="700">
        <v>4.3999999999999997E-2</v>
      </c>
      <c r="BG217" s="697"/>
      <c r="BH217" s="701">
        <v>0.51</v>
      </c>
      <c r="BI217" s="699">
        <v>0</v>
      </c>
      <c r="BJ217" s="699">
        <f>$BJ$216-(($BJ$216-$BJ$226)/0.1)*(BH217-$BH$216)</f>
        <v>5.4800000000000001E-2</v>
      </c>
      <c r="BK217" s="699">
        <f>$BK$216-(($BK$216-$BK$226)/0.1)*(BH217-$BH$216)</f>
        <v>8.270000000000001E-2</v>
      </c>
      <c r="BL217" s="701">
        <v>0.51</v>
      </c>
      <c r="BM217" s="700">
        <v>0</v>
      </c>
      <c r="BN217" s="700">
        <v>3.3000000000000002E-2</v>
      </c>
      <c r="BO217" s="700">
        <v>0.05</v>
      </c>
    </row>
    <row r="218" spans="24:67">
      <c r="X218" s="701">
        <v>0.52</v>
      </c>
      <c r="Y218" s="699">
        <f t="shared" ref="Y218:Y225" si="3">0.083-((0.083-0.063)/0.1)*(X218-$X$216)</f>
        <v>7.9000000000000001E-2</v>
      </c>
      <c r="Z218" s="699">
        <v>0</v>
      </c>
      <c r="AA218" s="699">
        <f t="shared" ref="AA218:AA225" si="4">0.062-((0.062-0.047)/0.1)*(X218-$X$216)</f>
        <v>5.8999999999999997E-2</v>
      </c>
      <c r="AB218" s="701">
        <v>0.52</v>
      </c>
      <c r="AC218" s="700">
        <v>3.3000000000000002E-2</v>
      </c>
      <c r="AD218" s="700">
        <v>0</v>
      </c>
      <c r="AE218" s="700">
        <v>2.5000000000000001E-2</v>
      </c>
      <c r="AF218" s="697"/>
      <c r="AG218" s="701">
        <v>0.52</v>
      </c>
      <c r="AH218" s="699">
        <f t="shared" ref="AH218:AH225" si="5">$AH$216-(($AH$216-$AH$226)/0.1)*(AG218-$AG$216)</f>
        <v>8.1799999999999998E-2</v>
      </c>
      <c r="AI218" s="699">
        <f t="shared" ref="AI218:AI225" si="6">$AI$216-(($AI$216-$AI$226)/0.1)*(AG218-$AG$216)</f>
        <v>4.0600000000000004E-2</v>
      </c>
      <c r="AJ218" s="699">
        <f t="shared" ref="AJ218:AJ225" si="7">$AJ$216-(($AJ$216-$AJ$226)/0.1)*(AG218-$AG$216)</f>
        <v>6.1600000000000002E-2</v>
      </c>
      <c r="AK218" s="701">
        <v>0.52</v>
      </c>
      <c r="AL218" s="700">
        <v>4.1000000000000002E-2</v>
      </c>
      <c r="AM218" s="700">
        <v>2.1000000000000001E-2</v>
      </c>
      <c r="AN218" s="700">
        <v>3.1E-2</v>
      </c>
      <c r="AO218" s="697"/>
      <c r="AP218" s="701">
        <v>0.52</v>
      </c>
      <c r="AQ218" s="699">
        <f t="shared" si="2"/>
        <v>8.7599999999999997E-2</v>
      </c>
      <c r="AR218" s="699">
        <f t="shared" ref="AR218:AR225" si="8">$AR$216-(($AR$216-$AR$226)/0.1)*(AP218-$AP$216)</f>
        <v>4.3799999999999999E-2</v>
      </c>
      <c r="AS218" s="699">
        <f t="shared" ref="AS218:AS225" si="9">$AS$216-(($AS$216-$AS$226)/0.1)*(AP218-$AP$216)</f>
        <v>6.6199999999999995E-2</v>
      </c>
      <c r="AT218" s="701">
        <v>0.52</v>
      </c>
      <c r="AU218" s="700">
        <v>4.9000000000000002E-2</v>
      </c>
      <c r="AV218" s="700">
        <v>2.5000000000000001E-2</v>
      </c>
      <c r="AW218" s="700">
        <v>3.6999999999999998E-2</v>
      </c>
      <c r="AX218" s="697"/>
      <c r="AY218" s="701">
        <v>0.52</v>
      </c>
      <c r="AZ218" s="699">
        <f t="shared" ref="AZ218:AZ225" si="10">$AZ$216-(($AZ$216-$AZ$226)/0.1)*(AY218-$AY$216)</f>
        <v>9.64E-2</v>
      </c>
      <c r="BA218" s="699">
        <f t="shared" ref="BA218:BA225" si="11">$BA$216-(($BA$216-$BA$226)/0.1)*(AY218-$AY$216)</f>
        <v>4.82E-2</v>
      </c>
      <c r="BB218" s="699">
        <f t="shared" ref="BB218:BB225" si="12">$BB$216-(($BB$216-$BB$226)/0.1)*(AY218-$AY$216)</f>
        <v>7.2800000000000004E-2</v>
      </c>
      <c r="BC218" s="701">
        <v>0.52</v>
      </c>
      <c r="BD218" s="700">
        <v>5.8000000000000003E-2</v>
      </c>
      <c r="BE218" s="700">
        <v>2.9000000000000001E-2</v>
      </c>
      <c r="BF218" s="700">
        <v>4.3999999999999997E-2</v>
      </c>
      <c r="BG218" s="697"/>
      <c r="BH218" s="701">
        <v>0.52</v>
      </c>
      <c r="BI218" s="699">
        <v>0</v>
      </c>
      <c r="BJ218" s="699">
        <f t="shared" ref="BJ218:BJ225" si="13">$BJ$216-(($BJ$216-$BJ$226)/0.1)*(BH218-$BH$216)</f>
        <v>5.4600000000000003E-2</v>
      </c>
      <c r="BK218" s="699">
        <f t="shared" ref="BK218:BK225" si="14">$BK$216-(($BK$216-$BK$226)/0.1)*(BH218-$BH$216)</f>
        <v>8.2400000000000001E-2</v>
      </c>
      <c r="BL218" s="701">
        <v>0.52</v>
      </c>
      <c r="BM218" s="700">
        <v>0</v>
      </c>
      <c r="BN218" s="700">
        <v>3.3000000000000002E-2</v>
      </c>
      <c r="BO218" s="700">
        <v>0.05</v>
      </c>
    </row>
    <row r="219" spans="24:67">
      <c r="X219" s="701">
        <v>0.53</v>
      </c>
      <c r="Y219" s="699">
        <f t="shared" si="3"/>
        <v>7.6999999999999999E-2</v>
      </c>
      <c r="Z219" s="699">
        <v>0</v>
      </c>
      <c r="AA219" s="699">
        <f t="shared" si="4"/>
        <v>5.7499999999999996E-2</v>
      </c>
      <c r="AB219" s="701">
        <v>0.53</v>
      </c>
      <c r="AC219" s="700">
        <v>3.3000000000000002E-2</v>
      </c>
      <c r="AD219" s="700">
        <v>0</v>
      </c>
      <c r="AE219" s="700">
        <v>2.5000000000000001E-2</v>
      </c>
      <c r="AF219" s="697"/>
      <c r="AG219" s="701">
        <v>0.53</v>
      </c>
      <c r="AH219" s="699">
        <f t="shared" si="5"/>
        <v>8.0200000000000007E-2</v>
      </c>
      <c r="AI219" s="699">
        <f t="shared" si="6"/>
        <v>3.9899999999999998E-2</v>
      </c>
      <c r="AJ219" s="699">
        <f t="shared" si="7"/>
        <v>6.0399999999999995E-2</v>
      </c>
      <c r="AK219" s="701">
        <v>0.53</v>
      </c>
      <c r="AL219" s="700">
        <v>4.1000000000000002E-2</v>
      </c>
      <c r="AM219" s="700">
        <v>2.1000000000000001E-2</v>
      </c>
      <c r="AN219" s="700">
        <v>3.1E-2</v>
      </c>
      <c r="AO219" s="697"/>
      <c r="AP219" s="701">
        <v>0.53</v>
      </c>
      <c r="AQ219" s="699">
        <f t="shared" si="2"/>
        <v>8.6399999999999991E-2</v>
      </c>
      <c r="AR219" s="699">
        <f t="shared" si="8"/>
        <v>4.3199999999999995E-2</v>
      </c>
      <c r="AS219" s="699">
        <f t="shared" si="9"/>
        <v>6.5299999999999997E-2</v>
      </c>
      <c r="AT219" s="701">
        <v>0.53</v>
      </c>
      <c r="AU219" s="700">
        <v>4.9000000000000002E-2</v>
      </c>
      <c r="AV219" s="700">
        <v>2.5000000000000001E-2</v>
      </c>
      <c r="AW219" s="700">
        <v>3.6999999999999998E-2</v>
      </c>
      <c r="AX219" s="697"/>
      <c r="AY219" s="701">
        <v>0.53</v>
      </c>
      <c r="AZ219" s="699">
        <f t="shared" si="10"/>
        <v>9.5600000000000004E-2</v>
      </c>
      <c r="BA219" s="699">
        <f t="shared" si="11"/>
        <v>4.7800000000000002E-2</v>
      </c>
      <c r="BB219" s="699">
        <f t="shared" si="12"/>
        <v>7.22E-2</v>
      </c>
      <c r="BC219" s="701">
        <v>0.53</v>
      </c>
      <c r="BD219" s="700">
        <v>5.8000000000000003E-2</v>
      </c>
      <c r="BE219" s="700">
        <v>2.9000000000000001E-2</v>
      </c>
      <c r="BF219" s="700">
        <v>4.3999999999999997E-2</v>
      </c>
      <c r="BG219" s="697"/>
      <c r="BH219" s="701">
        <v>0.53</v>
      </c>
      <c r="BI219" s="699">
        <v>0</v>
      </c>
      <c r="BJ219" s="699">
        <f t="shared" si="13"/>
        <v>5.4399999999999997E-2</v>
      </c>
      <c r="BK219" s="699">
        <f t="shared" si="14"/>
        <v>8.2100000000000006E-2</v>
      </c>
      <c r="BL219" s="701">
        <v>0.53</v>
      </c>
      <c r="BM219" s="700">
        <v>0</v>
      </c>
      <c r="BN219" s="700">
        <v>3.3000000000000002E-2</v>
      </c>
      <c r="BO219" s="700">
        <v>0.05</v>
      </c>
    </row>
    <row r="220" spans="24:67">
      <c r="X220" s="701">
        <v>0.54</v>
      </c>
      <c r="Y220" s="699">
        <f t="shared" si="3"/>
        <v>7.4999999999999997E-2</v>
      </c>
      <c r="Z220" s="699">
        <v>0</v>
      </c>
      <c r="AA220" s="699">
        <f t="shared" si="4"/>
        <v>5.5999999999999994E-2</v>
      </c>
      <c r="AB220" s="701">
        <v>0.54</v>
      </c>
      <c r="AC220" s="700">
        <v>3.3000000000000002E-2</v>
      </c>
      <c r="AD220" s="700">
        <v>0</v>
      </c>
      <c r="AE220" s="700">
        <v>2.5000000000000001E-2</v>
      </c>
      <c r="AF220" s="697"/>
      <c r="AG220" s="701">
        <v>0.54</v>
      </c>
      <c r="AH220" s="699">
        <f t="shared" si="5"/>
        <v>7.8600000000000003E-2</v>
      </c>
      <c r="AI220" s="699">
        <f t="shared" si="6"/>
        <v>3.9199999999999999E-2</v>
      </c>
      <c r="AJ220" s="699">
        <f t="shared" si="7"/>
        <v>5.9199999999999996E-2</v>
      </c>
      <c r="AK220" s="701">
        <v>0.54</v>
      </c>
      <c r="AL220" s="700">
        <v>4.1000000000000002E-2</v>
      </c>
      <c r="AM220" s="700">
        <v>2.1000000000000001E-2</v>
      </c>
      <c r="AN220" s="700">
        <v>3.1E-2</v>
      </c>
      <c r="AO220" s="697"/>
      <c r="AP220" s="701">
        <v>0.54</v>
      </c>
      <c r="AQ220" s="699">
        <f t="shared" si="2"/>
        <v>8.5199999999999998E-2</v>
      </c>
      <c r="AR220" s="699">
        <f t="shared" si="8"/>
        <v>4.2599999999999999E-2</v>
      </c>
      <c r="AS220" s="699">
        <f t="shared" si="9"/>
        <v>6.4399999999999999E-2</v>
      </c>
      <c r="AT220" s="701">
        <v>0.54</v>
      </c>
      <c r="AU220" s="700">
        <v>4.9000000000000002E-2</v>
      </c>
      <c r="AV220" s="700">
        <v>2.5000000000000001E-2</v>
      </c>
      <c r="AW220" s="700">
        <v>3.6999999999999998E-2</v>
      </c>
      <c r="AX220" s="697"/>
      <c r="AY220" s="701">
        <v>0.54</v>
      </c>
      <c r="AZ220" s="699">
        <f t="shared" si="10"/>
        <v>9.4799999999999995E-2</v>
      </c>
      <c r="BA220" s="699">
        <f t="shared" si="11"/>
        <v>4.7399999999999998E-2</v>
      </c>
      <c r="BB220" s="699">
        <f t="shared" si="12"/>
        <v>7.1599999999999997E-2</v>
      </c>
      <c r="BC220" s="701">
        <v>0.54</v>
      </c>
      <c r="BD220" s="700">
        <v>5.8000000000000003E-2</v>
      </c>
      <c r="BE220" s="700">
        <v>2.9000000000000001E-2</v>
      </c>
      <c r="BF220" s="700">
        <v>4.3999999999999997E-2</v>
      </c>
      <c r="BG220" s="697"/>
      <c r="BH220" s="701">
        <v>0.54</v>
      </c>
      <c r="BI220" s="699">
        <v>0</v>
      </c>
      <c r="BJ220" s="699">
        <f t="shared" si="13"/>
        <v>5.4199999999999998E-2</v>
      </c>
      <c r="BK220" s="699">
        <f t="shared" si="14"/>
        <v>8.1799999999999998E-2</v>
      </c>
      <c r="BL220" s="701">
        <v>0.54</v>
      </c>
      <c r="BM220" s="700">
        <v>0</v>
      </c>
      <c r="BN220" s="700">
        <v>3.3000000000000002E-2</v>
      </c>
      <c r="BO220" s="700">
        <v>0.05</v>
      </c>
    </row>
    <row r="221" spans="24:67">
      <c r="X221" s="701">
        <v>0.55000000000000004</v>
      </c>
      <c r="Y221" s="699">
        <f t="shared" si="3"/>
        <v>7.2999999999999995E-2</v>
      </c>
      <c r="Z221" s="699">
        <v>0</v>
      </c>
      <c r="AA221" s="699">
        <f t="shared" si="4"/>
        <v>5.4499999999999993E-2</v>
      </c>
      <c r="AB221" s="701">
        <v>0.55000000000000004</v>
      </c>
      <c r="AC221" s="700">
        <v>3.3000000000000002E-2</v>
      </c>
      <c r="AD221" s="700">
        <v>0</v>
      </c>
      <c r="AE221" s="700">
        <v>2.5000000000000001E-2</v>
      </c>
      <c r="AF221" s="697"/>
      <c r="AG221" s="701">
        <v>0.55000000000000004</v>
      </c>
      <c r="AH221" s="699">
        <f t="shared" si="5"/>
        <v>7.6999999999999999E-2</v>
      </c>
      <c r="AI221" s="699">
        <f t="shared" si="6"/>
        <v>3.85E-2</v>
      </c>
      <c r="AJ221" s="699">
        <f t="shared" si="7"/>
        <v>5.7999999999999996E-2</v>
      </c>
      <c r="AK221" s="701">
        <v>0.55000000000000004</v>
      </c>
      <c r="AL221" s="700">
        <v>4.1000000000000002E-2</v>
      </c>
      <c r="AM221" s="700">
        <v>2.1000000000000001E-2</v>
      </c>
      <c r="AN221" s="700">
        <v>3.1E-2</v>
      </c>
      <c r="AO221" s="697"/>
      <c r="AP221" s="701">
        <v>0.55000000000000004</v>
      </c>
      <c r="AQ221" s="699">
        <f t="shared" si="2"/>
        <v>8.3999999999999991E-2</v>
      </c>
      <c r="AR221" s="699">
        <f t="shared" si="8"/>
        <v>4.1999999999999996E-2</v>
      </c>
      <c r="AS221" s="699">
        <f t="shared" si="9"/>
        <v>6.3500000000000001E-2</v>
      </c>
      <c r="AT221" s="701">
        <v>0.55000000000000004</v>
      </c>
      <c r="AU221" s="700">
        <v>4.9000000000000002E-2</v>
      </c>
      <c r="AV221" s="700">
        <v>2.5000000000000001E-2</v>
      </c>
      <c r="AW221" s="700">
        <v>3.6999999999999998E-2</v>
      </c>
      <c r="AX221" s="697"/>
      <c r="AY221" s="701">
        <v>0.55000000000000004</v>
      </c>
      <c r="AZ221" s="699">
        <f t="shared" si="10"/>
        <v>9.4E-2</v>
      </c>
      <c r="BA221" s="699">
        <f t="shared" si="11"/>
        <v>4.7E-2</v>
      </c>
      <c r="BB221" s="699">
        <f t="shared" si="12"/>
        <v>7.0999999999999994E-2</v>
      </c>
      <c r="BC221" s="701">
        <v>0.55000000000000004</v>
      </c>
      <c r="BD221" s="700">
        <v>5.8000000000000003E-2</v>
      </c>
      <c r="BE221" s="700">
        <v>2.9000000000000001E-2</v>
      </c>
      <c r="BF221" s="700">
        <v>4.3999999999999997E-2</v>
      </c>
      <c r="BG221" s="697"/>
      <c r="BH221" s="701">
        <v>0.55000000000000004</v>
      </c>
      <c r="BI221" s="699">
        <v>0</v>
      </c>
      <c r="BJ221" s="699">
        <f t="shared" si="13"/>
        <v>5.3999999999999999E-2</v>
      </c>
      <c r="BK221" s="699">
        <f t="shared" si="14"/>
        <v>8.1500000000000003E-2</v>
      </c>
      <c r="BL221" s="701">
        <v>0.55000000000000004</v>
      </c>
      <c r="BM221" s="700">
        <v>0</v>
      </c>
      <c r="BN221" s="700">
        <v>3.3000000000000002E-2</v>
      </c>
      <c r="BO221" s="700">
        <v>0.05</v>
      </c>
    </row>
    <row r="222" spans="24:67">
      <c r="X222" s="701">
        <v>0.56000000000000005</v>
      </c>
      <c r="Y222" s="699">
        <f t="shared" si="3"/>
        <v>7.0999999999999994E-2</v>
      </c>
      <c r="Z222" s="699">
        <v>0</v>
      </c>
      <c r="AA222" s="699">
        <f t="shared" si="4"/>
        <v>5.2999999999999992E-2</v>
      </c>
      <c r="AB222" s="701">
        <v>0.56000000000000005</v>
      </c>
      <c r="AC222" s="700">
        <v>3.3000000000000002E-2</v>
      </c>
      <c r="AD222" s="700">
        <v>0</v>
      </c>
      <c r="AE222" s="700">
        <v>2.5000000000000001E-2</v>
      </c>
      <c r="AF222" s="697"/>
      <c r="AG222" s="701">
        <v>0.56000000000000005</v>
      </c>
      <c r="AH222" s="699">
        <f t="shared" si="5"/>
        <v>7.5399999999999995E-2</v>
      </c>
      <c r="AI222" s="699">
        <f t="shared" si="6"/>
        <v>3.78E-2</v>
      </c>
      <c r="AJ222" s="699">
        <f t="shared" si="7"/>
        <v>5.6799999999999989E-2</v>
      </c>
      <c r="AK222" s="701">
        <v>0.56000000000000005</v>
      </c>
      <c r="AL222" s="700">
        <v>4.1000000000000002E-2</v>
      </c>
      <c r="AM222" s="700">
        <v>2.1000000000000001E-2</v>
      </c>
      <c r="AN222" s="700">
        <v>3.1E-2</v>
      </c>
      <c r="AO222" s="697"/>
      <c r="AP222" s="701">
        <v>0.56000000000000005</v>
      </c>
      <c r="AQ222" s="699">
        <f t="shared" si="2"/>
        <v>8.2799999999999999E-2</v>
      </c>
      <c r="AR222" s="699">
        <f t="shared" si="8"/>
        <v>4.1399999999999999E-2</v>
      </c>
      <c r="AS222" s="699">
        <f t="shared" si="9"/>
        <v>6.2599999999999989E-2</v>
      </c>
      <c r="AT222" s="701">
        <v>0.56000000000000005</v>
      </c>
      <c r="AU222" s="700">
        <v>4.9000000000000002E-2</v>
      </c>
      <c r="AV222" s="700">
        <v>2.5000000000000001E-2</v>
      </c>
      <c r="AW222" s="700">
        <v>3.6999999999999998E-2</v>
      </c>
      <c r="AX222" s="697"/>
      <c r="AY222" s="701">
        <v>0.56000000000000005</v>
      </c>
      <c r="AZ222" s="699">
        <f t="shared" si="10"/>
        <v>9.3199999999999991E-2</v>
      </c>
      <c r="BA222" s="699">
        <f t="shared" si="11"/>
        <v>4.6599999999999996E-2</v>
      </c>
      <c r="BB222" s="699">
        <f t="shared" si="12"/>
        <v>7.0400000000000004E-2</v>
      </c>
      <c r="BC222" s="701">
        <v>0.56000000000000005</v>
      </c>
      <c r="BD222" s="700">
        <v>5.8000000000000003E-2</v>
      </c>
      <c r="BE222" s="700">
        <v>2.9000000000000001E-2</v>
      </c>
      <c r="BF222" s="700">
        <v>4.3999999999999997E-2</v>
      </c>
      <c r="BG222" s="697"/>
      <c r="BH222" s="701">
        <v>0.56000000000000005</v>
      </c>
      <c r="BI222" s="699">
        <v>0</v>
      </c>
      <c r="BJ222" s="699">
        <f t="shared" si="13"/>
        <v>5.3800000000000001E-2</v>
      </c>
      <c r="BK222" s="699">
        <f t="shared" si="14"/>
        <v>8.1199999999999994E-2</v>
      </c>
      <c r="BL222" s="701">
        <v>0.56000000000000005</v>
      </c>
      <c r="BM222" s="700">
        <v>0</v>
      </c>
      <c r="BN222" s="700">
        <v>3.3000000000000002E-2</v>
      </c>
      <c r="BO222" s="700">
        <v>0.05</v>
      </c>
    </row>
    <row r="223" spans="24:67">
      <c r="X223" s="701">
        <v>0.56999999999999995</v>
      </c>
      <c r="Y223" s="699">
        <f t="shared" si="3"/>
        <v>6.9000000000000006E-2</v>
      </c>
      <c r="Z223" s="699">
        <v>0</v>
      </c>
      <c r="AA223" s="699">
        <f t="shared" si="4"/>
        <v>5.1500000000000004E-2</v>
      </c>
      <c r="AB223" s="701">
        <v>0.56999999999999995</v>
      </c>
      <c r="AC223" s="700">
        <v>3.3000000000000002E-2</v>
      </c>
      <c r="AD223" s="700">
        <v>0</v>
      </c>
      <c r="AE223" s="700">
        <v>2.5000000000000001E-2</v>
      </c>
      <c r="AF223" s="697"/>
      <c r="AG223" s="701">
        <v>0.56999999999999995</v>
      </c>
      <c r="AH223" s="699">
        <f t="shared" si="5"/>
        <v>7.3800000000000018E-2</v>
      </c>
      <c r="AI223" s="699">
        <f t="shared" si="6"/>
        <v>3.7100000000000008E-2</v>
      </c>
      <c r="AJ223" s="699">
        <f t="shared" si="7"/>
        <v>5.5600000000000004E-2</v>
      </c>
      <c r="AK223" s="701">
        <v>0.56999999999999995</v>
      </c>
      <c r="AL223" s="700">
        <v>4.1000000000000002E-2</v>
      </c>
      <c r="AM223" s="700">
        <v>2.1000000000000001E-2</v>
      </c>
      <c r="AN223" s="700">
        <v>3.1E-2</v>
      </c>
      <c r="AO223" s="697"/>
      <c r="AP223" s="701">
        <v>0.56999999999999995</v>
      </c>
      <c r="AQ223" s="699">
        <f t="shared" si="2"/>
        <v>8.1600000000000006E-2</v>
      </c>
      <c r="AR223" s="699">
        <f t="shared" si="8"/>
        <v>4.0800000000000003E-2</v>
      </c>
      <c r="AS223" s="699">
        <f t="shared" si="9"/>
        <v>6.1700000000000005E-2</v>
      </c>
      <c r="AT223" s="701">
        <v>0.56999999999999995</v>
      </c>
      <c r="AU223" s="700">
        <v>4.9000000000000002E-2</v>
      </c>
      <c r="AV223" s="700">
        <v>2.5000000000000001E-2</v>
      </c>
      <c r="AW223" s="700">
        <v>3.6999999999999998E-2</v>
      </c>
      <c r="AX223" s="697"/>
      <c r="AY223" s="701">
        <v>0.56999999999999995</v>
      </c>
      <c r="AZ223" s="699">
        <f t="shared" si="10"/>
        <v>9.240000000000001E-2</v>
      </c>
      <c r="BA223" s="699">
        <f t="shared" si="11"/>
        <v>4.6200000000000005E-2</v>
      </c>
      <c r="BB223" s="699">
        <f t="shared" si="12"/>
        <v>6.9800000000000001E-2</v>
      </c>
      <c r="BC223" s="701">
        <v>0.56999999999999995</v>
      </c>
      <c r="BD223" s="700">
        <v>5.8000000000000003E-2</v>
      </c>
      <c r="BE223" s="700">
        <v>2.9000000000000001E-2</v>
      </c>
      <c r="BF223" s="700">
        <v>4.3999999999999997E-2</v>
      </c>
      <c r="BG223" s="697"/>
      <c r="BH223" s="701">
        <v>0.56999999999999995</v>
      </c>
      <c r="BI223" s="699">
        <v>0</v>
      </c>
      <c r="BJ223" s="699">
        <f t="shared" si="13"/>
        <v>5.3600000000000002E-2</v>
      </c>
      <c r="BK223" s="699">
        <f t="shared" si="14"/>
        <v>8.09E-2</v>
      </c>
      <c r="BL223" s="701">
        <v>0.56999999999999995</v>
      </c>
      <c r="BM223" s="700">
        <v>0</v>
      </c>
      <c r="BN223" s="700">
        <v>3.3000000000000002E-2</v>
      </c>
      <c r="BO223" s="700">
        <v>0.05</v>
      </c>
    </row>
    <row r="224" spans="24:67">
      <c r="X224" s="701">
        <v>0.57999999999999996</v>
      </c>
      <c r="Y224" s="699">
        <f t="shared" si="3"/>
        <v>6.7000000000000004E-2</v>
      </c>
      <c r="Z224" s="699">
        <v>0</v>
      </c>
      <c r="AA224" s="699">
        <f t="shared" si="4"/>
        <v>0.05</v>
      </c>
      <c r="AB224" s="701">
        <v>0.57999999999999996</v>
      </c>
      <c r="AC224" s="700">
        <v>3.3000000000000002E-2</v>
      </c>
      <c r="AD224" s="700">
        <v>0</v>
      </c>
      <c r="AE224" s="700">
        <v>2.5000000000000001E-2</v>
      </c>
      <c r="AF224" s="697"/>
      <c r="AG224" s="701">
        <v>0.57999999999999996</v>
      </c>
      <c r="AH224" s="699">
        <f t="shared" si="5"/>
        <v>7.2200000000000014E-2</v>
      </c>
      <c r="AI224" s="699">
        <f t="shared" si="6"/>
        <v>3.6400000000000009E-2</v>
      </c>
      <c r="AJ224" s="699">
        <f t="shared" si="7"/>
        <v>5.4400000000000004E-2</v>
      </c>
      <c r="AK224" s="701">
        <v>0.57999999999999996</v>
      </c>
      <c r="AL224" s="700">
        <v>4.1000000000000002E-2</v>
      </c>
      <c r="AM224" s="700">
        <v>2.1000000000000001E-2</v>
      </c>
      <c r="AN224" s="700">
        <v>3.1E-2</v>
      </c>
      <c r="AO224" s="697"/>
      <c r="AP224" s="701">
        <v>0.57999999999999996</v>
      </c>
      <c r="AQ224" s="699">
        <f t="shared" si="2"/>
        <v>8.0399999999999999E-2</v>
      </c>
      <c r="AR224" s="699">
        <f t="shared" si="8"/>
        <v>4.02E-2</v>
      </c>
      <c r="AS224" s="699">
        <f t="shared" si="9"/>
        <v>6.08E-2</v>
      </c>
      <c r="AT224" s="701">
        <v>0.57999999999999996</v>
      </c>
      <c r="AU224" s="700">
        <v>4.9000000000000002E-2</v>
      </c>
      <c r="AV224" s="700">
        <v>2.5000000000000001E-2</v>
      </c>
      <c r="AW224" s="700">
        <v>3.6999999999999998E-2</v>
      </c>
      <c r="AX224" s="697"/>
      <c r="AY224" s="701">
        <v>0.57999999999999996</v>
      </c>
      <c r="AZ224" s="699">
        <f t="shared" si="10"/>
        <v>9.1600000000000001E-2</v>
      </c>
      <c r="BA224" s="699">
        <f t="shared" si="11"/>
        <v>4.58E-2</v>
      </c>
      <c r="BB224" s="699">
        <f t="shared" si="12"/>
        <v>6.9200000000000012E-2</v>
      </c>
      <c r="BC224" s="701">
        <v>0.57999999999999996</v>
      </c>
      <c r="BD224" s="700">
        <v>5.8000000000000003E-2</v>
      </c>
      <c r="BE224" s="700">
        <v>2.9000000000000001E-2</v>
      </c>
      <c r="BF224" s="700">
        <v>4.3999999999999997E-2</v>
      </c>
      <c r="BG224" s="697"/>
      <c r="BH224" s="701">
        <v>0.57999999999999996</v>
      </c>
      <c r="BI224" s="699">
        <v>0</v>
      </c>
      <c r="BJ224" s="699">
        <f t="shared" si="13"/>
        <v>5.3400000000000003E-2</v>
      </c>
      <c r="BK224" s="699">
        <f t="shared" si="14"/>
        <v>8.0600000000000005E-2</v>
      </c>
      <c r="BL224" s="701">
        <v>0.57999999999999996</v>
      </c>
      <c r="BM224" s="700">
        <v>0</v>
      </c>
      <c r="BN224" s="700">
        <v>3.3000000000000002E-2</v>
      </c>
      <c r="BO224" s="700">
        <v>0.05</v>
      </c>
    </row>
    <row r="225" spans="24:67">
      <c r="X225" s="701">
        <v>0.59</v>
      </c>
      <c r="Y225" s="699">
        <f t="shared" si="3"/>
        <v>6.5000000000000002E-2</v>
      </c>
      <c r="Z225" s="699">
        <v>0</v>
      </c>
      <c r="AA225" s="699">
        <f t="shared" si="4"/>
        <v>4.8500000000000001E-2</v>
      </c>
      <c r="AB225" s="701">
        <v>0.59</v>
      </c>
      <c r="AC225" s="700">
        <v>3.3000000000000002E-2</v>
      </c>
      <c r="AD225" s="700">
        <v>0</v>
      </c>
      <c r="AE225" s="700">
        <v>2.5000000000000001E-2</v>
      </c>
      <c r="AF225" s="697"/>
      <c r="AG225" s="701">
        <v>0.59</v>
      </c>
      <c r="AH225" s="699">
        <f t="shared" si="5"/>
        <v>7.060000000000001E-2</v>
      </c>
      <c r="AI225" s="699">
        <f t="shared" si="6"/>
        <v>3.5700000000000003E-2</v>
      </c>
      <c r="AJ225" s="699">
        <f t="shared" si="7"/>
        <v>5.3200000000000004E-2</v>
      </c>
      <c r="AK225" s="701">
        <v>0.59</v>
      </c>
      <c r="AL225" s="700">
        <v>4.1000000000000002E-2</v>
      </c>
      <c r="AM225" s="700">
        <v>2.1000000000000001E-2</v>
      </c>
      <c r="AN225" s="700">
        <v>3.1E-2</v>
      </c>
      <c r="AO225" s="697"/>
      <c r="AP225" s="701">
        <v>0.59</v>
      </c>
      <c r="AQ225" s="699">
        <f t="shared" si="2"/>
        <v>7.9200000000000007E-2</v>
      </c>
      <c r="AR225" s="699">
        <f t="shared" si="8"/>
        <v>3.9600000000000003E-2</v>
      </c>
      <c r="AS225" s="699">
        <f t="shared" si="9"/>
        <v>5.9900000000000002E-2</v>
      </c>
      <c r="AT225" s="701">
        <v>0.59</v>
      </c>
      <c r="AU225" s="700">
        <v>4.9000000000000002E-2</v>
      </c>
      <c r="AV225" s="700">
        <v>2.5000000000000001E-2</v>
      </c>
      <c r="AW225" s="700">
        <v>3.6999999999999998E-2</v>
      </c>
      <c r="AX225" s="697"/>
      <c r="AY225" s="701">
        <v>0.59</v>
      </c>
      <c r="AZ225" s="699">
        <f t="shared" si="10"/>
        <v>9.0800000000000006E-2</v>
      </c>
      <c r="BA225" s="699">
        <f t="shared" si="11"/>
        <v>4.5400000000000003E-2</v>
      </c>
      <c r="BB225" s="699">
        <f t="shared" si="12"/>
        <v>6.8600000000000008E-2</v>
      </c>
      <c r="BC225" s="701">
        <v>0.59</v>
      </c>
      <c r="BD225" s="700">
        <v>5.8000000000000003E-2</v>
      </c>
      <c r="BE225" s="700">
        <v>2.9000000000000001E-2</v>
      </c>
      <c r="BF225" s="700">
        <v>4.3999999999999997E-2</v>
      </c>
      <c r="BG225" s="697"/>
      <c r="BH225" s="701">
        <v>0.59</v>
      </c>
      <c r="BI225" s="699">
        <v>0</v>
      </c>
      <c r="BJ225" s="699">
        <f t="shared" si="13"/>
        <v>5.3199999999999997E-2</v>
      </c>
      <c r="BK225" s="699">
        <f t="shared" si="14"/>
        <v>8.0299999999999996E-2</v>
      </c>
      <c r="BL225" s="701">
        <v>0.59</v>
      </c>
      <c r="BM225" s="700">
        <v>0</v>
      </c>
      <c r="BN225" s="700">
        <v>3.3000000000000002E-2</v>
      </c>
      <c r="BO225" s="700">
        <v>0.05</v>
      </c>
    </row>
    <row r="226" spans="24:67">
      <c r="X226" s="702">
        <v>0.6</v>
      </c>
      <c r="Y226" s="703">
        <v>6.3E-2</v>
      </c>
      <c r="Z226" s="703">
        <v>0</v>
      </c>
      <c r="AA226" s="703">
        <v>4.7E-2</v>
      </c>
      <c r="AB226" s="701">
        <v>0.6</v>
      </c>
      <c r="AC226" s="700">
        <v>3.3000000000000002E-2</v>
      </c>
      <c r="AD226" s="700">
        <v>0</v>
      </c>
      <c r="AE226" s="700">
        <v>2.5000000000000001E-2</v>
      </c>
      <c r="AF226" s="697"/>
      <c r="AG226" s="702">
        <v>0.6</v>
      </c>
      <c r="AH226" s="703">
        <v>6.9000000000000006E-2</v>
      </c>
      <c r="AI226" s="703">
        <v>3.5000000000000003E-2</v>
      </c>
      <c r="AJ226" s="703">
        <v>5.1999999999999998E-2</v>
      </c>
      <c r="AK226" s="701">
        <v>0.6</v>
      </c>
      <c r="AL226" s="700">
        <v>4.1000000000000002E-2</v>
      </c>
      <c r="AM226" s="700">
        <v>2.1000000000000001E-2</v>
      </c>
      <c r="AN226" s="700">
        <v>3.1E-2</v>
      </c>
      <c r="AO226" s="697"/>
      <c r="AP226" s="702">
        <v>0.6</v>
      </c>
      <c r="AQ226" s="703">
        <v>7.8E-2</v>
      </c>
      <c r="AR226" s="703">
        <v>3.9E-2</v>
      </c>
      <c r="AS226" s="703">
        <v>5.8999999999999997E-2</v>
      </c>
      <c r="AT226" s="701">
        <v>0.6</v>
      </c>
      <c r="AU226" s="700">
        <v>4.9000000000000002E-2</v>
      </c>
      <c r="AV226" s="700">
        <v>2.5000000000000001E-2</v>
      </c>
      <c r="AW226" s="700">
        <v>3.6999999999999998E-2</v>
      </c>
      <c r="AX226" s="697"/>
      <c r="AY226" s="702">
        <v>0.6</v>
      </c>
      <c r="AZ226" s="703">
        <v>0.09</v>
      </c>
      <c r="BA226" s="703">
        <v>4.4999999999999998E-2</v>
      </c>
      <c r="BB226" s="703">
        <v>6.8000000000000005E-2</v>
      </c>
      <c r="BC226" s="701">
        <v>0.6</v>
      </c>
      <c r="BD226" s="700">
        <v>5.8000000000000003E-2</v>
      </c>
      <c r="BE226" s="700">
        <v>2.9000000000000001E-2</v>
      </c>
      <c r="BF226" s="700">
        <v>4.3999999999999997E-2</v>
      </c>
      <c r="BG226" s="697"/>
      <c r="BH226" s="702">
        <v>0.6</v>
      </c>
      <c r="BI226" s="703">
        <v>0</v>
      </c>
      <c r="BJ226" s="703">
        <v>5.2999999999999999E-2</v>
      </c>
      <c r="BK226" s="703">
        <v>0.08</v>
      </c>
      <c r="BL226" s="701">
        <v>0.6</v>
      </c>
      <c r="BM226" s="700">
        <v>0</v>
      </c>
      <c r="BN226" s="700">
        <v>3.3000000000000002E-2</v>
      </c>
      <c r="BO226" s="700">
        <v>0.05</v>
      </c>
    </row>
    <row r="227" spans="24:67">
      <c r="X227" s="701">
        <v>0.61</v>
      </c>
      <c r="Y227" s="699">
        <f t="shared" ref="Y227:Y235" si="15">0.063-((0.063-0.055)/0.1)*(X227-$X$226)</f>
        <v>6.2199999999999998E-2</v>
      </c>
      <c r="Z227" s="699">
        <v>0</v>
      </c>
      <c r="AA227" s="699">
        <f>0.047-((0.047-0.041)/0.1)*(X227-$X$226)</f>
        <v>4.6399999999999997E-2</v>
      </c>
      <c r="AB227" s="701">
        <v>0.61</v>
      </c>
      <c r="AC227" s="700">
        <v>3.3000000000000002E-2</v>
      </c>
      <c r="AD227" s="700">
        <v>0</v>
      </c>
      <c r="AE227" s="700">
        <v>2.5000000000000001E-2</v>
      </c>
      <c r="AF227" s="697"/>
      <c r="AG227" s="701">
        <v>0.61</v>
      </c>
      <c r="AH227" s="699">
        <f t="shared" ref="AH227:AH235" si="16">$AH$226-(($AH$226-$AH$236)/0.1)*(AG227-$AG$226)</f>
        <v>6.83E-2</v>
      </c>
      <c r="AI227" s="699">
        <f>$AI$226-(($AI$226-$AI$236)/0.1)*(AG227-$AG$226)</f>
        <v>3.4600000000000006E-2</v>
      </c>
      <c r="AJ227" s="699">
        <f>$AJ$226-(($AJ$226-$AJ$236)/0.1)*(AG227-$AG$226)</f>
        <v>5.1499999999999997E-2</v>
      </c>
      <c r="AK227" s="701">
        <v>0.61</v>
      </c>
      <c r="AL227" s="700">
        <v>4.1000000000000002E-2</v>
      </c>
      <c r="AM227" s="700">
        <v>2.1000000000000001E-2</v>
      </c>
      <c r="AN227" s="700">
        <v>3.1E-2</v>
      </c>
      <c r="AO227" s="697"/>
      <c r="AP227" s="701">
        <v>0.61</v>
      </c>
      <c r="AQ227" s="699">
        <f>$AQ$226-(($AQ$226-$AQ$236)/0.1)*(AP227-$AP$226)</f>
        <v>7.7299999999999994E-2</v>
      </c>
      <c r="AR227" s="699">
        <f>$AR$226-(($AR$226-$AR$236)/0.1)*(AP227-$AP$226)</f>
        <v>3.8699999999999998E-2</v>
      </c>
      <c r="AS227" s="699">
        <f>$AS$226-(($AS$226-$AS$236)/0.1)*(AP227-$AP$226)</f>
        <v>5.8499999999999996E-2</v>
      </c>
      <c r="AT227" s="701">
        <v>0.61</v>
      </c>
      <c r="AU227" s="700">
        <v>4.9000000000000002E-2</v>
      </c>
      <c r="AV227" s="700">
        <v>2.5000000000000001E-2</v>
      </c>
      <c r="AW227" s="700">
        <v>3.6999999999999998E-2</v>
      </c>
      <c r="AX227" s="697"/>
      <c r="AY227" s="701">
        <v>0.61</v>
      </c>
      <c r="AZ227" s="699">
        <f>$AZ$226-(($AZ$226-$AZ$236)/0.1)*(AY227-$AY$226)</f>
        <v>8.9200000000000002E-2</v>
      </c>
      <c r="BA227" s="699">
        <f>$BA$226-(($BA$226-$BA$236)/0.1)*(AY227-$AY$226)</f>
        <v>4.4600000000000001E-2</v>
      </c>
      <c r="BB227" s="699">
        <f>$BB$226-(($BB$226-$BB$236)/0.1)*(AY227-$AY$226)</f>
        <v>6.7400000000000002E-2</v>
      </c>
      <c r="BC227" s="701">
        <v>0.61</v>
      </c>
      <c r="BD227" s="700">
        <v>5.8000000000000003E-2</v>
      </c>
      <c r="BE227" s="700">
        <v>2.9000000000000001E-2</v>
      </c>
      <c r="BF227" s="700">
        <v>4.3999999999999997E-2</v>
      </c>
      <c r="BG227" s="697"/>
      <c r="BH227" s="701">
        <v>0.61</v>
      </c>
      <c r="BI227" s="699">
        <v>0</v>
      </c>
      <c r="BJ227" s="699">
        <f>$BJ$226-(($BJ$226-$BJ$236)/0.1)*(BH227-$BH$226)</f>
        <v>5.2399999999999995E-2</v>
      </c>
      <c r="BK227" s="699">
        <f>$BK$226-(($BK$226-$BK$236)/0.1)*(BH227-$BH$226)</f>
        <v>7.9200000000000007E-2</v>
      </c>
      <c r="BL227" s="701">
        <v>0.61</v>
      </c>
      <c r="BM227" s="700">
        <v>0</v>
      </c>
      <c r="BN227" s="700">
        <v>3.3000000000000002E-2</v>
      </c>
      <c r="BO227" s="700">
        <v>0.05</v>
      </c>
    </row>
    <row r="228" spans="24:67">
      <c r="X228" s="701">
        <v>0.62</v>
      </c>
      <c r="Y228" s="699">
        <f t="shared" si="15"/>
        <v>6.1399999999999996E-2</v>
      </c>
      <c r="Z228" s="699">
        <v>0</v>
      </c>
      <c r="AA228" s="699">
        <f t="shared" ref="AA228:AA235" si="17">0.047-((0.047-0.041)/0.1)*(X228-$X$226)</f>
        <v>4.58E-2</v>
      </c>
      <c r="AB228" s="701">
        <v>0.62</v>
      </c>
      <c r="AC228" s="700">
        <v>3.3000000000000002E-2</v>
      </c>
      <c r="AD228" s="700">
        <v>0</v>
      </c>
      <c r="AE228" s="700">
        <v>2.5000000000000001E-2</v>
      </c>
      <c r="AF228" s="697"/>
      <c r="AG228" s="701">
        <v>0.62</v>
      </c>
      <c r="AH228" s="699">
        <f t="shared" si="16"/>
        <v>6.7600000000000007E-2</v>
      </c>
      <c r="AI228" s="699">
        <f t="shared" ref="AI228:AI235" si="18">$AI$226-(($AI$226-$AI$236)/0.1)*(AG228-$AG$226)</f>
        <v>3.4200000000000001E-2</v>
      </c>
      <c r="AJ228" s="699">
        <f t="shared" ref="AJ228:AJ235" si="19">$AJ$226-(($AJ$226-$AJ$236)/0.1)*(AG228-$AG$226)</f>
        <v>5.0999999999999997E-2</v>
      </c>
      <c r="AK228" s="701">
        <v>0.62</v>
      </c>
      <c r="AL228" s="700">
        <v>4.1000000000000002E-2</v>
      </c>
      <c r="AM228" s="700">
        <v>2.1000000000000001E-2</v>
      </c>
      <c r="AN228" s="700">
        <v>3.1E-2</v>
      </c>
      <c r="AO228" s="697"/>
      <c r="AP228" s="701">
        <v>0.62</v>
      </c>
      <c r="AQ228" s="699">
        <f t="shared" ref="AQ228:AQ235" si="20">$AQ$226-(($AQ$226-$AQ$236)/0.1)*(AP228-$AP$226)</f>
        <v>7.6600000000000001E-2</v>
      </c>
      <c r="AR228" s="699">
        <f t="shared" ref="AR228:AR235" si="21">$AR$226-(($AR$226-$AR$236)/0.1)*(AP228-$AP$226)</f>
        <v>3.8399999999999997E-2</v>
      </c>
      <c r="AS228" s="699">
        <f t="shared" ref="AS228:AS235" si="22">$AS$226-(($AS$226-$AS$236)/0.1)*(AP228-$AP$226)</f>
        <v>5.7999999999999996E-2</v>
      </c>
      <c r="AT228" s="701">
        <v>0.62</v>
      </c>
      <c r="AU228" s="700">
        <v>4.9000000000000002E-2</v>
      </c>
      <c r="AV228" s="700">
        <v>2.5000000000000001E-2</v>
      </c>
      <c r="AW228" s="700">
        <v>3.6999999999999998E-2</v>
      </c>
      <c r="AX228" s="697"/>
      <c r="AY228" s="701">
        <v>0.62</v>
      </c>
      <c r="AZ228" s="699">
        <f t="shared" ref="AZ228:AZ235" si="23">$AZ$226-(($AZ$226-$AZ$236)/0.1)*(AY228-$AY$226)</f>
        <v>8.8399999999999992E-2</v>
      </c>
      <c r="BA228" s="699">
        <f t="shared" ref="BA228:BA235" si="24">$BA$226-(($BA$226-$BA$236)/0.1)*(AY228-$AY$226)</f>
        <v>4.4199999999999996E-2</v>
      </c>
      <c r="BB228" s="699">
        <f t="shared" ref="BB228:BB235" si="25">$BB$226-(($BB$226-$BB$236)/0.1)*(AY228-$AY$226)</f>
        <v>6.6799999999999998E-2</v>
      </c>
      <c r="BC228" s="701">
        <v>0.62</v>
      </c>
      <c r="BD228" s="700">
        <v>5.8000000000000003E-2</v>
      </c>
      <c r="BE228" s="700">
        <v>2.9000000000000001E-2</v>
      </c>
      <c r="BF228" s="700">
        <v>4.3999999999999997E-2</v>
      </c>
      <c r="BG228" s="697"/>
      <c r="BH228" s="701">
        <v>0.62</v>
      </c>
      <c r="BI228" s="699">
        <v>0</v>
      </c>
      <c r="BJ228" s="699">
        <f t="shared" ref="BJ228:BJ235" si="26">$BJ$226-(($BJ$226-$BJ$236)/0.1)*(BH228-$BH$226)</f>
        <v>5.1799999999999999E-2</v>
      </c>
      <c r="BK228" s="699">
        <f t="shared" ref="BK228:BK235" si="27">$BK$226-(($BK$226-$BK$236)/0.1)*(BH228-$BH$226)</f>
        <v>7.8399999999999997E-2</v>
      </c>
      <c r="BL228" s="701">
        <v>0.62</v>
      </c>
      <c r="BM228" s="700">
        <v>0</v>
      </c>
      <c r="BN228" s="700">
        <v>3.3000000000000002E-2</v>
      </c>
      <c r="BO228" s="700">
        <v>0.05</v>
      </c>
    </row>
    <row r="229" spans="24:67">
      <c r="X229" s="701">
        <v>0.63</v>
      </c>
      <c r="Y229" s="699">
        <f t="shared" si="15"/>
        <v>6.0600000000000001E-2</v>
      </c>
      <c r="Z229" s="699">
        <v>0</v>
      </c>
      <c r="AA229" s="699">
        <f t="shared" si="17"/>
        <v>4.5199999999999997E-2</v>
      </c>
      <c r="AB229" s="701">
        <v>0.63</v>
      </c>
      <c r="AC229" s="700">
        <v>3.3000000000000002E-2</v>
      </c>
      <c r="AD229" s="700">
        <v>0</v>
      </c>
      <c r="AE229" s="700">
        <v>2.5000000000000001E-2</v>
      </c>
      <c r="AF229" s="697"/>
      <c r="AG229" s="701">
        <v>0.63</v>
      </c>
      <c r="AH229" s="699">
        <f t="shared" si="16"/>
        <v>6.6900000000000001E-2</v>
      </c>
      <c r="AI229" s="699">
        <f t="shared" si="18"/>
        <v>3.3800000000000004E-2</v>
      </c>
      <c r="AJ229" s="699">
        <f t="shared" si="19"/>
        <v>5.0499999999999996E-2</v>
      </c>
      <c r="AK229" s="701">
        <v>0.63</v>
      </c>
      <c r="AL229" s="700">
        <v>4.1000000000000002E-2</v>
      </c>
      <c r="AM229" s="700">
        <v>2.1000000000000001E-2</v>
      </c>
      <c r="AN229" s="700">
        <v>3.1E-2</v>
      </c>
      <c r="AO229" s="697"/>
      <c r="AP229" s="701">
        <v>0.63</v>
      </c>
      <c r="AQ229" s="699">
        <f t="shared" si="20"/>
        <v>7.5899999999999995E-2</v>
      </c>
      <c r="AR229" s="699">
        <f t="shared" si="21"/>
        <v>3.8099999999999995E-2</v>
      </c>
      <c r="AS229" s="699">
        <f t="shared" si="22"/>
        <v>5.7499999999999996E-2</v>
      </c>
      <c r="AT229" s="701">
        <v>0.63</v>
      </c>
      <c r="AU229" s="700">
        <v>4.9000000000000002E-2</v>
      </c>
      <c r="AV229" s="700">
        <v>2.5000000000000001E-2</v>
      </c>
      <c r="AW229" s="700">
        <v>3.6999999999999998E-2</v>
      </c>
      <c r="AX229" s="697"/>
      <c r="AY229" s="701">
        <v>0.63</v>
      </c>
      <c r="AZ229" s="699">
        <f t="shared" si="23"/>
        <v>8.7599999999999997E-2</v>
      </c>
      <c r="BA229" s="699">
        <f t="shared" si="24"/>
        <v>4.3799999999999999E-2</v>
      </c>
      <c r="BB229" s="699">
        <f t="shared" si="25"/>
        <v>6.6199999999999995E-2</v>
      </c>
      <c r="BC229" s="701">
        <v>0.63</v>
      </c>
      <c r="BD229" s="700">
        <v>5.8000000000000003E-2</v>
      </c>
      <c r="BE229" s="700">
        <v>2.9000000000000001E-2</v>
      </c>
      <c r="BF229" s="700">
        <v>4.3999999999999997E-2</v>
      </c>
      <c r="BG229" s="697"/>
      <c r="BH229" s="701">
        <v>0.63</v>
      </c>
      <c r="BI229" s="699">
        <v>0</v>
      </c>
      <c r="BJ229" s="699">
        <f t="shared" si="26"/>
        <v>5.1199999999999996E-2</v>
      </c>
      <c r="BK229" s="699">
        <f t="shared" si="27"/>
        <v>7.7600000000000002E-2</v>
      </c>
      <c r="BL229" s="701">
        <v>0.63</v>
      </c>
      <c r="BM229" s="700">
        <v>0</v>
      </c>
      <c r="BN229" s="700">
        <v>3.3000000000000002E-2</v>
      </c>
      <c r="BO229" s="700">
        <v>0.05</v>
      </c>
    </row>
    <row r="230" spans="24:67">
      <c r="X230" s="701">
        <v>0.64</v>
      </c>
      <c r="Y230" s="699">
        <f t="shared" si="15"/>
        <v>5.9799999999999999E-2</v>
      </c>
      <c r="Z230" s="699">
        <v>0</v>
      </c>
      <c r="AA230" s="699">
        <f t="shared" si="17"/>
        <v>4.4600000000000001E-2</v>
      </c>
      <c r="AB230" s="701">
        <v>0.64</v>
      </c>
      <c r="AC230" s="700">
        <v>3.3000000000000002E-2</v>
      </c>
      <c r="AD230" s="700">
        <v>0</v>
      </c>
      <c r="AE230" s="700">
        <v>2.5000000000000001E-2</v>
      </c>
      <c r="AF230" s="697"/>
      <c r="AG230" s="701">
        <v>0.64</v>
      </c>
      <c r="AH230" s="699">
        <f t="shared" si="16"/>
        <v>6.6199999999999995E-2</v>
      </c>
      <c r="AI230" s="699">
        <f t="shared" si="18"/>
        <v>3.3399999999999999E-2</v>
      </c>
      <c r="AJ230" s="699">
        <f t="shared" si="19"/>
        <v>4.9999999999999996E-2</v>
      </c>
      <c r="AK230" s="701">
        <v>0.64</v>
      </c>
      <c r="AL230" s="700">
        <v>4.1000000000000002E-2</v>
      </c>
      <c r="AM230" s="700">
        <v>2.1000000000000001E-2</v>
      </c>
      <c r="AN230" s="700">
        <v>3.1E-2</v>
      </c>
      <c r="AO230" s="697"/>
      <c r="AP230" s="701">
        <v>0.64</v>
      </c>
      <c r="AQ230" s="699">
        <f t="shared" si="20"/>
        <v>7.5199999999999989E-2</v>
      </c>
      <c r="AR230" s="699">
        <f t="shared" si="21"/>
        <v>3.78E-2</v>
      </c>
      <c r="AS230" s="699">
        <f t="shared" si="22"/>
        <v>5.6999999999999995E-2</v>
      </c>
      <c r="AT230" s="701">
        <v>0.64</v>
      </c>
      <c r="AU230" s="700">
        <v>4.9000000000000002E-2</v>
      </c>
      <c r="AV230" s="700">
        <v>2.5000000000000001E-2</v>
      </c>
      <c r="AW230" s="700">
        <v>3.6999999999999998E-2</v>
      </c>
      <c r="AX230" s="697"/>
      <c r="AY230" s="701">
        <v>0.64</v>
      </c>
      <c r="AZ230" s="699">
        <f t="shared" si="23"/>
        <v>8.6800000000000002E-2</v>
      </c>
      <c r="BA230" s="699">
        <f t="shared" si="24"/>
        <v>4.3400000000000001E-2</v>
      </c>
      <c r="BB230" s="699">
        <f t="shared" si="25"/>
        <v>6.5600000000000006E-2</v>
      </c>
      <c r="BC230" s="701">
        <v>0.64</v>
      </c>
      <c r="BD230" s="700">
        <v>5.8000000000000003E-2</v>
      </c>
      <c r="BE230" s="700">
        <v>2.9000000000000001E-2</v>
      </c>
      <c r="BF230" s="700">
        <v>4.3999999999999997E-2</v>
      </c>
      <c r="BG230" s="697"/>
      <c r="BH230" s="701">
        <v>0.64</v>
      </c>
      <c r="BI230" s="699">
        <v>0</v>
      </c>
      <c r="BJ230" s="699">
        <f t="shared" si="26"/>
        <v>5.0599999999999999E-2</v>
      </c>
      <c r="BK230" s="699">
        <f t="shared" si="27"/>
        <v>7.6799999999999993E-2</v>
      </c>
      <c r="BL230" s="701">
        <v>0.64</v>
      </c>
      <c r="BM230" s="700">
        <v>0</v>
      </c>
      <c r="BN230" s="700">
        <v>3.3000000000000002E-2</v>
      </c>
      <c r="BO230" s="700">
        <v>0.05</v>
      </c>
    </row>
    <row r="231" spans="24:67">
      <c r="X231" s="701">
        <v>0.65</v>
      </c>
      <c r="Y231" s="699">
        <f t="shared" si="15"/>
        <v>5.8999999999999997E-2</v>
      </c>
      <c r="Z231" s="699">
        <v>0</v>
      </c>
      <c r="AA231" s="699">
        <f t="shared" si="17"/>
        <v>4.3999999999999997E-2</v>
      </c>
      <c r="AB231" s="701">
        <v>0.65</v>
      </c>
      <c r="AC231" s="700">
        <v>3.3000000000000002E-2</v>
      </c>
      <c r="AD231" s="700">
        <v>0</v>
      </c>
      <c r="AE231" s="700">
        <v>2.5000000000000001E-2</v>
      </c>
      <c r="AF231" s="697"/>
      <c r="AG231" s="701">
        <v>0.65</v>
      </c>
      <c r="AH231" s="699">
        <f t="shared" si="16"/>
        <v>6.5500000000000003E-2</v>
      </c>
      <c r="AI231" s="699">
        <f t="shared" si="18"/>
        <v>3.3000000000000002E-2</v>
      </c>
      <c r="AJ231" s="699">
        <f t="shared" si="19"/>
        <v>4.9499999999999995E-2</v>
      </c>
      <c r="AK231" s="701">
        <v>0.65</v>
      </c>
      <c r="AL231" s="700">
        <v>4.1000000000000002E-2</v>
      </c>
      <c r="AM231" s="700">
        <v>2.1000000000000001E-2</v>
      </c>
      <c r="AN231" s="700">
        <v>3.1E-2</v>
      </c>
      <c r="AO231" s="697"/>
      <c r="AP231" s="701">
        <v>0.65</v>
      </c>
      <c r="AQ231" s="699">
        <f t="shared" si="20"/>
        <v>7.4499999999999997E-2</v>
      </c>
      <c r="AR231" s="699">
        <f t="shared" si="21"/>
        <v>3.7499999999999999E-2</v>
      </c>
      <c r="AS231" s="699">
        <f t="shared" si="22"/>
        <v>5.6499999999999995E-2</v>
      </c>
      <c r="AT231" s="701">
        <v>0.65</v>
      </c>
      <c r="AU231" s="700">
        <v>4.9000000000000002E-2</v>
      </c>
      <c r="AV231" s="700">
        <v>2.5000000000000001E-2</v>
      </c>
      <c r="AW231" s="700">
        <v>3.6999999999999998E-2</v>
      </c>
      <c r="AX231" s="697"/>
      <c r="AY231" s="701">
        <v>0.65</v>
      </c>
      <c r="AZ231" s="699">
        <f t="shared" si="23"/>
        <v>8.5999999999999993E-2</v>
      </c>
      <c r="BA231" s="699">
        <f t="shared" si="24"/>
        <v>4.2999999999999997E-2</v>
      </c>
      <c r="BB231" s="699">
        <f t="shared" si="25"/>
        <v>6.5000000000000002E-2</v>
      </c>
      <c r="BC231" s="701">
        <v>0.65</v>
      </c>
      <c r="BD231" s="700">
        <v>5.8000000000000003E-2</v>
      </c>
      <c r="BE231" s="700">
        <v>2.9000000000000001E-2</v>
      </c>
      <c r="BF231" s="700">
        <v>4.3999999999999997E-2</v>
      </c>
      <c r="BG231" s="697"/>
      <c r="BH231" s="701">
        <v>0.65</v>
      </c>
      <c r="BI231" s="699">
        <v>0</v>
      </c>
      <c r="BJ231" s="699">
        <f t="shared" si="26"/>
        <v>4.9999999999999996E-2</v>
      </c>
      <c r="BK231" s="699">
        <f t="shared" si="27"/>
        <v>7.5999999999999998E-2</v>
      </c>
      <c r="BL231" s="701">
        <v>0.65</v>
      </c>
      <c r="BM231" s="700">
        <v>0</v>
      </c>
      <c r="BN231" s="700">
        <v>3.3000000000000002E-2</v>
      </c>
      <c r="BO231" s="700">
        <v>0.05</v>
      </c>
    </row>
    <row r="232" spans="24:67">
      <c r="X232" s="701">
        <v>0.66000000000000103</v>
      </c>
      <c r="Y232" s="699">
        <f t="shared" si="15"/>
        <v>5.8199999999999918E-2</v>
      </c>
      <c r="Z232" s="699">
        <v>0</v>
      </c>
      <c r="AA232" s="699">
        <f t="shared" si="17"/>
        <v>4.3399999999999939E-2</v>
      </c>
      <c r="AB232" s="701">
        <v>0.66000000000000103</v>
      </c>
      <c r="AC232" s="700">
        <v>3.3000000000000002E-2</v>
      </c>
      <c r="AD232" s="700">
        <v>0</v>
      </c>
      <c r="AE232" s="700">
        <v>2.5000000000000001E-2</v>
      </c>
      <c r="AF232" s="697"/>
      <c r="AG232" s="701">
        <v>0.66000000000000103</v>
      </c>
      <c r="AH232" s="699">
        <f t="shared" si="16"/>
        <v>6.4799999999999927E-2</v>
      </c>
      <c r="AI232" s="699">
        <f t="shared" si="18"/>
        <v>3.2599999999999962E-2</v>
      </c>
      <c r="AJ232" s="699">
        <f t="shared" si="19"/>
        <v>4.8999999999999946E-2</v>
      </c>
      <c r="AK232" s="701">
        <v>0.66000000000000103</v>
      </c>
      <c r="AL232" s="700">
        <v>4.1000000000000002E-2</v>
      </c>
      <c r="AM232" s="700">
        <v>2.1000000000000001E-2</v>
      </c>
      <c r="AN232" s="700">
        <v>3.1E-2</v>
      </c>
      <c r="AO232" s="697"/>
      <c r="AP232" s="701">
        <v>0.66000000000000103</v>
      </c>
      <c r="AQ232" s="699">
        <f t="shared" si="20"/>
        <v>7.3799999999999921E-2</v>
      </c>
      <c r="AR232" s="699">
        <f t="shared" si="21"/>
        <v>3.7199999999999969E-2</v>
      </c>
      <c r="AS232" s="699">
        <f t="shared" si="22"/>
        <v>5.5999999999999946E-2</v>
      </c>
      <c r="AT232" s="701">
        <v>0.66000000000000103</v>
      </c>
      <c r="AU232" s="700">
        <v>4.9000000000000002E-2</v>
      </c>
      <c r="AV232" s="700">
        <v>2.5000000000000001E-2</v>
      </c>
      <c r="AW232" s="700">
        <v>3.6999999999999998E-2</v>
      </c>
      <c r="AX232" s="697"/>
      <c r="AY232" s="701">
        <v>0.66000000000000103</v>
      </c>
      <c r="AZ232" s="699">
        <f t="shared" si="23"/>
        <v>8.5199999999999915E-2</v>
      </c>
      <c r="BA232" s="699">
        <f t="shared" si="24"/>
        <v>4.2599999999999957E-2</v>
      </c>
      <c r="BB232" s="699">
        <f t="shared" si="25"/>
        <v>6.4399999999999943E-2</v>
      </c>
      <c r="BC232" s="701">
        <v>0.66000000000000103</v>
      </c>
      <c r="BD232" s="700">
        <v>5.8000000000000003E-2</v>
      </c>
      <c r="BE232" s="700">
        <v>2.9000000000000001E-2</v>
      </c>
      <c r="BF232" s="700">
        <v>4.3999999999999997E-2</v>
      </c>
      <c r="BG232" s="697"/>
      <c r="BH232" s="701">
        <v>0.66000000000000103</v>
      </c>
      <c r="BI232" s="699">
        <v>0</v>
      </c>
      <c r="BJ232" s="699">
        <f t="shared" si="26"/>
        <v>4.9399999999999937E-2</v>
      </c>
      <c r="BK232" s="699">
        <f t="shared" si="27"/>
        <v>7.519999999999992E-2</v>
      </c>
      <c r="BL232" s="701">
        <v>0.66000000000000103</v>
      </c>
      <c r="BM232" s="700">
        <v>0</v>
      </c>
      <c r="BN232" s="700">
        <v>3.3000000000000002E-2</v>
      </c>
      <c r="BO232" s="700">
        <v>0.05</v>
      </c>
    </row>
    <row r="233" spans="24:67">
      <c r="X233" s="701">
        <v>0.67000000000000104</v>
      </c>
      <c r="Y233" s="699">
        <f t="shared" si="15"/>
        <v>5.7399999999999916E-2</v>
      </c>
      <c r="Z233" s="699">
        <v>0</v>
      </c>
      <c r="AA233" s="699">
        <f t="shared" si="17"/>
        <v>4.2799999999999935E-2</v>
      </c>
      <c r="AB233" s="701">
        <v>0.67000000000000104</v>
      </c>
      <c r="AC233" s="700">
        <v>3.3000000000000002E-2</v>
      </c>
      <c r="AD233" s="700">
        <v>0</v>
      </c>
      <c r="AE233" s="700">
        <v>2.5000000000000001E-2</v>
      </c>
      <c r="AF233" s="697"/>
      <c r="AG233" s="701">
        <v>0.67000000000000104</v>
      </c>
      <c r="AH233" s="699">
        <f t="shared" si="16"/>
        <v>6.4099999999999921E-2</v>
      </c>
      <c r="AI233" s="699">
        <f t="shared" si="18"/>
        <v>3.2199999999999958E-2</v>
      </c>
      <c r="AJ233" s="699">
        <f t="shared" si="19"/>
        <v>4.8499999999999946E-2</v>
      </c>
      <c r="AK233" s="701">
        <v>0.67000000000000104</v>
      </c>
      <c r="AL233" s="700">
        <v>4.1000000000000002E-2</v>
      </c>
      <c r="AM233" s="700">
        <v>2.1000000000000001E-2</v>
      </c>
      <c r="AN233" s="700">
        <v>3.1E-2</v>
      </c>
      <c r="AO233" s="697"/>
      <c r="AP233" s="701">
        <v>0.67000000000000104</v>
      </c>
      <c r="AQ233" s="699">
        <f t="shared" si="20"/>
        <v>7.3099999999999915E-2</v>
      </c>
      <c r="AR233" s="699">
        <f t="shared" si="21"/>
        <v>3.6899999999999968E-2</v>
      </c>
      <c r="AS233" s="699">
        <f t="shared" si="22"/>
        <v>5.5499999999999945E-2</v>
      </c>
      <c r="AT233" s="701">
        <v>0.67000000000000104</v>
      </c>
      <c r="AU233" s="700">
        <v>4.9000000000000002E-2</v>
      </c>
      <c r="AV233" s="700">
        <v>2.5000000000000001E-2</v>
      </c>
      <c r="AW233" s="700">
        <v>3.6999999999999998E-2</v>
      </c>
      <c r="AX233" s="697"/>
      <c r="AY233" s="701">
        <v>0.67000000000000104</v>
      </c>
      <c r="AZ233" s="699">
        <f t="shared" si="23"/>
        <v>8.439999999999992E-2</v>
      </c>
      <c r="BA233" s="699">
        <f t="shared" si="24"/>
        <v>4.219999999999996E-2</v>
      </c>
      <c r="BB233" s="699">
        <f t="shared" si="25"/>
        <v>6.379999999999994E-2</v>
      </c>
      <c r="BC233" s="701">
        <v>0.67000000000000104</v>
      </c>
      <c r="BD233" s="700">
        <v>5.8000000000000003E-2</v>
      </c>
      <c r="BE233" s="700">
        <v>2.9000000000000001E-2</v>
      </c>
      <c r="BF233" s="700">
        <v>4.3999999999999997E-2</v>
      </c>
      <c r="BG233" s="697"/>
      <c r="BH233" s="701">
        <v>0.67000000000000104</v>
      </c>
      <c r="BI233" s="699">
        <v>0</v>
      </c>
      <c r="BJ233" s="699">
        <f t="shared" si="26"/>
        <v>4.8799999999999934E-2</v>
      </c>
      <c r="BK233" s="699">
        <f t="shared" si="27"/>
        <v>7.4399999999999911E-2</v>
      </c>
      <c r="BL233" s="701">
        <v>0.67000000000000104</v>
      </c>
      <c r="BM233" s="700">
        <v>0</v>
      </c>
      <c r="BN233" s="700">
        <v>3.3000000000000002E-2</v>
      </c>
      <c r="BO233" s="700">
        <v>0.05</v>
      </c>
    </row>
    <row r="234" spans="24:67">
      <c r="X234" s="701">
        <v>0.68000000000000105</v>
      </c>
      <c r="Y234" s="699">
        <f t="shared" si="15"/>
        <v>5.6599999999999914E-2</v>
      </c>
      <c r="Z234" s="699">
        <v>0</v>
      </c>
      <c r="AA234" s="699">
        <f t="shared" si="17"/>
        <v>4.2199999999999939E-2</v>
      </c>
      <c r="AB234" s="701">
        <v>0.68000000000000105</v>
      </c>
      <c r="AC234" s="700">
        <v>3.3000000000000002E-2</v>
      </c>
      <c r="AD234" s="700">
        <v>0</v>
      </c>
      <c r="AE234" s="700">
        <v>2.5000000000000001E-2</v>
      </c>
      <c r="AF234" s="697"/>
      <c r="AG234" s="701">
        <v>0.68000000000000105</v>
      </c>
      <c r="AH234" s="699">
        <f t="shared" si="16"/>
        <v>6.3399999999999929E-2</v>
      </c>
      <c r="AI234" s="699">
        <f t="shared" si="18"/>
        <v>3.179999999999996E-2</v>
      </c>
      <c r="AJ234" s="699">
        <f t="shared" si="19"/>
        <v>4.7999999999999945E-2</v>
      </c>
      <c r="AK234" s="701">
        <v>0.68000000000000105</v>
      </c>
      <c r="AL234" s="700">
        <v>4.1000000000000002E-2</v>
      </c>
      <c r="AM234" s="700">
        <v>2.1000000000000001E-2</v>
      </c>
      <c r="AN234" s="700">
        <v>3.1E-2</v>
      </c>
      <c r="AO234" s="697"/>
      <c r="AP234" s="701">
        <v>0.68000000000000105</v>
      </c>
      <c r="AQ234" s="699">
        <f t="shared" si="20"/>
        <v>7.2399999999999923E-2</v>
      </c>
      <c r="AR234" s="699">
        <f t="shared" si="21"/>
        <v>3.6599999999999966E-2</v>
      </c>
      <c r="AS234" s="699">
        <f t="shared" si="22"/>
        <v>5.4999999999999945E-2</v>
      </c>
      <c r="AT234" s="701">
        <v>0.68000000000000105</v>
      </c>
      <c r="AU234" s="700">
        <v>4.9000000000000002E-2</v>
      </c>
      <c r="AV234" s="700">
        <v>2.5000000000000001E-2</v>
      </c>
      <c r="AW234" s="700">
        <v>3.6999999999999998E-2</v>
      </c>
      <c r="AX234" s="697"/>
      <c r="AY234" s="701">
        <v>0.68000000000000105</v>
      </c>
      <c r="AZ234" s="699">
        <f t="shared" si="23"/>
        <v>8.359999999999991E-2</v>
      </c>
      <c r="BA234" s="699">
        <f t="shared" si="24"/>
        <v>4.1799999999999955E-2</v>
      </c>
      <c r="BB234" s="699">
        <f t="shared" si="25"/>
        <v>6.3199999999999937E-2</v>
      </c>
      <c r="BC234" s="701">
        <v>0.68000000000000105</v>
      </c>
      <c r="BD234" s="700">
        <v>5.8000000000000003E-2</v>
      </c>
      <c r="BE234" s="700">
        <v>2.9000000000000001E-2</v>
      </c>
      <c r="BF234" s="700">
        <v>4.3999999999999997E-2</v>
      </c>
      <c r="BG234" s="697"/>
      <c r="BH234" s="701">
        <v>0.68000000000000105</v>
      </c>
      <c r="BI234" s="699">
        <v>0</v>
      </c>
      <c r="BJ234" s="699">
        <f t="shared" si="26"/>
        <v>4.8199999999999937E-2</v>
      </c>
      <c r="BK234" s="699">
        <f t="shared" si="27"/>
        <v>7.3599999999999915E-2</v>
      </c>
      <c r="BL234" s="701">
        <v>0.68000000000000105</v>
      </c>
      <c r="BM234" s="700">
        <v>0</v>
      </c>
      <c r="BN234" s="700">
        <v>3.3000000000000002E-2</v>
      </c>
      <c r="BO234" s="700">
        <v>0.05</v>
      </c>
    </row>
    <row r="235" spans="24:67">
      <c r="X235" s="701">
        <v>0.69000000000000095</v>
      </c>
      <c r="Y235" s="699">
        <f t="shared" si="15"/>
        <v>5.5799999999999919E-2</v>
      </c>
      <c r="Z235" s="699">
        <v>0</v>
      </c>
      <c r="AA235" s="699">
        <f t="shared" si="17"/>
        <v>4.1599999999999943E-2</v>
      </c>
      <c r="AB235" s="701">
        <v>0.69000000000000095</v>
      </c>
      <c r="AC235" s="700">
        <v>3.3000000000000002E-2</v>
      </c>
      <c r="AD235" s="700">
        <v>0</v>
      </c>
      <c r="AE235" s="700">
        <v>2.5000000000000001E-2</v>
      </c>
      <c r="AF235" s="697"/>
      <c r="AG235" s="701">
        <v>0.69000000000000095</v>
      </c>
      <c r="AH235" s="699">
        <f t="shared" si="16"/>
        <v>6.2699999999999936E-2</v>
      </c>
      <c r="AI235" s="699">
        <f t="shared" si="18"/>
        <v>3.1399999999999963E-2</v>
      </c>
      <c r="AJ235" s="699">
        <f t="shared" si="19"/>
        <v>4.7499999999999952E-2</v>
      </c>
      <c r="AK235" s="701">
        <v>0.69000000000000095</v>
      </c>
      <c r="AL235" s="700">
        <v>4.1000000000000002E-2</v>
      </c>
      <c r="AM235" s="700">
        <v>2.1000000000000001E-2</v>
      </c>
      <c r="AN235" s="700">
        <v>3.1E-2</v>
      </c>
      <c r="AO235" s="697"/>
      <c r="AP235" s="701">
        <v>0.69000000000000095</v>
      </c>
      <c r="AQ235" s="699">
        <f t="shared" si="20"/>
        <v>7.169999999999993E-2</v>
      </c>
      <c r="AR235" s="699">
        <f t="shared" si="21"/>
        <v>3.6299999999999971E-2</v>
      </c>
      <c r="AS235" s="699">
        <f t="shared" si="22"/>
        <v>5.4499999999999951E-2</v>
      </c>
      <c r="AT235" s="701">
        <v>0.69000000000000095</v>
      </c>
      <c r="AU235" s="700">
        <v>4.9000000000000002E-2</v>
      </c>
      <c r="AV235" s="700">
        <v>2.5000000000000001E-2</v>
      </c>
      <c r="AW235" s="700">
        <v>3.6999999999999998E-2</v>
      </c>
      <c r="AX235" s="697"/>
      <c r="AY235" s="701">
        <v>0.69000000000000095</v>
      </c>
      <c r="AZ235" s="699">
        <f t="shared" si="23"/>
        <v>8.2799999999999929E-2</v>
      </c>
      <c r="BA235" s="699">
        <f t="shared" si="24"/>
        <v>4.1399999999999965E-2</v>
      </c>
      <c r="BB235" s="699">
        <f t="shared" si="25"/>
        <v>6.2599999999999947E-2</v>
      </c>
      <c r="BC235" s="701">
        <v>0.69000000000000095</v>
      </c>
      <c r="BD235" s="700">
        <v>5.8000000000000003E-2</v>
      </c>
      <c r="BE235" s="700">
        <v>2.9000000000000001E-2</v>
      </c>
      <c r="BF235" s="700">
        <v>4.3999999999999997E-2</v>
      </c>
      <c r="BG235" s="697"/>
      <c r="BH235" s="701">
        <v>0.69000000000000095</v>
      </c>
      <c r="BI235" s="699">
        <v>0</v>
      </c>
      <c r="BJ235" s="699">
        <f t="shared" si="26"/>
        <v>4.7599999999999941E-2</v>
      </c>
      <c r="BK235" s="699">
        <f t="shared" si="27"/>
        <v>7.279999999999992E-2</v>
      </c>
      <c r="BL235" s="701">
        <v>0.69000000000000095</v>
      </c>
      <c r="BM235" s="700">
        <v>0</v>
      </c>
      <c r="BN235" s="700">
        <v>3.3000000000000002E-2</v>
      </c>
      <c r="BO235" s="700">
        <v>0.05</v>
      </c>
    </row>
    <row r="236" spans="24:67">
      <c r="X236" s="702">
        <v>0.70000000000000095</v>
      </c>
      <c r="Y236" s="703">
        <v>5.5E-2</v>
      </c>
      <c r="Z236" s="703">
        <v>0</v>
      </c>
      <c r="AA236" s="703">
        <v>4.1000000000000002E-2</v>
      </c>
      <c r="AB236" s="701">
        <v>0.70000000000000095</v>
      </c>
      <c r="AC236" s="700">
        <v>3.3000000000000002E-2</v>
      </c>
      <c r="AD236" s="700">
        <v>0</v>
      </c>
      <c r="AE236" s="700">
        <v>2.5000000000000001E-2</v>
      </c>
      <c r="AF236" s="697"/>
      <c r="AG236" s="702">
        <v>0.70000000000000095</v>
      </c>
      <c r="AH236" s="703">
        <v>6.2E-2</v>
      </c>
      <c r="AI236" s="703">
        <v>3.1E-2</v>
      </c>
      <c r="AJ236" s="703">
        <v>4.7E-2</v>
      </c>
      <c r="AK236" s="701">
        <v>0.70000000000000095</v>
      </c>
      <c r="AL236" s="700">
        <v>4.1000000000000002E-2</v>
      </c>
      <c r="AM236" s="700">
        <v>2.1000000000000001E-2</v>
      </c>
      <c r="AN236" s="700">
        <v>3.1E-2</v>
      </c>
      <c r="AO236" s="697"/>
      <c r="AP236" s="702">
        <v>0.70000000000000095</v>
      </c>
      <c r="AQ236" s="703">
        <v>7.0999999999999994E-2</v>
      </c>
      <c r="AR236" s="703">
        <v>3.5999999999999997E-2</v>
      </c>
      <c r="AS236" s="703">
        <v>5.3999999999999999E-2</v>
      </c>
      <c r="AT236" s="701">
        <v>0.70000000000000095</v>
      </c>
      <c r="AU236" s="700">
        <v>4.9000000000000002E-2</v>
      </c>
      <c r="AV236" s="700">
        <v>2.5000000000000001E-2</v>
      </c>
      <c r="AW236" s="700">
        <v>3.6999999999999998E-2</v>
      </c>
      <c r="AX236" s="697"/>
      <c r="AY236" s="702">
        <v>0.70000000000000095</v>
      </c>
      <c r="AZ236" s="703">
        <v>8.2000000000000003E-2</v>
      </c>
      <c r="BA236" s="703">
        <v>4.1000000000000002E-2</v>
      </c>
      <c r="BB236" s="703">
        <v>6.2E-2</v>
      </c>
      <c r="BC236" s="701">
        <v>0.70000000000000095</v>
      </c>
      <c r="BD236" s="700">
        <v>5.8000000000000003E-2</v>
      </c>
      <c r="BE236" s="700">
        <v>2.9000000000000001E-2</v>
      </c>
      <c r="BF236" s="700">
        <v>4.3999999999999997E-2</v>
      </c>
      <c r="BG236" s="697"/>
      <c r="BH236" s="702">
        <v>0.70000000000000095</v>
      </c>
      <c r="BI236" s="703">
        <v>0</v>
      </c>
      <c r="BJ236" s="703">
        <v>4.7E-2</v>
      </c>
      <c r="BK236" s="703">
        <v>7.1999999999999995E-2</v>
      </c>
      <c r="BL236" s="701">
        <v>0.70000000000000095</v>
      </c>
      <c r="BM236" s="700">
        <v>0</v>
      </c>
      <c r="BN236" s="700">
        <v>3.3000000000000002E-2</v>
      </c>
      <c r="BO236" s="700">
        <v>0.05</v>
      </c>
    </row>
    <row r="237" spans="24:67">
      <c r="X237" s="701">
        <v>0.71000000000000096</v>
      </c>
      <c r="Y237" s="699">
        <f t="shared" ref="Y237:Y245" si="28">0.055-((0.055-0.048)/0.1)*(X237-$X$236)</f>
        <v>5.4300000000000001E-2</v>
      </c>
      <c r="Z237" s="699">
        <v>0</v>
      </c>
      <c r="AA237" s="699">
        <f>0.041-((0.041-0.036)/0.1)*(X237-$X$236)</f>
        <v>4.0500000000000001E-2</v>
      </c>
      <c r="AB237" s="701">
        <v>0.71000000000000096</v>
      </c>
      <c r="AC237" s="700">
        <v>3.3000000000000002E-2</v>
      </c>
      <c r="AD237" s="700">
        <v>0</v>
      </c>
      <c r="AE237" s="700">
        <v>2.5000000000000001E-2</v>
      </c>
      <c r="AF237" s="697"/>
      <c r="AG237" s="701">
        <v>0.71000000000000096</v>
      </c>
      <c r="AH237" s="699">
        <f t="shared" ref="AH237:AH245" si="29">$AH$236-(($AH$236-$AH$246)/0.1)*(AG237-$AG$236)</f>
        <v>6.13E-2</v>
      </c>
      <c r="AI237" s="699">
        <f>$AI$236-(($AI$236-$AI$246)/0.1)*(AG237-$AG$236)</f>
        <v>3.0599999999999999E-2</v>
      </c>
      <c r="AJ237" s="699">
        <f>$AJ$236-(($AJ$236-$AJ$246)/0.1)*(AG237-$AG$236)</f>
        <v>4.6399999999999997E-2</v>
      </c>
      <c r="AK237" s="701">
        <v>0.71000000000000096</v>
      </c>
      <c r="AL237" s="700">
        <v>4.1000000000000002E-2</v>
      </c>
      <c r="AM237" s="700">
        <v>2.1000000000000001E-2</v>
      </c>
      <c r="AN237" s="700">
        <v>3.1E-2</v>
      </c>
      <c r="AO237" s="697"/>
      <c r="AP237" s="701">
        <v>0.71000000000000096</v>
      </c>
      <c r="AQ237" s="699">
        <f>$AQ$236-(($AQ$236-$AQ$246)/0.1)*(AP237-$AP$236)</f>
        <v>7.0299999999999987E-2</v>
      </c>
      <c r="AR237" s="699">
        <f>$AR$236-(($AR$236-$AR$246)/0.1)*(AP237-$AP$236)</f>
        <v>3.56E-2</v>
      </c>
      <c r="AS237" s="699">
        <f>$AS$236-(($AS$236-$AS$246)/0.1)*(AP237-$AP$236)</f>
        <v>5.3399999999999996E-2</v>
      </c>
      <c r="AT237" s="701">
        <v>0.71000000000000096</v>
      </c>
      <c r="AU237" s="700">
        <v>4.9000000000000002E-2</v>
      </c>
      <c r="AV237" s="700">
        <v>2.5000000000000001E-2</v>
      </c>
      <c r="AW237" s="700">
        <v>3.6999999999999998E-2</v>
      </c>
      <c r="AX237" s="697"/>
      <c r="AY237" s="701">
        <v>0.71000000000000096</v>
      </c>
      <c r="AZ237" s="699">
        <f>$AZ$236-(($AZ$236-$AZ$246)/0.1)*(AY237-$AY$236)</f>
        <v>8.1200000000000008E-2</v>
      </c>
      <c r="BA237" s="699">
        <f>$BA$236-(($BA$236-$BA$246)/0.1)*(AY237-$AY$236)</f>
        <v>4.0600000000000004E-2</v>
      </c>
      <c r="BB237" s="699">
        <f>$BB$236-(($BB$236-$BB$246)/0.1)*(AY237-$AY$236)</f>
        <v>6.1399999999999996E-2</v>
      </c>
      <c r="BC237" s="701">
        <v>0.71000000000000096</v>
      </c>
      <c r="BD237" s="700">
        <v>5.8000000000000003E-2</v>
      </c>
      <c r="BE237" s="700">
        <v>2.9000000000000001E-2</v>
      </c>
      <c r="BF237" s="700">
        <v>4.3999999999999997E-2</v>
      </c>
      <c r="BG237" s="697"/>
      <c r="BH237" s="701">
        <v>0.71000000000000096</v>
      </c>
      <c r="BI237" s="699">
        <v>0</v>
      </c>
      <c r="BJ237" s="699">
        <f>$BJ$236-(($BJ$236-$BJ$246)/0.1)*(BH237-$BH$236)</f>
        <v>4.6600000000000003E-2</v>
      </c>
      <c r="BK237" s="699">
        <f>$BK$236-(($BK$236-$BK$246)/0.1)*(BH237-$BH$236)</f>
        <v>7.1199999999999999E-2</v>
      </c>
      <c r="BL237" s="701">
        <v>0.71000000000000096</v>
      </c>
      <c r="BM237" s="700">
        <v>0</v>
      </c>
      <c r="BN237" s="700">
        <v>3.3000000000000002E-2</v>
      </c>
      <c r="BO237" s="700">
        <v>0.05</v>
      </c>
    </row>
    <row r="238" spans="24:67">
      <c r="X238" s="701">
        <v>0.72000000000000097</v>
      </c>
      <c r="Y238" s="699">
        <f t="shared" si="28"/>
        <v>5.3600000000000002E-2</v>
      </c>
      <c r="Z238" s="699">
        <v>0</v>
      </c>
      <c r="AA238" s="699">
        <f t="shared" ref="AA238:AA245" si="30">0.041-((0.041-0.036)/0.1)*(X238-$X$236)</f>
        <v>0.04</v>
      </c>
      <c r="AB238" s="701">
        <v>0.72000000000000097</v>
      </c>
      <c r="AC238" s="700">
        <v>3.3000000000000002E-2</v>
      </c>
      <c r="AD238" s="700">
        <v>0</v>
      </c>
      <c r="AE238" s="700">
        <v>2.5000000000000001E-2</v>
      </c>
      <c r="AF238" s="697"/>
      <c r="AG238" s="701">
        <v>0.72000000000000097</v>
      </c>
      <c r="AH238" s="699">
        <f t="shared" si="29"/>
        <v>6.0600000000000001E-2</v>
      </c>
      <c r="AI238" s="699">
        <f t="shared" ref="AI238:AI245" si="31">$AI$236-(($AI$236-$AI$246)/0.1)*(AG238-$AG$236)</f>
        <v>3.0199999999999998E-2</v>
      </c>
      <c r="AJ238" s="699">
        <f t="shared" ref="AJ238:AJ245" si="32">$AJ$236-(($AJ$236-$AJ$246)/0.1)*(AG238-$AG$236)</f>
        <v>4.58E-2</v>
      </c>
      <c r="AK238" s="701">
        <v>0.72000000000000097</v>
      </c>
      <c r="AL238" s="700">
        <v>4.1000000000000002E-2</v>
      </c>
      <c r="AM238" s="700">
        <v>2.1000000000000001E-2</v>
      </c>
      <c r="AN238" s="700">
        <v>3.1E-2</v>
      </c>
      <c r="AO238" s="697"/>
      <c r="AP238" s="701">
        <v>0.72000000000000097</v>
      </c>
      <c r="AQ238" s="699">
        <f t="shared" ref="AQ238:AQ245" si="33">$AQ$236-(($AQ$236-$AQ$246)/0.1)*(AP238-$AP$236)</f>
        <v>6.9599999999999995E-2</v>
      </c>
      <c r="AR238" s="699">
        <f t="shared" ref="AR238:AR245" si="34">$AR$236-(($AR$236-$AR$246)/0.1)*(AP238-$AP$236)</f>
        <v>3.5199999999999995E-2</v>
      </c>
      <c r="AS238" s="699">
        <f t="shared" ref="AS238:AS245" si="35">$AS$236-(($AS$236-$AS$246)/0.1)*(AP238-$AP$236)</f>
        <v>5.28E-2</v>
      </c>
      <c r="AT238" s="701">
        <v>0.72000000000000097</v>
      </c>
      <c r="AU238" s="700">
        <v>4.9000000000000002E-2</v>
      </c>
      <c r="AV238" s="700">
        <v>2.5000000000000001E-2</v>
      </c>
      <c r="AW238" s="700">
        <v>3.6999999999999998E-2</v>
      </c>
      <c r="AX238" s="697"/>
      <c r="AY238" s="701">
        <v>0.72000000000000097</v>
      </c>
      <c r="AZ238" s="699">
        <f t="shared" ref="AZ238:AZ245" si="36">$AZ$236-(($AZ$236-$AZ$246)/0.1)*(AY238-$AY$236)</f>
        <v>8.0399999999999999E-2</v>
      </c>
      <c r="BA238" s="699">
        <f t="shared" ref="BA238:BA245" si="37">$BA$236-(($BA$236-$BA$246)/0.1)*(AY238-$AY$236)</f>
        <v>4.02E-2</v>
      </c>
      <c r="BB238" s="699">
        <f t="shared" ref="BB238:BB245" si="38">$BB$236-(($BB$236-$BB$246)/0.1)*(AY238-$AY$236)</f>
        <v>6.08E-2</v>
      </c>
      <c r="BC238" s="701">
        <v>0.72000000000000097</v>
      </c>
      <c r="BD238" s="700">
        <v>5.8000000000000003E-2</v>
      </c>
      <c r="BE238" s="700">
        <v>2.9000000000000001E-2</v>
      </c>
      <c r="BF238" s="700">
        <v>4.3999999999999997E-2</v>
      </c>
      <c r="BG238" s="697"/>
      <c r="BH238" s="701">
        <v>0.72000000000000097</v>
      </c>
      <c r="BI238" s="699">
        <v>0</v>
      </c>
      <c r="BJ238" s="699">
        <f t="shared" ref="BJ238:BJ245" si="39">$BJ$236-(($BJ$236-$BJ$246)/0.1)*(BH238-$BH$236)</f>
        <v>4.6199999999999998E-2</v>
      </c>
      <c r="BK238" s="699">
        <f t="shared" ref="BK238:BK245" si="40">$BK$236-(($BK$236-$BK$246)/0.1)*(BH238-$BH$236)</f>
        <v>7.039999999999999E-2</v>
      </c>
      <c r="BL238" s="701">
        <v>0.72000000000000097</v>
      </c>
      <c r="BM238" s="700">
        <v>0</v>
      </c>
      <c r="BN238" s="700">
        <v>3.3000000000000002E-2</v>
      </c>
      <c r="BO238" s="700">
        <v>0.05</v>
      </c>
    </row>
    <row r="239" spans="24:67">
      <c r="X239" s="701">
        <v>0.73000000000000098</v>
      </c>
      <c r="Y239" s="699">
        <f t="shared" si="28"/>
        <v>5.2899999999999996E-2</v>
      </c>
      <c r="Z239" s="699">
        <v>0</v>
      </c>
      <c r="AA239" s="699">
        <f t="shared" si="30"/>
        <v>3.95E-2</v>
      </c>
      <c r="AB239" s="701">
        <v>0.73000000000000098</v>
      </c>
      <c r="AC239" s="700">
        <v>3.3000000000000002E-2</v>
      </c>
      <c r="AD239" s="700">
        <v>0</v>
      </c>
      <c r="AE239" s="700">
        <v>2.5000000000000001E-2</v>
      </c>
      <c r="AF239" s="697"/>
      <c r="AG239" s="701">
        <v>0.73000000000000098</v>
      </c>
      <c r="AH239" s="699">
        <f t="shared" si="29"/>
        <v>5.9899999999999995E-2</v>
      </c>
      <c r="AI239" s="699">
        <f t="shared" si="31"/>
        <v>2.98E-2</v>
      </c>
      <c r="AJ239" s="699">
        <f t="shared" si="32"/>
        <v>4.5199999999999997E-2</v>
      </c>
      <c r="AK239" s="701">
        <v>0.73000000000000098</v>
      </c>
      <c r="AL239" s="700">
        <v>4.1000000000000002E-2</v>
      </c>
      <c r="AM239" s="700">
        <v>2.1000000000000001E-2</v>
      </c>
      <c r="AN239" s="700">
        <v>3.1E-2</v>
      </c>
      <c r="AO239" s="697"/>
      <c r="AP239" s="701">
        <v>0.73000000000000098</v>
      </c>
      <c r="AQ239" s="699">
        <f t="shared" si="33"/>
        <v>6.8899999999999989E-2</v>
      </c>
      <c r="AR239" s="699">
        <f t="shared" si="34"/>
        <v>3.4799999999999998E-2</v>
      </c>
      <c r="AS239" s="699">
        <f t="shared" si="35"/>
        <v>5.2199999999999996E-2</v>
      </c>
      <c r="AT239" s="701">
        <v>0.73000000000000098</v>
      </c>
      <c r="AU239" s="700">
        <v>4.9000000000000002E-2</v>
      </c>
      <c r="AV239" s="700">
        <v>2.5000000000000001E-2</v>
      </c>
      <c r="AW239" s="700">
        <v>3.6999999999999998E-2</v>
      </c>
      <c r="AX239" s="697"/>
      <c r="AY239" s="701">
        <v>0.73000000000000098</v>
      </c>
      <c r="AZ239" s="699">
        <f t="shared" si="36"/>
        <v>7.9600000000000004E-2</v>
      </c>
      <c r="BA239" s="699">
        <f t="shared" si="37"/>
        <v>3.9800000000000002E-2</v>
      </c>
      <c r="BB239" s="699">
        <f t="shared" si="38"/>
        <v>6.0199999999999997E-2</v>
      </c>
      <c r="BC239" s="701">
        <v>0.73000000000000098</v>
      </c>
      <c r="BD239" s="700">
        <v>5.8000000000000003E-2</v>
      </c>
      <c r="BE239" s="700">
        <v>2.9000000000000001E-2</v>
      </c>
      <c r="BF239" s="700">
        <v>4.3999999999999997E-2</v>
      </c>
      <c r="BG239" s="697"/>
      <c r="BH239" s="701">
        <v>0.73000000000000098</v>
      </c>
      <c r="BI239" s="699">
        <v>0</v>
      </c>
      <c r="BJ239" s="699">
        <f t="shared" si="39"/>
        <v>4.58E-2</v>
      </c>
      <c r="BK239" s="699">
        <f t="shared" si="40"/>
        <v>6.9599999999999995E-2</v>
      </c>
      <c r="BL239" s="701">
        <v>0.73000000000000098</v>
      </c>
      <c r="BM239" s="700">
        <v>0</v>
      </c>
      <c r="BN239" s="700">
        <v>3.3000000000000002E-2</v>
      </c>
      <c r="BO239" s="700">
        <v>0.05</v>
      </c>
    </row>
    <row r="240" spans="24:67">
      <c r="X240" s="701">
        <v>0.74000000000000099</v>
      </c>
      <c r="Y240" s="699">
        <f t="shared" si="28"/>
        <v>5.2199999999999996E-2</v>
      </c>
      <c r="Z240" s="699">
        <v>0</v>
      </c>
      <c r="AA240" s="699">
        <f t="shared" si="30"/>
        <v>3.9E-2</v>
      </c>
      <c r="AB240" s="701">
        <v>0.74000000000000099</v>
      </c>
      <c r="AC240" s="700">
        <v>3.3000000000000002E-2</v>
      </c>
      <c r="AD240" s="700">
        <v>0</v>
      </c>
      <c r="AE240" s="700">
        <v>2.5000000000000001E-2</v>
      </c>
      <c r="AF240" s="697"/>
      <c r="AG240" s="701">
        <v>0.74000000000000099</v>
      </c>
      <c r="AH240" s="699">
        <f t="shared" si="29"/>
        <v>5.9199999999999996E-2</v>
      </c>
      <c r="AI240" s="699">
        <f t="shared" si="31"/>
        <v>2.9399999999999999E-2</v>
      </c>
      <c r="AJ240" s="699">
        <f t="shared" si="32"/>
        <v>4.4600000000000001E-2</v>
      </c>
      <c r="AK240" s="701">
        <v>0.74000000000000099</v>
      </c>
      <c r="AL240" s="700">
        <v>4.1000000000000002E-2</v>
      </c>
      <c r="AM240" s="700">
        <v>2.1000000000000001E-2</v>
      </c>
      <c r="AN240" s="700">
        <v>3.1E-2</v>
      </c>
      <c r="AO240" s="697"/>
      <c r="AP240" s="701">
        <v>0.74000000000000099</v>
      </c>
      <c r="AQ240" s="699">
        <f t="shared" si="33"/>
        <v>6.8199999999999997E-2</v>
      </c>
      <c r="AR240" s="699">
        <f t="shared" si="34"/>
        <v>3.44E-2</v>
      </c>
      <c r="AS240" s="699">
        <f t="shared" si="35"/>
        <v>5.16E-2</v>
      </c>
      <c r="AT240" s="701">
        <v>0.74000000000000099</v>
      </c>
      <c r="AU240" s="700">
        <v>4.9000000000000002E-2</v>
      </c>
      <c r="AV240" s="700">
        <v>2.5000000000000001E-2</v>
      </c>
      <c r="AW240" s="700">
        <v>3.6999999999999998E-2</v>
      </c>
      <c r="AX240" s="697"/>
      <c r="AY240" s="701">
        <v>0.74000000000000099</v>
      </c>
      <c r="AZ240" s="699">
        <f t="shared" si="36"/>
        <v>7.8799999999999995E-2</v>
      </c>
      <c r="BA240" s="699">
        <f t="shared" si="37"/>
        <v>3.9399999999999998E-2</v>
      </c>
      <c r="BB240" s="699">
        <f t="shared" si="38"/>
        <v>5.96E-2</v>
      </c>
      <c r="BC240" s="701">
        <v>0.74000000000000099</v>
      </c>
      <c r="BD240" s="700">
        <v>5.8000000000000003E-2</v>
      </c>
      <c r="BE240" s="700">
        <v>2.9000000000000001E-2</v>
      </c>
      <c r="BF240" s="700">
        <v>4.3999999999999997E-2</v>
      </c>
      <c r="BG240" s="697"/>
      <c r="BH240" s="701">
        <v>0.74000000000000099</v>
      </c>
      <c r="BI240" s="699">
        <v>0</v>
      </c>
      <c r="BJ240" s="699">
        <f t="shared" si="39"/>
        <v>4.5399999999999996E-2</v>
      </c>
      <c r="BK240" s="699">
        <f t="shared" si="40"/>
        <v>6.88E-2</v>
      </c>
      <c r="BL240" s="701">
        <v>0.74000000000000099</v>
      </c>
      <c r="BM240" s="700">
        <v>0</v>
      </c>
      <c r="BN240" s="700">
        <v>3.3000000000000002E-2</v>
      </c>
      <c r="BO240" s="700">
        <v>0.05</v>
      </c>
    </row>
    <row r="241" spans="24:67">
      <c r="X241" s="701">
        <v>0.750000000000001</v>
      </c>
      <c r="Y241" s="699">
        <f t="shared" si="28"/>
        <v>5.1499999999999997E-2</v>
      </c>
      <c r="Z241" s="699">
        <v>0</v>
      </c>
      <c r="AA241" s="699">
        <f t="shared" si="30"/>
        <v>3.85E-2</v>
      </c>
      <c r="AB241" s="701">
        <v>0.750000000000001</v>
      </c>
      <c r="AC241" s="700">
        <v>3.3000000000000002E-2</v>
      </c>
      <c r="AD241" s="700">
        <v>0</v>
      </c>
      <c r="AE241" s="700">
        <v>2.5000000000000001E-2</v>
      </c>
      <c r="AF241" s="697"/>
      <c r="AG241" s="701">
        <v>0.750000000000001</v>
      </c>
      <c r="AH241" s="699">
        <f t="shared" si="29"/>
        <v>5.8499999999999996E-2</v>
      </c>
      <c r="AI241" s="699">
        <f t="shared" si="31"/>
        <v>2.8999999999999998E-2</v>
      </c>
      <c r="AJ241" s="699">
        <f t="shared" si="32"/>
        <v>4.3999999999999997E-2</v>
      </c>
      <c r="AK241" s="701">
        <v>0.750000000000001</v>
      </c>
      <c r="AL241" s="700">
        <v>4.1000000000000002E-2</v>
      </c>
      <c r="AM241" s="700">
        <v>2.1000000000000001E-2</v>
      </c>
      <c r="AN241" s="700">
        <v>3.1E-2</v>
      </c>
      <c r="AO241" s="697"/>
      <c r="AP241" s="701">
        <v>0.750000000000001</v>
      </c>
      <c r="AQ241" s="699">
        <f t="shared" si="33"/>
        <v>6.7499999999999991E-2</v>
      </c>
      <c r="AR241" s="699">
        <f t="shared" si="34"/>
        <v>3.3999999999999996E-2</v>
      </c>
      <c r="AS241" s="699">
        <f t="shared" si="35"/>
        <v>5.0999999999999997E-2</v>
      </c>
      <c r="AT241" s="701">
        <v>0.750000000000001</v>
      </c>
      <c r="AU241" s="700">
        <v>4.9000000000000002E-2</v>
      </c>
      <c r="AV241" s="700">
        <v>2.5000000000000001E-2</v>
      </c>
      <c r="AW241" s="700">
        <v>3.6999999999999998E-2</v>
      </c>
      <c r="AX241" s="697"/>
      <c r="AY241" s="701">
        <v>0.750000000000001</v>
      </c>
      <c r="AZ241" s="699">
        <f t="shared" si="36"/>
        <v>7.8E-2</v>
      </c>
      <c r="BA241" s="699">
        <f t="shared" si="37"/>
        <v>3.9E-2</v>
      </c>
      <c r="BB241" s="699">
        <f t="shared" si="38"/>
        <v>5.8999999999999997E-2</v>
      </c>
      <c r="BC241" s="701">
        <v>0.750000000000001</v>
      </c>
      <c r="BD241" s="700">
        <v>5.8000000000000003E-2</v>
      </c>
      <c r="BE241" s="700">
        <v>2.9000000000000001E-2</v>
      </c>
      <c r="BF241" s="700">
        <v>4.3999999999999997E-2</v>
      </c>
      <c r="BG241" s="697"/>
      <c r="BH241" s="701">
        <v>0.750000000000001</v>
      </c>
      <c r="BI241" s="699">
        <v>0</v>
      </c>
      <c r="BJ241" s="699">
        <f t="shared" si="39"/>
        <v>4.4999999999999998E-2</v>
      </c>
      <c r="BK241" s="699">
        <f t="shared" si="40"/>
        <v>6.7999999999999991E-2</v>
      </c>
      <c r="BL241" s="701">
        <v>0.750000000000001</v>
      </c>
      <c r="BM241" s="700">
        <v>0</v>
      </c>
      <c r="BN241" s="700">
        <v>3.3000000000000002E-2</v>
      </c>
      <c r="BO241" s="700">
        <v>0.05</v>
      </c>
    </row>
    <row r="242" spans="24:67">
      <c r="X242" s="701">
        <v>0.76000000000000101</v>
      </c>
      <c r="Y242" s="699">
        <f t="shared" si="28"/>
        <v>5.0799999999999998E-2</v>
      </c>
      <c r="Z242" s="699">
        <v>0</v>
      </c>
      <c r="AA242" s="699">
        <f t="shared" si="30"/>
        <v>3.7999999999999999E-2</v>
      </c>
      <c r="AB242" s="701">
        <v>0.76000000000000101</v>
      </c>
      <c r="AC242" s="700">
        <v>3.3000000000000002E-2</v>
      </c>
      <c r="AD242" s="700">
        <v>0</v>
      </c>
      <c r="AE242" s="700">
        <v>2.5000000000000001E-2</v>
      </c>
      <c r="AF242" s="697"/>
      <c r="AG242" s="701">
        <v>0.76000000000000101</v>
      </c>
      <c r="AH242" s="699">
        <f t="shared" si="29"/>
        <v>5.7799999999999997E-2</v>
      </c>
      <c r="AI242" s="699">
        <f t="shared" si="31"/>
        <v>2.8599999999999997E-2</v>
      </c>
      <c r="AJ242" s="699">
        <f t="shared" si="32"/>
        <v>4.3400000000000001E-2</v>
      </c>
      <c r="AK242" s="701">
        <v>0.76000000000000101</v>
      </c>
      <c r="AL242" s="700">
        <v>4.1000000000000002E-2</v>
      </c>
      <c r="AM242" s="700">
        <v>2.1000000000000001E-2</v>
      </c>
      <c r="AN242" s="700">
        <v>3.1E-2</v>
      </c>
      <c r="AO242" s="697"/>
      <c r="AP242" s="701">
        <v>0.76000000000000101</v>
      </c>
      <c r="AQ242" s="699">
        <f t="shared" si="33"/>
        <v>6.6799999999999998E-2</v>
      </c>
      <c r="AR242" s="699">
        <f t="shared" si="34"/>
        <v>3.3599999999999998E-2</v>
      </c>
      <c r="AS242" s="699">
        <f t="shared" si="35"/>
        <v>5.04E-2</v>
      </c>
      <c r="AT242" s="701">
        <v>0.76000000000000101</v>
      </c>
      <c r="AU242" s="700">
        <v>4.9000000000000002E-2</v>
      </c>
      <c r="AV242" s="700">
        <v>2.5000000000000001E-2</v>
      </c>
      <c r="AW242" s="700">
        <v>3.6999999999999998E-2</v>
      </c>
      <c r="AX242" s="697"/>
      <c r="AY242" s="701">
        <v>0.76000000000000101</v>
      </c>
      <c r="AZ242" s="699">
        <f t="shared" si="36"/>
        <v>7.7199999999999991E-2</v>
      </c>
      <c r="BA242" s="699">
        <f t="shared" si="37"/>
        <v>3.8599999999999995E-2</v>
      </c>
      <c r="BB242" s="699">
        <f t="shared" si="38"/>
        <v>5.8400000000000001E-2</v>
      </c>
      <c r="BC242" s="701">
        <v>0.76000000000000101</v>
      </c>
      <c r="BD242" s="700">
        <v>5.8000000000000003E-2</v>
      </c>
      <c r="BE242" s="700">
        <v>2.9000000000000001E-2</v>
      </c>
      <c r="BF242" s="700">
        <v>4.3999999999999997E-2</v>
      </c>
      <c r="BG242" s="697"/>
      <c r="BH242" s="701">
        <v>0.76000000000000101</v>
      </c>
      <c r="BI242" s="699">
        <v>0</v>
      </c>
      <c r="BJ242" s="699">
        <f t="shared" si="39"/>
        <v>4.4599999999999994E-2</v>
      </c>
      <c r="BK242" s="699">
        <f t="shared" si="40"/>
        <v>6.7199999999999996E-2</v>
      </c>
      <c r="BL242" s="701">
        <v>0.76000000000000101</v>
      </c>
      <c r="BM242" s="700">
        <v>0</v>
      </c>
      <c r="BN242" s="700">
        <v>3.3000000000000002E-2</v>
      </c>
      <c r="BO242" s="700">
        <v>0.05</v>
      </c>
    </row>
    <row r="243" spans="24:67">
      <c r="X243" s="701">
        <v>0.77000000000000102</v>
      </c>
      <c r="Y243" s="699">
        <f t="shared" si="28"/>
        <v>5.0099999999999999E-2</v>
      </c>
      <c r="Z243" s="699">
        <v>0</v>
      </c>
      <c r="AA243" s="699">
        <f t="shared" si="30"/>
        <v>3.7499999999999999E-2</v>
      </c>
      <c r="AB243" s="701">
        <v>0.77000000000000102</v>
      </c>
      <c r="AC243" s="700">
        <v>3.3000000000000002E-2</v>
      </c>
      <c r="AD243" s="700">
        <v>0</v>
      </c>
      <c r="AE243" s="700">
        <v>2.5000000000000001E-2</v>
      </c>
      <c r="AF243" s="697"/>
      <c r="AG243" s="701">
        <v>0.77000000000000102</v>
      </c>
      <c r="AH243" s="699">
        <f t="shared" si="29"/>
        <v>5.7099999999999998E-2</v>
      </c>
      <c r="AI243" s="699">
        <f t="shared" si="31"/>
        <v>2.8199999999999996E-2</v>
      </c>
      <c r="AJ243" s="699">
        <f t="shared" si="32"/>
        <v>4.2799999999999998E-2</v>
      </c>
      <c r="AK243" s="701">
        <v>0.77000000000000102</v>
      </c>
      <c r="AL243" s="700">
        <v>4.1000000000000002E-2</v>
      </c>
      <c r="AM243" s="700">
        <v>2.1000000000000001E-2</v>
      </c>
      <c r="AN243" s="700">
        <v>3.1E-2</v>
      </c>
      <c r="AO243" s="697"/>
      <c r="AP243" s="701">
        <v>0.77000000000000102</v>
      </c>
      <c r="AQ243" s="699">
        <f t="shared" si="33"/>
        <v>6.6099999999999992E-2</v>
      </c>
      <c r="AR243" s="699">
        <f t="shared" si="34"/>
        <v>3.32E-2</v>
      </c>
      <c r="AS243" s="699">
        <f t="shared" si="35"/>
        <v>4.9799999999999997E-2</v>
      </c>
      <c r="AT243" s="701">
        <v>0.77000000000000102</v>
      </c>
      <c r="AU243" s="700">
        <v>4.9000000000000002E-2</v>
      </c>
      <c r="AV243" s="700">
        <v>2.5000000000000001E-2</v>
      </c>
      <c r="AW243" s="700">
        <v>3.6999999999999998E-2</v>
      </c>
      <c r="AX243" s="697"/>
      <c r="AY243" s="701">
        <v>0.77000000000000102</v>
      </c>
      <c r="AZ243" s="699">
        <f t="shared" si="36"/>
        <v>7.6399999999999996E-2</v>
      </c>
      <c r="BA243" s="699">
        <f t="shared" si="37"/>
        <v>3.8199999999999998E-2</v>
      </c>
      <c r="BB243" s="699">
        <f t="shared" si="38"/>
        <v>5.7799999999999997E-2</v>
      </c>
      <c r="BC243" s="701">
        <v>0.77000000000000102</v>
      </c>
      <c r="BD243" s="700">
        <v>5.8000000000000003E-2</v>
      </c>
      <c r="BE243" s="700">
        <v>2.9000000000000001E-2</v>
      </c>
      <c r="BF243" s="700">
        <v>4.3999999999999997E-2</v>
      </c>
      <c r="BG243" s="697"/>
      <c r="BH243" s="701">
        <v>0.77000000000000102</v>
      </c>
      <c r="BI243" s="699">
        <v>0</v>
      </c>
      <c r="BJ243" s="699">
        <f t="shared" si="39"/>
        <v>4.4199999999999996E-2</v>
      </c>
      <c r="BK243" s="699">
        <f t="shared" si="40"/>
        <v>6.6400000000000001E-2</v>
      </c>
      <c r="BL243" s="701">
        <v>0.77000000000000102</v>
      </c>
      <c r="BM243" s="700">
        <v>0</v>
      </c>
      <c r="BN243" s="700">
        <v>3.3000000000000002E-2</v>
      </c>
      <c r="BO243" s="700">
        <v>0.05</v>
      </c>
    </row>
    <row r="244" spans="24:67">
      <c r="X244" s="701">
        <v>0.78000000000000103</v>
      </c>
      <c r="Y244" s="699">
        <f t="shared" si="28"/>
        <v>4.9399999999999999E-2</v>
      </c>
      <c r="Z244" s="699">
        <v>0</v>
      </c>
      <c r="AA244" s="699">
        <f t="shared" si="30"/>
        <v>3.6999999999999991E-2</v>
      </c>
      <c r="AB244" s="701">
        <v>0.78000000000000103</v>
      </c>
      <c r="AC244" s="700">
        <v>3.3000000000000002E-2</v>
      </c>
      <c r="AD244" s="700">
        <v>0</v>
      </c>
      <c r="AE244" s="700">
        <v>2.5000000000000001E-2</v>
      </c>
      <c r="AF244" s="697"/>
      <c r="AG244" s="701">
        <v>0.78000000000000103</v>
      </c>
      <c r="AH244" s="699">
        <f t="shared" si="29"/>
        <v>5.6399999999999992E-2</v>
      </c>
      <c r="AI244" s="699">
        <f t="shared" si="31"/>
        <v>2.7799999999999998E-2</v>
      </c>
      <c r="AJ244" s="699">
        <f t="shared" si="32"/>
        <v>4.2199999999999994E-2</v>
      </c>
      <c r="AK244" s="701">
        <v>0.78000000000000103</v>
      </c>
      <c r="AL244" s="700">
        <v>4.1000000000000002E-2</v>
      </c>
      <c r="AM244" s="700">
        <v>2.1000000000000001E-2</v>
      </c>
      <c r="AN244" s="700">
        <v>3.1E-2</v>
      </c>
      <c r="AO244" s="697"/>
      <c r="AP244" s="701">
        <v>0.78000000000000103</v>
      </c>
      <c r="AQ244" s="699">
        <f t="shared" si="33"/>
        <v>6.54E-2</v>
      </c>
      <c r="AR244" s="699">
        <f t="shared" si="34"/>
        <v>3.2799999999999996E-2</v>
      </c>
      <c r="AS244" s="699">
        <f t="shared" si="35"/>
        <v>4.9199999999999994E-2</v>
      </c>
      <c r="AT244" s="701">
        <v>0.78000000000000103</v>
      </c>
      <c r="AU244" s="700">
        <v>4.9000000000000002E-2</v>
      </c>
      <c r="AV244" s="700">
        <v>2.5000000000000001E-2</v>
      </c>
      <c r="AW244" s="700">
        <v>3.6999999999999998E-2</v>
      </c>
      <c r="AX244" s="697"/>
      <c r="AY244" s="701">
        <v>0.78000000000000103</v>
      </c>
      <c r="AZ244" s="699">
        <f t="shared" si="36"/>
        <v>7.5599999999999987E-2</v>
      </c>
      <c r="BA244" s="699">
        <f t="shared" si="37"/>
        <v>3.7799999999999993E-2</v>
      </c>
      <c r="BB244" s="699">
        <f t="shared" si="38"/>
        <v>5.7199999999999994E-2</v>
      </c>
      <c r="BC244" s="701">
        <v>0.78000000000000103</v>
      </c>
      <c r="BD244" s="700">
        <v>5.8000000000000003E-2</v>
      </c>
      <c r="BE244" s="700">
        <v>2.9000000000000001E-2</v>
      </c>
      <c r="BF244" s="700">
        <v>4.3999999999999997E-2</v>
      </c>
      <c r="BG244" s="697"/>
      <c r="BH244" s="701">
        <v>0.78000000000000103</v>
      </c>
      <c r="BI244" s="699">
        <v>0</v>
      </c>
      <c r="BJ244" s="699">
        <f t="shared" si="39"/>
        <v>4.3799999999999992E-2</v>
      </c>
      <c r="BK244" s="699">
        <f t="shared" si="40"/>
        <v>6.5599999999999992E-2</v>
      </c>
      <c r="BL244" s="701">
        <v>0.78000000000000103</v>
      </c>
      <c r="BM244" s="700">
        <v>0</v>
      </c>
      <c r="BN244" s="700">
        <v>3.3000000000000002E-2</v>
      </c>
      <c r="BO244" s="700">
        <v>0.05</v>
      </c>
    </row>
    <row r="245" spans="24:67">
      <c r="X245" s="701">
        <v>0.79000000000000103</v>
      </c>
      <c r="Y245" s="699">
        <f t="shared" si="28"/>
        <v>4.8699999999999993E-2</v>
      </c>
      <c r="Z245" s="699">
        <v>0</v>
      </c>
      <c r="AA245" s="699">
        <f t="shared" si="30"/>
        <v>3.6499999999999991E-2</v>
      </c>
      <c r="AB245" s="701">
        <v>0.79000000000000103</v>
      </c>
      <c r="AC245" s="700">
        <v>3.3000000000000002E-2</v>
      </c>
      <c r="AD245" s="700">
        <v>0</v>
      </c>
      <c r="AE245" s="700">
        <v>2.5000000000000001E-2</v>
      </c>
      <c r="AF245" s="697"/>
      <c r="AG245" s="701">
        <v>0.79000000000000103</v>
      </c>
      <c r="AH245" s="699">
        <f t="shared" si="29"/>
        <v>5.5699999999999993E-2</v>
      </c>
      <c r="AI245" s="699">
        <f t="shared" si="31"/>
        <v>2.7399999999999997E-2</v>
      </c>
      <c r="AJ245" s="699">
        <f t="shared" si="32"/>
        <v>4.1599999999999998E-2</v>
      </c>
      <c r="AK245" s="701">
        <v>0.79000000000000103</v>
      </c>
      <c r="AL245" s="700">
        <v>4.1000000000000002E-2</v>
      </c>
      <c r="AM245" s="700">
        <v>2.1000000000000001E-2</v>
      </c>
      <c r="AN245" s="700">
        <v>3.1E-2</v>
      </c>
      <c r="AO245" s="697"/>
      <c r="AP245" s="701">
        <v>0.79000000000000103</v>
      </c>
      <c r="AQ245" s="699">
        <f t="shared" si="33"/>
        <v>6.4699999999999994E-2</v>
      </c>
      <c r="AR245" s="699">
        <f t="shared" si="34"/>
        <v>3.2399999999999998E-2</v>
      </c>
      <c r="AS245" s="699">
        <f t="shared" si="35"/>
        <v>4.8599999999999997E-2</v>
      </c>
      <c r="AT245" s="701">
        <v>0.79000000000000103</v>
      </c>
      <c r="AU245" s="700">
        <v>4.9000000000000002E-2</v>
      </c>
      <c r="AV245" s="700">
        <v>2.5000000000000001E-2</v>
      </c>
      <c r="AW245" s="700">
        <v>3.6999999999999998E-2</v>
      </c>
      <c r="AX245" s="697"/>
      <c r="AY245" s="701">
        <v>0.79000000000000103</v>
      </c>
      <c r="AZ245" s="699">
        <f t="shared" si="36"/>
        <v>7.4799999999999991E-2</v>
      </c>
      <c r="BA245" s="699">
        <f t="shared" si="37"/>
        <v>3.7399999999999996E-2</v>
      </c>
      <c r="BB245" s="699">
        <f t="shared" si="38"/>
        <v>5.6599999999999998E-2</v>
      </c>
      <c r="BC245" s="701">
        <v>0.79000000000000103</v>
      </c>
      <c r="BD245" s="700">
        <v>5.8000000000000003E-2</v>
      </c>
      <c r="BE245" s="700">
        <v>2.9000000000000001E-2</v>
      </c>
      <c r="BF245" s="700">
        <v>4.3999999999999997E-2</v>
      </c>
      <c r="BG245" s="697"/>
      <c r="BH245" s="701">
        <v>0.79000000000000103</v>
      </c>
      <c r="BI245" s="699">
        <v>0</v>
      </c>
      <c r="BJ245" s="699">
        <f t="shared" si="39"/>
        <v>4.3399999999999994E-2</v>
      </c>
      <c r="BK245" s="699">
        <f t="shared" si="40"/>
        <v>6.4799999999999996E-2</v>
      </c>
      <c r="BL245" s="701">
        <v>0.79000000000000103</v>
      </c>
      <c r="BM245" s="700">
        <v>0</v>
      </c>
      <c r="BN245" s="700">
        <v>3.3000000000000002E-2</v>
      </c>
      <c r="BO245" s="700">
        <v>0.05</v>
      </c>
    </row>
    <row r="246" spans="24:67">
      <c r="X246" s="702">
        <v>0.80000000000000104</v>
      </c>
      <c r="Y246" s="703">
        <v>4.8000000000000001E-2</v>
      </c>
      <c r="Z246" s="703">
        <v>0</v>
      </c>
      <c r="AA246" s="703">
        <v>3.5999999999999997E-2</v>
      </c>
      <c r="AB246" s="701">
        <v>0.80000000000000104</v>
      </c>
      <c r="AC246" s="700">
        <v>3.3000000000000002E-2</v>
      </c>
      <c r="AD246" s="700">
        <v>0</v>
      </c>
      <c r="AE246" s="700">
        <v>2.5000000000000001E-2</v>
      </c>
      <c r="AF246" s="697"/>
      <c r="AG246" s="702">
        <v>0.80000000000000104</v>
      </c>
      <c r="AH246" s="703">
        <v>5.5E-2</v>
      </c>
      <c r="AI246" s="703">
        <v>2.7E-2</v>
      </c>
      <c r="AJ246" s="703">
        <v>4.1000000000000002E-2</v>
      </c>
      <c r="AK246" s="701">
        <v>0.80000000000000104</v>
      </c>
      <c r="AL246" s="700">
        <v>4.1000000000000002E-2</v>
      </c>
      <c r="AM246" s="700">
        <v>2.1000000000000001E-2</v>
      </c>
      <c r="AN246" s="700">
        <v>3.1E-2</v>
      </c>
      <c r="AO246" s="697"/>
      <c r="AP246" s="702">
        <v>0.80000000000000104</v>
      </c>
      <c r="AQ246" s="703">
        <v>6.4000000000000001E-2</v>
      </c>
      <c r="AR246" s="703">
        <v>3.2000000000000001E-2</v>
      </c>
      <c r="AS246" s="703">
        <v>4.8000000000000001E-2</v>
      </c>
      <c r="AT246" s="701">
        <v>0.80000000000000104</v>
      </c>
      <c r="AU246" s="700">
        <v>4.9000000000000002E-2</v>
      </c>
      <c r="AV246" s="700">
        <v>2.5000000000000001E-2</v>
      </c>
      <c r="AW246" s="700">
        <v>3.6999999999999998E-2</v>
      </c>
      <c r="AX246" s="697"/>
      <c r="AY246" s="702">
        <v>0.80000000000000104</v>
      </c>
      <c r="AZ246" s="703">
        <v>7.3999999999999996E-2</v>
      </c>
      <c r="BA246" s="703">
        <v>3.6999999999999998E-2</v>
      </c>
      <c r="BB246" s="703">
        <v>5.6000000000000001E-2</v>
      </c>
      <c r="BC246" s="701">
        <v>0.80000000000000104</v>
      </c>
      <c r="BD246" s="700">
        <v>5.8000000000000003E-2</v>
      </c>
      <c r="BE246" s="700">
        <v>2.9000000000000001E-2</v>
      </c>
      <c r="BF246" s="700">
        <v>4.3999999999999997E-2</v>
      </c>
      <c r="BG246" s="697"/>
      <c r="BH246" s="702">
        <v>0.80000000000000104</v>
      </c>
      <c r="BI246" s="703">
        <v>0</v>
      </c>
      <c r="BJ246" s="703">
        <v>4.2999999999999997E-2</v>
      </c>
      <c r="BK246" s="703">
        <v>6.4000000000000001E-2</v>
      </c>
      <c r="BL246" s="701">
        <v>0.80000000000000104</v>
      </c>
      <c r="BM246" s="700">
        <v>0</v>
      </c>
      <c r="BN246" s="700">
        <v>3.3000000000000002E-2</v>
      </c>
      <c r="BO246" s="700">
        <v>0.05</v>
      </c>
    </row>
    <row r="247" spans="24:67">
      <c r="X247" s="701">
        <v>0.81000000000000105</v>
      </c>
      <c r="Y247" s="699">
        <f t="shared" ref="Y247:Y255" si="41">0.048-((0.048-0.04)/0.1)*(X247-$X$246)</f>
        <v>4.7199999999999999E-2</v>
      </c>
      <c r="Z247" s="699">
        <v>0</v>
      </c>
      <c r="AA247" s="699">
        <f>0.036-((0.036-0.03)/0.1)*(X247-$X$246)</f>
        <v>3.5399999999999994E-2</v>
      </c>
      <c r="AB247" s="701">
        <v>0.81000000000000105</v>
      </c>
      <c r="AC247" s="700">
        <v>3.3000000000000002E-2</v>
      </c>
      <c r="AD247" s="700">
        <v>0</v>
      </c>
      <c r="AE247" s="700">
        <v>2.5000000000000001E-2</v>
      </c>
      <c r="AF247" s="697"/>
      <c r="AG247" s="701">
        <v>0.81000000000000105</v>
      </c>
      <c r="AH247" s="699">
        <f t="shared" ref="AH247:AH255" si="42">$AH$246-(($AH$246-$AH$256)/0.1)*(AG247-$AG$246)</f>
        <v>5.4300000000000001E-2</v>
      </c>
      <c r="AI247" s="699">
        <f>$AI$246-(($AI$246-$AI$256)/0.1)*(AG247-$AG$246)</f>
        <v>2.6699999999999998E-2</v>
      </c>
      <c r="AJ247" s="699">
        <f>$AJ$246-(($AJ$246-$AJ$256)/0.1)*(AG247-$AG$246)</f>
        <v>4.0500000000000001E-2</v>
      </c>
      <c r="AK247" s="701">
        <v>0.81000000000000105</v>
      </c>
      <c r="AL247" s="700">
        <v>4.1000000000000002E-2</v>
      </c>
      <c r="AM247" s="700">
        <v>2.1000000000000001E-2</v>
      </c>
      <c r="AN247" s="700">
        <v>3.1E-2</v>
      </c>
      <c r="AO247" s="697"/>
      <c r="AP247" s="701">
        <v>0.81000000000000105</v>
      </c>
      <c r="AQ247" s="699">
        <f>$AQ$246-(($AQ$246-$AQ$256)/0.1)*(AP247-$AP$246)</f>
        <v>6.3299999999999995E-2</v>
      </c>
      <c r="AR247" s="699">
        <f>$AR$246-(($AR$246-$AR$256)/0.1)*(AP247-$AP$246)</f>
        <v>3.1600000000000003E-2</v>
      </c>
      <c r="AS247" s="699">
        <f>$AS$246-(($AS$246-$AS$256)/0.1)*(AP247-$AP$246)</f>
        <v>4.7500000000000001E-2</v>
      </c>
      <c r="AT247" s="701">
        <v>0.81000000000000105</v>
      </c>
      <c r="AU247" s="700">
        <v>4.9000000000000002E-2</v>
      </c>
      <c r="AV247" s="700">
        <v>2.5000000000000001E-2</v>
      </c>
      <c r="AW247" s="700">
        <v>3.6999999999999998E-2</v>
      </c>
      <c r="AX247" s="697"/>
      <c r="AY247" s="701">
        <v>0.81000000000000105</v>
      </c>
      <c r="AZ247" s="699">
        <f>$AZ$246-(($AZ$246-$AZ$256)/0.1)*(AY247-$AY$246)</f>
        <v>7.3200000000000001E-2</v>
      </c>
      <c r="BA247" s="699">
        <f>$BA$246-(($BA$246-$BA$256)/0.1)*(AY247-$AY$246)</f>
        <v>3.6600000000000001E-2</v>
      </c>
      <c r="BB247" s="699">
        <f>$BB$246-(($BB$246-$BB$256)/0.1)*(AY247-$AY$246)</f>
        <v>5.5399999999999998E-2</v>
      </c>
      <c r="BC247" s="701">
        <v>0.81000000000000105</v>
      </c>
      <c r="BD247" s="700">
        <v>5.8000000000000003E-2</v>
      </c>
      <c r="BE247" s="700">
        <v>2.9000000000000001E-2</v>
      </c>
      <c r="BF247" s="700">
        <v>4.3999999999999997E-2</v>
      </c>
      <c r="BG247" s="697"/>
      <c r="BH247" s="701">
        <v>0.81000000000000105</v>
      </c>
      <c r="BI247" s="699">
        <v>0</v>
      </c>
      <c r="BJ247" s="699">
        <f>$BJ$246-(($BJ$246-$BJ$256)/0.1)*(BH247-$BH$246)</f>
        <v>4.2499999999999996E-2</v>
      </c>
      <c r="BK247" s="699">
        <f>$BK$236-(($BK$236-$BK$246)/0.1)*(BH247-$BH$236)</f>
        <v>6.3199999999999992E-2</v>
      </c>
      <c r="BL247" s="701">
        <v>0.81000000000000105</v>
      </c>
      <c r="BM247" s="700">
        <v>0</v>
      </c>
      <c r="BN247" s="700">
        <v>3.3000000000000002E-2</v>
      </c>
      <c r="BO247" s="700">
        <v>0.05</v>
      </c>
    </row>
    <row r="248" spans="24:67">
      <c r="X248" s="701">
        <v>0.82000000000000095</v>
      </c>
      <c r="Y248" s="699">
        <f t="shared" si="41"/>
        <v>4.6400000000000011E-2</v>
      </c>
      <c r="Z248" s="699">
        <v>0</v>
      </c>
      <c r="AA248" s="699">
        <f t="shared" ref="AA248:AA255" si="43">0.036-((0.036-0.03)/0.1)*(X248-$X$246)</f>
        <v>3.4800000000000005E-2</v>
      </c>
      <c r="AB248" s="701">
        <v>0.82000000000000095</v>
      </c>
      <c r="AC248" s="700">
        <v>3.3000000000000002E-2</v>
      </c>
      <c r="AD248" s="700">
        <v>0</v>
      </c>
      <c r="AE248" s="700">
        <v>2.5000000000000001E-2</v>
      </c>
      <c r="AF248" s="697"/>
      <c r="AG248" s="701">
        <v>0.82000000000000095</v>
      </c>
      <c r="AH248" s="699">
        <f t="shared" si="42"/>
        <v>5.3600000000000009E-2</v>
      </c>
      <c r="AI248" s="699">
        <f t="shared" ref="AI248:AI255" si="44">$AI$246-(($AI$246-$AI$256)/0.1)*(AG248-$AG$246)</f>
        <v>2.6400000000000003E-2</v>
      </c>
      <c r="AJ248" s="699">
        <f t="shared" ref="AJ248:AJ255" si="45">$AJ$246-(($AJ$246-$AJ$256)/0.1)*(AG248-$AG$246)</f>
        <v>4.0000000000000008E-2</v>
      </c>
      <c r="AK248" s="701">
        <v>0.82000000000000095</v>
      </c>
      <c r="AL248" s="700">
        <v>4.1000000000000002E-2</v>
      </c>
      <c r="AM248" s="700">
        <v>2.1000000000000001E-2</v>
      </c>
      <c r="AN248" s="700">
        <v>3.1E-2</v>
      </c>
      <c r="AO248" s="697"/>
      <c r="AP248" s="701">
        <v>0.82000000000000095</v>
      </c>
      <c r="AQ248" s="699">
        <f t="shared" ref="AQ248:AQ255" si="46">$AQ$246-(($AQ$246-$AQ$256)/0.1)*(AP248-$AP$246)</f>
        <v>6.2600000000000003E-2</v>
      </c>
      <c r="AR248" s="699">
        <f t="shared" ref="AR248:AR255" si="47">$AR$246-(($AR$246-$AR$256)/0.1)*(AP248-$AP$246)</f>
        <v>3.1200000000000006E-2</v>
      </c>
      <c r="AS248" s="699">
        <f t="shared" ref="AS248:AS255" si="48">$AS$246-(($AS$246-$AS$256)/0.1)*(AP248-$AP$246)</f>
        <v>4.7000000000000007E-2</v>
      </c>
      <c r="AT248" s="701">
        <v>0.82000000000000095</v>
      </c>
      <c r="AU248" s="700">
        <v>4.9000000000000002E-2</v>
      </c>
      <c r="AV248" s="700">
        <v>2.5000000000000001E-2</v>
      </c>
      <c r="AW248" s="700">
        <v>3.6999999999999998E-2</v>
      </c>
      <c r="AX248" s="697"/>
      <c r="AY248" s="701">
        <v>0.82000000000000095</v>
      </c>
      <c r="AZ248" s="699">
        <f t="shared" ref="AZ248:AZ255" si="49">$AZ$246-(($AZ$246-$AZ$256)/0.1)*(AY248-$AY$246)</f>
        <v>7.2400000000000006E-2</v>
      </c>
      <c r="BA248" s="699">
        <f t="shared" ref="BA248:BA255" si="50">$BA$246-(($BA$246-$BA$256)/0.1)*(AY248-$AY$246)</f>
        <v>3.6200000000000003E-2</v>
      </c>
      <c r="BB248" s="699">
        <f t="shared" ref="BB248:BB255" si="51">$BB$246-(($BB$246-$BB$256)/0.1)*(AY248-$AY$246)</f>
        <v>5.4800000000000008E-2</v>
      </c>
      <c r="BC248" s="701">
        <v>0.82000000000000095</v>
      </c>
      <c r="BD248" s="700">
        <v>5.8000000000000003E-2</v>
      </c>
      <c r="BE248" s="700">
        <v>2.9000000000000001E-2</v>
      </c>
      <c r="BF248" s="700">
        <v>4.3999999999999997E-2</v>
      </c>
      <c r="BG248" s="697"/>
      <c r="BH248" s="701">
        <v>0.82000000000000095</v>
      </c>
      <c r="BI248" s="699">
        <v>0</v>
      </c>
      <c r="BJ248" s="699">
        <f t="shared" ref="BJ248:BJ255" si="52">$BJ$246-(($BJ$246-$BJ$256)/0.1)*(BH248-$BH$246)</f>
        <v>4.2000000000000003E-2</v>
      </c>
      <c r="BK248" s="699">
        <f t="shared" ref="BK248:BK255" si="53">$BK$236-(($BK$236-$BK$246)/0.1)*(BH248-$BH$236)</f>
        <v>6.2400000000000004E-2</v>
      </c>
      <c r="BL248" s="701">
        <v>0.82000000000000095</v>
      </c>
      <c r="BM248" s="700">
        <v>0</v>
      </c>
      <c r="BN248" s="700">
        <v>3.3000000000000002E-2</v>
      </c>
      <c r="BO248" s="700">
        <v>0.05</v>
      </c>
    </row>
    <row r="249" spans="24:67">
      <c r="X249" s="701">
        <v>0.83000000000000096</v>
      </c>
      <c r="Y249" s="699">
        <f t="shared" si="41"/>
        <v>4.5600000000000009E-2</v>
      </c>
      <c r="Z249" s="699">
        <v>0</v>
      </c>
      <c r="AA249" s="699">
        <f t="shared" si="43"/>
        <v>3.4200000000000001E-2</v>
      </c>
      <c r="AB249" s="701">
        <v>0.83000000000000096</v>
      </c>
      <c r="AC249" s="700">
        <v>3.3000000000000002E-2</v>
      </c>
      <c r="AD249" s="700">
        <v>0</v>
      </c>
      <c r="AE249" s="700">
        <v>2.5000000000000001E-2</v>
      </c>
      <c r="AF249" s="697"/>
      <c r="AG249" s="701">
        <v>0.83000000000000096</v>
      </c>
      <c r="AH249" s="699">
        <f t="shared" si="42"/>
        <v>5.290000000000001E-2</v>
      </c>
      <c r="AI249" s="699">
        <f t="shared" si="44"/>
        <v>2.6100000000000002E-2</v>
      </c>
      <c r="AJ249" s="699">
        <f t="shared" si="45"/>
        <v>3.9500000000000007E-2</v>
      </c>
      <c r="AK249" s="701">
        <v>0.83000000000000096</v>
      </c>
      <c r="AL249" s="700">
        <v>4.1000000000000002E-2</v>
      </c>
      <c r="AM249" s="700">
        <v>2.1000000000000001E-2</v>
      </c>
      <c r="AN249" s="700">
        <v>3.1E-2</v>
      </c>
      <c r="AO249" s="697"/>
      <c r="AP249" s="701">
        <v>0.83000000000000096</v>
      </c>
      <c r="AQ249" s="699">
        <f t="shared" si="46"/>
        <v>6.1900000000000011E-2</v>
      </c>
      <c r="AR249" s="699">
        <f t="shared" si="47"/>
        <v>3.0800000000000004E-2</v>
      </c>
      <c r="AS249" s="699">
        <f t="shared" si="48"/>
        <v>4.6500000000000007E-2</v>
      </c>
      <c r="AT249" s="701">
        <v>0.83000000000000096</v>
      </c>
      <c r="AU249" s="700">
        <v>4.9000000000000002E-2</v>
      </c>
      <c r="AV249" s="700">
        <v>2.5000000000000001E-2</v>
      </c>
      <c r="AW249" s="700">
        <v>3.6999999999999998E-2</v>
      </c>
      <c r="AX249" s="697"/>
      <c r="AY249" s="701">
        <v>0.83000000000000096</v>
      </c>
      <c r="AZ249" s="699">
        <f t="shared" si="49"/>
        <v>7.1600000000000011E-2</v>
      </c>
      <c r="BA249" s="699">
        <f t="shared" si="50"/>
        <v>3.5800000000000005E-2</v>
      </c>
      <c r="BB249" s="699">
        <f t="shared" si="51"/>
        <v>5.4200000000000005E-2</v>
      </c>
      <c r="BC249" s="701">
        <v>0.83000000000000096</v>
      </c>
      <c r="BD249" s="700">
        <v>5.8000000000000003E-2</v>
      </c>
      <c r="BE249" s="700">
        <v>2.9000000000000001E-2</v>
      </c>
      <c r="BF249" s="700">
        <v>4.3999999999999997E-2</v>
      </c>
      <c r="BG249" s="697"/>
      <c r="BH249" s="701">
        <v>0.83000000000000096</v>
      </c>
      <c r="BI249" s="699">
        <v>0</v>
      </c>
      <c r="BJ249" s="699">
        <f t="shared" si="52"/>
        <v>4.1500000000000002E-2</v>
      </c>
      <c r="BK249" s="699">
        <f t="shared" si="53"/>
        <v>6.1600000000000002E-2</v>
      </c>
      <c r="BL249" s="701">
        <v>0.83000000000000096</v>
      </c>
      <c r="BM249" s="700">
        <v>0</v>
      </c>
      <c r="BN249" s="700">
        <v>3.3000000000000002E-2</v>
      </c>
      <c r="BO249" s="700">
        <v>0.05</v>
      </c>
    </row>
    <row r="250" spans="24:67">
      <c r="X250" s="701">
        <v>0.84000000000000097</v>
      </c>
      <c r="Y250" s="699">
        <f t="shared" si="41"/>
        <v>4.4800000000000006E-2</v>
      </c>
      <c r="Z250" s="699">
        <v>0</v>
      </c>
      <c r="AA250" s="699">
        <f t="shared" si="43"/>
        <v>3.3600000000000005E-2</v>
      </c>
      <c r="AB250" s="701">
        <v>0.84000000000000097</v>
      </c>
      <c r="AC250" s="700">
        <v>3.3000000000000002E-2</v>
      </c>
      <c r="AD250" s="700">
        <v>0</v>
      </c>
      <c r="AE250" s="700">
        <v>2.5000000000000001E-2</v>
      </c>
      <c r="AF250" s="697"/>
      <c r="AG250" s="701">
        <v>0.84000000000000097</v>
      </c>
      <c r="AH250" s="699">
        <f t="shared" si="42"/>
        <v>5.2200000000000003E-2</v>
      </c>
      <c r="AI250" s="699">
        <f t="shared" si="44"/>
        <v>2.5800000000000003E-2</v>
      </c>
      <c r="AJ250" s="699">
        <f t="shared" si="45"/>
        <v>3.9000000000000007E-2</v>
      </c>
      <c r="AK250" s="701">
        <v>0.84000000000000097</v>
      </c>
      <c r="AL250" s="700">
        <v>4.1000000000000002E-2</v>
      </c>
      <c r="AM250" s="700">
        <v>2.1000000000000001E-2</v>
      </c>
      <c r="AN250" s="700">
        <v>3.1E-2</v>
      </c>
      <c r="AO250" s="697"/>
      <c r="AP250" s="701">
        <v>0.84000000000000097</v>
      </c>
      <c r="AQ250" s="699">
        <f t="shared" si="46"/>
        <v>6.1200000000000004E-2</v>
      </c>
      <c r="AR250" s="699">
        <f t="shared" si="47"/>
        <v>3.0400000000000003E-2</v>
      </c>
      <c r="AS250" s="699">
        <f t="shared" si="48"/>
        <v>4.6000000000000006E-2</v>
      </c>
      <c r="AT250" s="701">
        <v>0.84000000000000097</v>
      </c>
      <c r="AU250" s="700">
        <v>4.9000000000000002E-2</v>
      </c>
      <c r="AV250" s="700">
        <v>2.5000000000000001E-2</v>
      </c>
      <c r="AW250" s="700">
        <v>3.6999999999999998E-2</v>
      </c>
      <c r="AX250" s="697"/>
      <c r="AY250" s="701">
        <v>0.84000000000000097</v>
      </c>
      <c r="AZ250" s="699">
        <f t="shared" si="49"/>
        <v>7.0800000000000002E-2</v>
      </c>
      <c r="BA250" s="699">
        <f t="shared" si="50"/>
        <v>3.5400000000000001E-2</v>
      </c>
      <c r="BB250" s="699">
        <f t="shared" si="51"/>
        <v>5.3600000000000009E-2</v>
      </c>
      <c r="BC250" s="701">
        <v>0.84000000000000097</v>
      </c>
      <c r="BD250" s="700">
        <v>5.8000000000000003E-2</v>
      </c>
      <c r="BE250" s="700">
        <v>2.9000000000000001E-2</v>
      </c>
      <c r="BF250" s="700">
        <v>4.3999999999999997E-2</v>
      </c>
      <c r="BG250" s="697"/>
      <c r="BH250" s="701">
        <v>0.84000000000000097</v>
      </c>
      <c r="BI250" s="699">
        <v>0</v>
      </c>
      <c r="BJ250" s="699">
        <f t="shared" si="52"/>
        <v>4.1000000000000002E-2</v>
      </c>
      <c r="BK250" s="699">
        <f t="shared" si="53"/>
        <v>6.0800000000000007E-2</v>
      </c>
      <c r="BL250" s="701">
        <v>0.84000000000000097</v>
      </c>
      <c r="BM250" s="700">
        <v>0</v>
      </c>
      <c r="BN250" s="700">
        <v>3.3000000000000002E-2</v>
      </c>
      <c r="BO250" s="700">
        <v>0.05</v>
      </c>
    </row>
    <row r="251" spans="24:67">
      <c r="X251" s="701">
        <v>0.85000000000000098</v>
      </c>
      <c r="Y251" s="699">
        <f t="shared" si="41"/>
        <v>4.4000000000000004E-2</v>
      </c>
      <c r="Z251" s="699">
        <v>0</v>
      </c>
      <c r="AA251" s="699">
        <f t="shared" si="43"/>
        <v>3.3000000000000002E-2</v>
      </c>
      <c r="AB251" s="701">
        <v>0.85000000000000098</v>
      </c>
      <c r="AC251" s="700">
        <v>3.3000000000000002E-2</v>
      </c>
      <c r="AD251" s="700">
        <v>0</v>
      </c>
      <c r="AE251" s="700">
        <v>2.5000000000000001E-2</v>
      </c>
      <c r="AF251" s="697"/>
      <c r="AG251" s="701">
        <v>0.85000000000000098</v>
      </c>
      <c r="AH251" s="699">
        <f t="shared" si="42"/>
        <v>5.1500000000000004E-2</v>
      </c>
      <c r="AI251" s="699">
        <f t="shared" si="44"/>
        <v>2.5500000000000002E-2</v>
      </c>
      <c r="AJ251" s="699">
        <f t="shared" si="45"/>
        <v>3.8500000000000006E-2</v>
      </c>
      <c r="AK251" s="701">
        <v>0.85000000000000098</v>
      </c>
      <c r="AL251" s="700">
        <v>4.1000000000000002E-2</v>
      </c>
      <c r="AM251" s="700">
        <v>2.1000000000000001E-2</v>
      </c>
      <c r="AN251" s="700">
        <v>3.1E-2</v>
      </c>
      <c r="AO251" s="697"/>
      <c r="AP251" s="701">
        <v>0.85000000000000098</v>
      </c>
      <c r="AQ251" s="699">
        <f t="shared" si="46"/>
        <v>6.0500000000000005E-2</v>
      </c>
      <c r="AR251" s="699">
        <f t="shared" si="47"/>
        <v>3.0000000000000002E-2</v>
      </c>
      <c r="AS251" s="699">
        <f t="shared" si="48"/>
        <v>4.5499999999999999E-2</v>
      </c>
      <c r="AT251" s="701">
        <v>0.85000000000000098</v>
      </c>
      <c r="AU251" s="700">
        <v>4.9000000000000002E-2</v>
      </c>
      <c r="AV251" s="700">
        <v>2.5000000000000001E-2</v>
      </c>
      <c r="AW251" s="700">
        <v>3.6999999999999998E-2</v>
      </c>
      <c r="AX251" s="697"/>
      <c r="AY251" s="701">
        <v>0.85000000000000098</v>
      </c>
      <c r="AZ251" s="699">
        <f t="shared" si="49"/>
        <v>7.0000000000000007E-2</v>
      </c>
      <c r="BA251" s="699">
        <f t="shared" si="50"/>
        <v>3.5000000000000003E-2</v>
      </c>
      <c r="BB251" s="699">
        <f t="shared" si="51"/>
        <v>5.3000000000000005E-2</v>
      </c>
      <c r="BC251" s="701">
        <v>0.85000000000000098</v>
      </c>
      <c r="BD251" s="700">
        <v>5.8000000000000003E-2</v>
      </c>
      <c r="BE251" s="700">
        <v>2.9000000000000001E-2</v>
      </c>
      <c r="BF251" s="700">
        <v>4.3999999999999997E-2</v>
      </c>
      <c r="BG251" s="697"/>
      <c r="BH251" s="701">
        <v>0.85000000000000098</v>
      </c>
      <c r="BI251" s="699">
        <v>0</v>
      </c>
      <c r="BJ251" s="699">
        <f t="shared" si="52"/>
        <v>4.0500000000000001E-2</v>
      </c>
      <c r="BK251" s="699">
        <f t="shared" si="53"/>
        <v>6.0000000000000005E-2</v>
      </c>
      <c r="BL251" s="701">
        <v>0.85000000000000098</v>
      </c>
      <c r="BM251" s="700">
        <v>0</v>
      </c>
      <c r="BN251" s="700">
        <v>3.3000000000000002E-2</v>
      </c>
      <c r="BO251" s="700">
        <v>0.05</v>
      </c>
    </row>
    <row r="252" spans="24:67">
      <c r="X252" s="701">
        <v>0.86000000000000099</v>
      </c>
      <c r="Y252" s="699">
        <f t="shared" si="41"/>
        <v>4.3200000000000002E-2</v>
      </c>
      <c r="Z252" s="699">
        <v>0</v>
      </c>
      <c r="AA252" s="699">
        <f t="shared" si="43"/>
        <v>3.2399999999999998E-2</v>
      </c>
      <c r="AB252" s="701">
        <v>0.86000000000000099</v>
      </c>
      <c r="AC252" s="700">
        <v>3.3000000000000002E-2</v>
      </c>
      <c r="AD252" s="700">
        <v>0</v>
      </c>
      <c r="AE252" s="700">
        <v>2.5000000000000001E-2</v>
      </c>
      <c r="AF252" s="697"/>
      <c r="AG252" s="701">
        <v>0.86000000000000099</v>
      </c>
      <c r="AH252" s="699">
        <f t="shared" si="42"/>
        <v>5.0800000000000005E-2</v>
      </c>
      <c r="AI252" s="699">
        <f t="shared" si="44"/>
        <v>2.52E-2</v>
      </c>
      <c r="AJ252" s="699">
        <f t="shared" si="45"/>
        <v>3.7999999999999999E-2</v>
      </c>
      <c r="AK252" s="701">
        <v>0.86000000000000099</v>
      </c>
      <c r="AL252" s="700">
        <v>4.1000000000000002E-2</v>
      </c>
      <c r="AM252" s="700">
        <v>2.1000000000000001E-2</v>
      </c>
      <c r="AN252" s="700">
        <v>3.1E-2</v>
      </c>
      <c r="AO252" s="697"/>
      <c r="AP252" s="701">
        <v>0.86000000000000099</v>
      </c>
      <c r="AQ252" s="699">
        <f t="shared" si="46"/>
        <v>5.9800000000000006E-2</v>
      </c>
      <c r="AR252" s="699">
        <f t="shared" si="47"/>
        <v>2.9600000000000001E-2</v>
      </c>
      <c r="AS252" s="699">
        <f t="shared" si="48"/>
        <v>4.4999999999999998E-2</v>
      </c>
      <c r="AT252" s="701">
        <v>0.86000000000000099</v>
      </c>
      <c r="AU252" s="700">
        <v>4.9000000000000002E-2</v>
      </c>
      <c r="AV252" s="700">
        <v>2.5000000000000001E-2</v>
      </c>
      <c r="AW252" s="700">
        <v>3.6999999999999998E-2</v>
      </c>
      <c r="AX252" s="697"/>
      <c r="AY252" s="701">
        <v>0.86000000000000099</v>
      </c>
      <c r="AZ252" s="699">
        <f t="shared" si="49"/>
        <v>6.9200000000000012E-2</v>
      </c>
      <c r="BA252" s="699">
        <f t="shared" si="50"/>
        <v>3.4600000000000006E-2</v>
      </c>
      <c r="BB252" s="699">
        <f t="shared" si="51"/>
        <v>5.2400000000000002E-2</v>
      </c>
      <c r="BC252" s="701">
        <v>0.86000000000000099</v>
      </c>
      <c r="BD252" s="700">
        <v>5.8000000000000003E-2</v>
      </c>
      <c r="BE252" s="700">
        <v>2.9000000000000001E-2</v>
      </c>
      <c r="BF252" s="700">
        <v>4.3999999999999997E-2</v>
      </c>
      <c r="BG252" s="697"/>
      <c r="BH252" s="701">
        <v>0.86000000000000099</v>
      </c>
      <c r="BI252" s="699">
        <v>0</v>
      </c>
      <c r="BJ252" s="699">
        <f t="shared" si="52"/>
        <v>0.04</v>
      </c>
      <c r="BK252" s="699">
        <f t="shared" si="53"/>
        <v>5.9200000000000003E-2</v>
      </c>
      <c r="BL252" s="701">
        <v>0.86000000000000099</v>
      </c>
      <c r="BM252" s="700">
        <v>0</v>
      </c>
      <c r="BN252" s="700">
        <v>3.3000000000000002E-2</v>
      </c>
      <c r="BO252" s="700">
        <v>0.05</v>
      </c>
    </row>
    <row r="253" spans="24:67">
      <c r="X253" s="701">
        <v>0.87000000000000099</v>
      </c>
      <c r="Y253" s="699">
        <f t="shared" si="41"/>
        <v>4.2400000000000007E-2</v>
      </c>
      <c r="Z253" s="699">
        <v>0</v>
      </c>
      <c r="AA253" s="699">
        <f t="shared" si="43"/>
        <v>3.1800000000000002E-2</v>
      </c>
      <c r="AB253" s="701">
        <v>0.87000000000000099</v>
      </c>
      <c r="AC253" s="700">
        <v>3.3000000000000002E-2</v>
      </c>
      <c r="AD253" s="700">
        <v>0</v>
      </c>
      <c r="AE253" s="700">
        <v>2.5000000000000001E-2</v>
      </c>
      <c r="AF253" s="697"/>
      <c r="AG253" s="701">
        <v>0.87000000000000099</v>
      </c>
      <c r="AH253" s="699">
        <f t="shared" si="42"/>
        <v>5.0100000000000006E-2</v>
      </c>
      <c r="AI253" s="699">
        <f t="shared" si="44"/>
        <v>2.4900000000000002E-2</v>
      </c>
      <c r="AJ253" s="699">
        <f t="shared" si="45"/>
        <v>3.7499999999999999E-2</v>
      </c>
      <c r="AK253" s="701">
        <v>0.87000000000000099</v>
      </c>
      <c r="AL253" s="700">
        <v>4.1000000000000002E-2</v>
      </c>
      <c r="AM253" s="700">
        <v>2.1000000000000001E-2</v>
      </c>
      <c r="AN253" s="700">
        <v>3.1E-2</v>
      </c>
      <c r="AO253" s="697"/>
      <c r="AP253" s="701">
        <v>0.87000000000000099</v>
      </c>
      <c r="AQ253" s="699">
        <f t="shared" si="46"/>
        <v>5.9100000000000007E-2</v>
      </c>
      <c r="AR253" s="699">
        <f t="shared" si="47"/>
        <v>2.9200000000000004E-2</v>
      </c>
      <c r="AS253" s="699">
        <f t="shared" si="48"/>
        <v>4.4499999999999998E-2</v>
      </c>
      <c r="AT253" s="701">
        <v>0.87000000000000099</v>
      </c>
      <c r="AU253" s="700">
        <v>4.9000000000000002E-2</v>
      </c>
      <c r="AV253" s="700">
        <v>2.5000000000000001E-2</v>
      </c>
      <c r="AW253" s="700">
        <v>3.6999999999999998E-2</v>
      </c>
      <c r="AX253" s="697"/>
      <c r="AY253" s="701">
        <v>0.87000000000000099</v>
      </c>
      <c r="AZ253" s="699">
        <f t="shared" si="49"/>
        <v>6.8400000000000002E-2</v>
      </c>
      <c r="BA253" s="699">
        <f t="shared" si="50"/>
        <v>3.4200000000000001E-2</v>
      </c>
      <c r="BB253" s="699">
        <f t="shared" si="51"/>
        <v>5.1800000000000006E-2</v>
      </c>
      <c r="BC253" s="701">
        <v>0.87000000000000099</v>
      </c>
      <c r="BD253" s="700">
        <v>5.8000000000000003E-2</v>
      </c>
      <c r="BE253" s="700">
        <v>2.9000000000000001E-2</v>
      </c>
      <c r="BF253" s="700">
        <v>4.3999999999999997E-2</v>
      </c>
      <c r="BG253" s="697"/>
      <c r="BH253" s="701">
        <v>0.87000000000000099</v>
      </c>
      <c r="BI253" s="699">
        <v>0</v>
      </c>
      <c r="BJ253" s="699">
        <f t="shared" si="52"/>
        <v>3.95E-2</v>
      </c>
      <c r="BK253" s="699">
        <f t="shared" si="53"/>
        <v>5.8400000000000001E-2</v>
      </c>
      <c r="BL253" s="701">
        <v>0.87000000000000099</v>
      </c>
      <c r="BM253" s="700">
        <v>0</v>
      </c>
      <c r="BN253" s="700">
        <v>3.3000000000000002E-2</v>
      </c>
      <c r="BO253" s="700">
        <v>0.05</v>
      </c>
    </row>
    <row r="254" spans="24:67">
      <c r="X254" s="701">
        <v>0.880000000000001</v>
      </c>
      <c r="Y254" s="699">
        <f t="shared" si="41"/>
        <v>4.1600000000000005E-2</v>
      </c>
      <c r="Z254" s="699">
        <v>0</v>
      </c>
      <c r="AA254" s="699">
        <f t="shared" si="43"/>
        <v>3.1200000000000002E-2</v>
      </c>
      <c r="AB254" s="701">
        <v>0.880000000000001</v>
      </c>
      <c r="AC254" s="700">
        <v>3.3000000000000002E-2</v>
      </c>
      <c r="AD254" s="700">
        <v>0</v>
      </c>
      <c r="AE254" s="700">
        <v>2.5000000000000001E-2</v>
      </c>
      <c r="AF254" s="697"/>
      <c r="AG254" s="701">
        <v>0.880000000000001</v>
      </c>
      <c r="AH254" s="699">
        <f t="shared" si="42"/>
        <v>4.9400000000000006E-2</v>
      </c>
      <c r="AI254" s="699">
        <f t="shared" si="44"/>
        <v>2.46E-2</v>
      </c>
      <c r="AJ254" s="699">
        <f t="shared" si="45"/>
        <v>3.6999999999999998E-2</v>
      </c>
      <c r="AK254" s="701">
        <v>0.880000000000001</v>
      </c>
      <c r="AL254" s="700">
        <v>4.1000000000000002E-2</v>
      </c>
      <c r="AM254" s="700">
        <v>2.1000000000000001E-2</v>
      </c>
      <c r="AN254" s="700">
        <v>3.1E-2</v>
      </c>
      <c r="AO254" s="697"/>
      <c r="AP254" s="701">
        <v>0.880000000000001</v>
      </c>
      <c r="AQ254" s="699">
        <f t="shared" si="46"/>
        <v>5.8400000000000007E-2</v>
      </c>
      <c r="AR254" s="699">
        <f t="shared" si="47"/>
        <v>2.8800000000000003E-2</v>
      </c>
      <c r="AS254" s="699">
        <f t="shared" si="48"/>
        <v>4.3999999999999997E-2</v>
      </c>
      <c r="AT254" s="701">
        <v>0.880000000000001</v>
      </c>
      <c r="AU254" s="700">
        <v>4.9000000000000002E-2</v>
      </c>
      <c r="AV254" s="700">
        <v>2.5000000000000001E-2</v>
      </c>
      <c r="AW254" s="700">
        <v>3.6999999999999998E-2</v>
      </c>
      <c r="AX254" s="697"/>
      <c r="AY254" s="701">
        <v>0.880000000000001</v>
      </c>
      <c r="AZ254" s="699">
        <f t="shared" si="49"/>
        <v>6.7600000000000007E-2</v>
      </c>
      <c r="BA254" s="699">
        <f t="shared" si="50"/>
        <v>3.3800000000000004E-2</v>
      </c>
      <c r="BB254" s="699">
        <f t="shared" si="51"/>
        <v>5.1200000000000002E-2</v>
      </c>
      <c r="BC254" s="701">
        <v>0.880000000000001</v>
      </c>
      <c r="BD254" s="700">
        <v>5.8000000000000003E-2</v>
      </c>
      <c r="BE254" s="700">
        <v>2.9000000000000001E-2</v>
      </c>
      <c r="BF254" s="700">
        <v>4.3999999999999997E-2</v>
      </c>
      <c r="BG254" s="697"/>
      <c r="BH254" s="701">
        <v>0.880000000000001</v>
      </c>
      <c r="BI254" s="699">
        <v>0</v>
      </c>
      <c r="BJ254" s="699">
        <f t="shared" si="52"/>
        <v>3.9E-2</v>
      </c>
      <c r="BK254" s="699">
        <f t="shared" si="53"/>
        <v>5.7600000000000005E-2</v>
      </c>
      <c r="BL254" s="701">
        <v>0.880000000000001</v>
      </c>
      <c r="BM254" s="700">
        <v>0</v>
      </c>
      <c r="BN254" s="700">
        <v>3.3000000000000002E-2</v>
      </c>
      <c r="BO254" s="700">
        <v>0.05</v>
      </c>
    </row>
    <row r="255" spans="24:67">
      <c r="X255" s="701">
        <v>0.89000000000000101</v>
      </c>
      <c r="Y255" s="699">
        <f t="shared" si="41"/>
        <v>4.0800000000000003E-2</v>
      </c>
      <c r="Z255" s="699">
        <v>0</v>
      </c>
      <c r="AA255" s="699">
        <f t="shared" si="43"/>
        <v>3.0600000000000002E-2</v>
      </c>
      <c r="AB255" s="701">
        <v>0.89000000000000101</v>
      </c>
      <c r="AC255" s="700">
        <v>3.3000000000000002E-2</v>
      </c>
      <c r="AD255" s="700">
        <v>0</v>
      </c>
      <c r="AE255" s="700">
        <v>2.5000000000000001E-2</v>
      </c>
      <c r="AF255" s="697"/>
      <c r="AG255" s="701">
        <v>0.89000000000000101</v>
      </c>
      <c r="AH255" s="699">
        <f t="shared" si="42"/>
        <v>4.87E-2</v>
      </c>
      <c r="AI255" s="699">
        <f t="shared" si="44"/>
        <v>2.4300000000000002E-2</v>
      </c>
      <c r="AJ255" s="699">
        <f t="shared" si="45"/>
        <v>3.6499999999999998E-2</v>
      </c>
      <c r="AK255" s="701">
        <v>0.89000000000000101</v>
      </c>
      <c r="AL255" s="700">
        <v>4.1000000000000002E-2</v>
      </c>
      <c r="AM255" s="700">
        <v>2.1000000000000001E-2</v>
      </c>
      <c r="AN255" s="700">
        <v>3.1E-2</v>
      </c>
      <c r="AO255" s="697"/>
      <c r="AP255" s="701">
        <v>0.89000000000000101</v>
      </c>
      <c r="AQ255" s="699">
        <f t="shared" si="46"/>
        <v>5.7700000000000001E-2</v>
      </c>
      <c r="AR255" s="699">
        <f t="shared" si="47"/>
        <v>2.8400000000000002E-2</v>
      </c>
      <c r="AS255" s="699">
        <f t="shared" si="48"/>
        <v>4.3499999999999997E-2</v>
      </c>
      <c r="AT255" s="701">
        <v>0.89000000000000101</v>
      </c>
      <c r="AU255" s="700">
        <v>4.9000000000000002E-2</v>
      </c>
      <c r="AV255" s="700">
        <v>2.5000000000000001E-2</v>
      </c>
      <c r="AW255" s="700">
        <v>3.6999999999999998E-2</v>
      </c>
      <c r="AX255" s="697"/>
      <c r="AY255" s="701">
        <v>0.89000000000000101</v>
      </c>
      <c r="AZ255" s="699">
        <f t="shared" si="49"/>
        <v>6.6799999999999998E-2</v>
      </c>
      <c r="BA255" s="699">
        <f t="shared" si="50"/>
        <v>3.3399999999999999E-2</v>
      </c>
      <c r="BB255" s="699">
        <f t="shared" si="51"/>
        <v>5.0600000000000006E-2</v>
      </c>
      <c r="BC255" s="701">
        <v>0.89000000000000101</v>
      </c>
      <c r="BD255" s="700">
        <v>5.8000000000000003E-2</v>
      </c>
      <c r="BE255" s="700">
        <v>2.9000000000000001E-2</v>
      </c>
      <c r="BF255" s="700">
        <v>4.3999999999999997E-2</v>
      </c>
      <c r="BG255" s="697"/>
      <c r="BH255" s="701">
        <v>0.89000000000000101</v>
      </c>
      <c r="BI255" s="699">
        <v>0</v>
      </c>
      <c r="BJ255" s="699">
        <f t="shared" si="52"/>
        <v>3.85E-2</v>
      </c>
      <c r="BK255" s="699">
        <f t="shared" si="53"/>
        <v>5.6800000000000003E-2</v>
      </c>
      <c r="BL255" s="701">
        <v>0.89000000000000101</v>
      </c>
      <c r="BM255" s="700">
        <v>0</v>
      </c>
      <c r="BN255" s="700">
        <v>3.3000000000000002E-2</v>
      </c>
      <c r="BO255" s="700">
        <v>0.05</v>
      </c>
    </row>
    <row r="256" spans="24:67">
      <c r="X256" s="702">
        <v>0.90000000000000102</v>
      </c>
      <c r="Y256" s="703">
        <v>0.04</v>
      </c>
      <c r="Z256" s="703">
        <v>0</v>
      </c>
      <c r="AA256" s="703">
        <v>0.03</v>
      </c>
      <c r="AB256" s="701">
        <v>0.90000000000000102</v>
      </c>
      <c r="AC256" s="700">
        <v>3.3000000000000002E-2</v>
      </c>
      <c r="AD256" s="700">
        <v>0</v>
      </c>
      <c r="AE256" s="700">
        <v>2.5000000000000001E-2</v>
      </c>
      <c r="AF256" s="697"/>
      <c r="AG256" s="702">
        <v>0.90000000000000102</v>
      </c>
      <c r="AH256" s="703">
        <v>4.8000000000000001E-2</v>
      </c>
      <c r="AI256" s="703">
        <v>2.4E-2</v>
      </c>
      <c r="AJ256" s="703">
        <v>3.5999999999999997E-2</v>
      </c>
      <c r="AK256" s="701">
        <v>0.90000000000000102</v>
      </c>
      <c r="AL256" s="700">
        <v>4.1000000000000002E-2</v>
      </c>
      <c r="AM256" s="700">
        <v>2.1000000000000001E-2</v>
      </c>
      <c r="AN256" s="700">
        <v>3.1E-2</v>
      </c>
      <c r="AO256" s="697"/>
      <c r="AP256" s="702">
        <v>0.90000000000000102</v>
      </c>
      <c r="AQ256" s="703">
        <v>5.7000000000000002E-2</v>
      </c>
      <c r="AR256" s="703">
        <v>2.8000000000000001E-2</v>
      </c>
      <c r="AS256" s="703">
        <v>4.2999999999999997E-2</v>
      </c>
      <c r="AT256" s="701">
        <v>0.90000000000000102</v>
      </c>
      <c r="AU256" s="700">
        <v>4.9000000000000002E-2</v>
      </c>
      <c r="AV256" s="700">
        <v>2.5000000000000001E-2</v>
      </c>
      <c r="AW256" s="700">
        <v>3.6999999999999998E-2</v>
      </c>
      <c r="AX256" s="697"/>
      <c r="AY256" s="702">
        <v>0.90000000000000102</v>
      </c>
      <c r="AZ256" s="703">
        <v>6.6000000000000003E-2</v>
      </c>
      <c r="BA256" s="703">
        <v>3.3000000000000002E-2</v>
      </c>
      <c r="BB256" s="703">
        <v>0.05</v>
      </c>
      <c r="BC256" s="701">
        <v>0.90000000000000102</v>
      </c>
      <c r="BD256" s="700">
        <v>5.8000000000000003E-2</v>
      </c>
      <c r="BE256" s="700">
        <v>2.9000000000000001E-2</v>
      </c>
      <c r="BF256" s="700">
        <v>4.3999999999999997E-2</v>
      </c>
      <c r="BG256" s="697"/>
      <c r="BH256" s="702">
        <v>0.90000000000000102</v>
      </c>
      <c r="BI256" s="703">
        <v>0</v>
      </c>
      <c r="BJ256" s="703">
        <v>3.7999999999999999E-2</v>
      </c>
      <c r="BK256" s="703">
        <v>5.7000000000000002E-2</v>
      </c>
      <c r="BL256" s="701">
        <v>0.90000000000000102</v>
      </c>
      <c r="BM256" s="700">
        <v>0</v>
      </c>
      <c r="BN256" s="700">
        <v>3.3000000000000002E-2</v>
      </c>
      <c r="BO256" s="700">
        <v>0.05</v>
      </c>
    </row>
    <row r="257" spans="24:67">
      <c r="X257" s="701">
        <v>0.91000000000000103</v>
      </c>
      <c r="Y257" s="699">
        <f>0.04-((0.04-0.033)/0.1)*(X257-$X$256)</f>
        <v>3.9300000000000002E-2</v>
      </c>
      <c r="Z257" s="699">
        <v>0</v>
      </c>
      <c r="AA257" s="699">
        <f>0.03-((0.03-0.025)/0.1)*(X257-$X$256)</f>
        <v>2.9499999999999998E-2</v>
      </c>
      <c r="AB257" s="701">
        <v>0.91000000000000103</v>
      </c>
      <c r="AC257" s="700">
        <v>3.3000000000000002E-2</v>
      </c>
      <c r="AD257" s="700">
        <v>0</v>
      </c>
      <c r="AE257" s="700">
        <v>2.5000000000000001E-2</v>
      </c>
      <c r="AF257" s="697"/>
      <c r="AG257" s="701">
        <v>0.91000000000000103</v>
      </c>
      <c r="AH257" s="699">
        <f>$AH$256-(($AH$256-$AH$266)/0.1)*(AG257-$AG$256)</f>
        <v>4.7300000000000002E-2</v>
      </c>
      <c r="AI257" s="699">
        <f>$AI$256-(($AI$256-$AI$266)/0.1)*(AG257-$AG$256)</f>
        <v>2.3699999999999999E-2</v>
      </c>
      <c r="AJ257" s="699">
        <f>$AJ$256-(($AJ$256-$AJ$266)/0.1)*(AG257-$AG$256)</f>
        <v>3.5499999999999997E-2</v>
      </c>
      <c r="AK257" s="701">
        <v>0.91000000000000103</v>
      </c>
      <c r="AL257" s="700">
        <v>4.1000000000000002E-2</v>
      </c>
      <c r="AM257" s="700">
        <v>2.1000000000000001E-2</v>
      </c>
      <c r="AN257" s="700">
        <v>3.1E-2</v>
      </c>
      <c r="AO257" s="697"/>
      <c r="AP257" s="701">
        <v>0.91000000000000103</v>
      </c>
      <c r="AQ257" s="699">
        <f>$AQ$256-(($AQ$256-$AQ$266)/0.1)*(AP257-$AP$256)</f>
        <v>5.62E-2</v>
      </c>
      <c r="AR257" s="699">
        <f>$AR$256-(($AR$256-$AR$266)/0.1)*(AP257-$AP$256)</f>
        <v>2.7699999999999999E-2</v>
      </c>
      <c r="AS257" s="699">
        <f>$AS$256-(($AS$256-$AS$266)/0.1)*(AP257-$AP$256)</f>
        <v>4.2399999999999993E-2</v>
      </c>
      <c r="AT257" s="701">
        <v>0.91000000000000103</v>
      </c>
      <c r="AU257" s="700">
        <v>4.9000000000000002E-2</v>
      </c>
      <c r="AV257" s="700">
        <v>2.5000000000000001E-2</v>
      </c>
      <c r="AW257" s="700">
        <v>3.6999999999999998E-2</v>
      </c>
      <c r="AX257" s="697"/>
      <c r="AY257" s="701">
        <v>0.91000000000000103</v>
      </c>
      <c r="AZ257" s="699">
        <f>$AZ$256-(($AZ$256-$AZ$266)/0.1)*(AY257-$AY$256)</f>
        <v>6.5200000000000008E-2</v>
      </c>
      <c r="BA257" s="699">
        <f>$BA$256-(($BA$256-$BA$266)/0.1)*(AY257-$AY$256)</f>
        <v>3.2600000000000004E-2</v>
      </c>
      <c r="BB257" s="699">
        <f>$BB$256-(($BB$256-$BB$266)/0.1)*(AY257-$AY$256)</f>
        <v>4.9399999999999999E-2</v>
      </c>
      <c r="BC257" s="701">
        <v>0.91000000000000103</v>
      </c>
      <c r="BD257" s="700">
        <v>5.8000000000000003E-2</v>
      </c>
      <c r="BE257" s="700">
        <v>2.9000000000000001E-2</v>
      </c>
      <c r="BF257" s="700">
        <v>4.3999999999999997E-2</v>
      </c>
      <c r="BG257" s="697"/>
      <c r="BH257" s="701">
        <v>0.91000000000000103</v>
      </c>
      <c r="BI257" s="699">
        <v>0</v>
      </c>
      <c r="BJ257" s="699">
        <f>$BJ$256-(($BJ$256-$BJ$266)/0.1)*(BH257-$BH$256)</f>
        <v>3.7499999999999999E-2</v>
      </c>
      <c r="BK257" s="699">
        <f>$BK$256-(($BK$256-$BK$266)/0.1)*(BH257-$BH$256)</f>
        <v>5.6300000000000003E-2</v>
      </c>
      <c r="BL257" s="701">
        <v>0.91000000000000103</v>
      </c>
      <c r="BM257" s="700">
        <v>0</v>
      </c>
      <c r="BN257" s="700">
        <v>3.3000000000000002E-2</v>
      </c>
      <c r="BO257" s="700">
        <v>0.05</v>
      </c>
    </row>
    <row r="258" spans="24:67">
      <c r="X258" s="701">
        <v>0.92000000000000104</v>
      </c>
      <c r="Y258" s="699">
        <f t="shared" ref="Y258:Y265" si="54">0.04-((0.04-0.033)/0.1)*(X258-$X$256)</f>
        <v>3.8600000000000002E-2</v>
      </c>
      <c r="Z258" s="699">
        <v>0</v>
      </c>
      <c r="AA258" s="699">
        <f t="shared" ref="AA258:AA265" si="55">0.03-((0.03-0.025)/0.1)*(X258-$X$256)</f>
        <v>2.8999999999999998E-2</v>
      </c>
      <c r="AB258" s="701">
        <v>0.92000000000000104</v>
      </c>
      <c r="AC258" s="700">
        <v>3.3000000000000002E-2</v>
      </c>
      <c r="AD258" s="700">
        <v>0</v>
      </c>
      <c r="AE258" s="700">
        <v>2.5000000000000001E-2</v>
      </c>
      <c r="AF258" s="697"/>
      <c r="AG258" s="701">
        <v>0.92000000000000104</v>
      </c>
      <c r="AH258" s="699">
        <f t="shared" ref="AH258:AH265" si="56">$AH$256-(($AH$256-$AH$266)/0.1)*(AG258-$AG$256)</f>
        <v>4.6600000000000003E-2</v>
      </c>
      <c r="AI258" s="699">
        <f t="shared" ref="AI258:AI265" si="57">$AI$256-(($AI$256-$AI$266)/0.1)*(AG258-$AG$256)</f>
        <v>2.3400000000000001E-2</v>
      </c>
      <c r="AJ258" s="699">
        <f t="shared" ref="AJ258:AJ265" si="58">$AJ$256-(($AJ$256-$AJ$266)/0.1)*(AG258-$AG$256)</f>
        <v>3.4999999999999996E-2</v>
      </c>
      <c r="AK258" s="701">
        <v>0.92000000000000104</v>
      </c>
      <c r="AL258" s="700">
        <v>4.1000000000000002E-2</v>
      </c>
      <c r="AM258" s="700">
        <v>2.1000000000000001E-2</v>
      </c>
      <c r="AN258" s="700">
        <v>3.1E-2</v>
      </c>
      <c r="AO258" s="697"/>
      <c r="AP258" s="701">
        <v>0.92000000000000104</v>
      </c>
      <c r="AQ258" s="699">
        <f t="shared" ref="AQ258:AQ265" si="59">$AQ$256-(($AQ$256-$AQ$266)/0.1)*(AP258-$AP$256)</f>
        <v>5.5399999999999998E-2</v>
      </c>
      <c r="AR258" s="699">
        <f t="shared" ref="AR258:AR265" si="60">$AR$256-(($AR$256-$AR$266)/0.1)*(AP258-$AP$256)</f>
        <v>2.7400000000000001E-2</v>
      </c>
      <c r="AS258" s="699">
        <f t="shared" ref="AS258:AS265" si="61">$AS$256-(($AS$256-$AS$266)/0.1)*(AP258-$AP$256)</f>
        <v>4.1799999999999997E-2</v>
      </c>
      <c r="AT258" s="701">
        <v>0.92000000000000104</v>
      </c>
      <c r="AU258" s="700">
        <v>4.9000000000000002E-2</v>
      </c>
      <c r="AV258" s="700">
        <v>2.5000000000000001E-2</v>
      </c>
      <c r="AW258" s="700">
        <v>3.6999999999999998E-2</v>
      </c>
      <c r="AX258" s="697"/>
      <c r="AY258" s="701">
        <v>0.92000000000000104</v>
      </c>
      <c r="AZ258" s="699">
        <f t="shared" ref="AZ258:AZ265" si="62">$AZ$256-(($AZ$256-$AZ$266)/0.1)*(AY258-$AY$256)</f>
        <v>6.4399999999999999E-2</v>
      </c>
      <c r="BA258" s="699">
        <f t="shared" ref="BA258:BA265" si="63">$BA$256-(($BA$256-$BA$266)/0.1)*(AY258-$AY$256)</f>
        <v>3.2199999999999999E-2</v>
      </c>
      <c r="BB258" s="699">
        <f t="shared" ref="BB258:BB265" si="64">$BB$256-(($BB$256-$BB$266)/0.1)*(AY258-$AY$256)</f>
        <v>4.8800000000000003E-2</v>
      </c>
      <c r="BC258" s="701">
        <v>0.92000000000000104</v>
      </c>
      <c r="BD258" s="700">
        <v>5.8000000000000003E-2</v>
      </c>
      <c r="BE258" s="700">
        <v>2.9000000000000001E-2</v>
      </c>
      <c r="BF258" s="700">
        <v>4.3999999999999997E-2</v>
      </c>
      <c r="BG258" s="697"/>
      <c r="BH258" s="701">
        <v>0.92000000000000104</v>
      </c>
      <c r="BI258" s="699">
        <v>0</v>
      </c>
      <c r="BJ258" s="699">
        <f t="shared" ref="BJ258:BJ265" si="65">$BJ$256-(($BJ$256-$BJ$266)/0.1)*(BH258-$BH$256)</f>
        <v>3.6999999999999998E-2</v>
      </c>
      <c r="BK258" s="699">
        <f t="shared" ref="BK258:BK265" si="66">$BK$256-(($BK$256-$BK$266)/0.1)*(BH258-$BH$256)</f>
        <v>5.5600000000000004E-2</v>
      </c>
      <c r="BL258" s="701">
        <v>0.92000000000000104</v>
      </c>
      <c r="BM258" s="700">
        <v>0</v>
      </c>
      <c r="BN258" s="700">
        <v>3.3000000000000002E-2</v>
      </c>
      <c r="BO258" s="700">
        <v>0.05</v>
      </c>
    </row>
    <row r="259" spans="24:67">
      <c r="X259" s="701">
        <v>0.93000000000000105</v>
      </c>
      <c r="Y259" s="699">
        <f t="shared" si="54"/>
        <v>3.7899999999999996E-2</v>
      </c>
      <c r="Z259" s="699">
        <v>0</v>
      </c>
      <c r="AA259" s="699">
        <f t="shared" si="55"/>
        <v>2.8499999999999998E-2</v>
      </c>
      <c r="AB259" s="701">
        <v>0.93000000000000105</v>
      </c>
      <c r="AC259" s="700">
        <v>3.3000000000000002E-2</v>
      </c>
      <c r="AD259" s="700">
        <v>0</v>
      </c>
      <c r="AE259" s="700">
        <v>2.5000000000000001E-2</v>
      </c>
      <c r="AF259" s="697"/>
      <c r="AG259" s="701">
        <v>0.93000000000000105</v>
      </c>
      <c r="AH259" s="699">
        <f t="shared" si="56"/>
        <v>4.5899999999999996E-2</v>
      </c>
      <c r="AI259" s="699">
        <f t="shared" si="57"/>
        <v>2.3099999999999999E-2</v>
      </c>
      <c r="AJ259" s="699">
        <f t="shared" si="58"/>
        <v>3.4499999999999996E-2</v>
      </c>
      <c r="AK259" s="701">
        <v>0.93000000000000105</v>
      </c>
      <c r="AL259" s="700">
        <v>4.1000000000000002E-2</v>
      </c>
      <c r="AM259" s="700">
        <v>2.1000000000000001E-2</v>
      </c>
      <c r="AN259" s="700">
        <v>3.1E-2</v>
      </c>
      <c r="AO259" s="697"/>
      <c r="AP259" s="701">
        <v>0.93000000000000105</v>
      </c>
      <c r="AQ259" s="699">
        <f t="shared" si="59"/>
        <v>5.4600000000000003E-2</v>
      </c>
      <c r="AR259" s="699">
        <f t="shared" si="60"/>
        <v>2.7099999999999999E-2</v>
      </c>
      <c r="AS259" s="699">
        <f t="shared" si="61"/>
        <v>4.1199999999999994E-2</v>
      </c>
      <c r="AT259" s="701">
        <v>0.93000000000000105</v>
      </c>
      <c r="AU259" s="700">
        <v>4.9000000000000002E-2</v>
      </c>
      <c r="AV259" s="700">
        <v>2.5000000000000001E-2</v>
      </c>
      <c r="AW259" s="700">
        <v>3.6999999999999998E-2</v>
      </c>
      <c r="AX259" s="697"/>
      <c r="AY259" s="701">
        <v>0.93000000000000105</v>
      </c>
      <c r="AZ259" s="699">
        <f t="shared" si="62"/>
        <v>6.3600000000000004E-2</v>
      </c>
      <c r="BA259" s="699">
        <f t="shared" si="63"/>
        <v>3.1800000000000002E-2</v>
      </c>
      <c r="BB259" s="699">
        <f t="shared" si="64"/>
        <v>4.82E-2</v>
      </c>
      <c r="BC259" s="701">
        <v>0.93000000000000105</v>
      </c>
      <c r="BD259" s="700">
        <v>5.8000000000000003E-2</v>
      </c>
      <c r="BE259" s="700">
        <v>2.9000000000000001E-2</v>
      </c>
      <c r="BF259" s="700">
        <v>4.3999999999999997E-2</v>
      </c>
      <c r="BG259" s="697"/>
      <c r="BH259" s="701">
        <v>0.93000000000000105</v>
      </c>
      <c r="BI259" s="699">
        <v>0</v>
      </c>
      <c r="BJ259" s="699">
        <f t="shared" si="65"/>
        <v>3.6499999999999998E-2</v>
      </c>
      <c r="BK259" s="699">
        <f t="shared" si="66"/>
        <v>5.4899999999999997E-2</v>
      </c>
      <c r="BL259" s="701">
        <v>0.93000000000000105</v>
      </c>
      <c r="BM259" s="700">
        <v>0</v>
      </c>
      <c r="BN259" s="700">
        <v>3.3000000000000002E-2</v>
      </c>
      <c r="BO259" s="700">
        <v>0.05</v>
      </c>
    </row>
    <row r="260" spans="24:67">
      <c r="X260" s="701">
        <v>0.94000000000000095</v>
      </c>
      <c r="Y260" s="699">
        <f t="shared" si="54"/>
        <v>3.7200000000000004E-2</v>
      </c>
      <c r="Z260" s="699">
        <v>0</v>
      </c>
      <c r="AA260" s="699">
        <f t="shared" si="55"/>
        <v>2.8000000000000004E-2</v>
      </c>
      <c r="AB260" s="701">
        <v>0.94000000000000095</v>
      </c>
      <c r="AC260" s="700">
        <v>3.3000000000000002E-2</v>
      </c>
      <c r="AD260" s="700">
        <v>0</v>
      </c>
      <c r="AE260" s="700">
        <v>2.5000000000000001E-2</v>
      </c>
      <c r="AF260" s="697"/>
      <c r="AG260" s="701">
        <v>0.94000000000000095</v>
      </c>
      <c r="AH260" s="699">
        <f t="shared" si="56"/>
        <v>4.5200000000000004E-2</v>
      </c>
      <c r="AI260" s="699">
        <f t="shared" si="57"/>
        <v>2.2800000000000004E-2</v>
      </c>
      <c r="AJ260" s="699">
        <f t="shared" si="58"/>
        <v>3.4000000000000002E-2</v>
      </c>
      <c r="AK260" s="701">
        <v>0.94000000000000095</v>
      </c>
      <c r="AL260" s="700">
        <v>4.1000000000000002E-2</v>
      </c>
      <c r="AM260" s="700">
        <v>2.1000000000000001E-2</v>
      </c>
      <c r="AN260" s="700">
        <v>3.1E-2</v>
      </c>
      <c r="AO260" s="697"/>
      <c r="AP260" s="701">
        <v>0.94000000000000095</v>
      </c>
      <c r="AQ260" s="699">
        <f t="shared" si="59"/>
        <v>5.3800000000000008E-2</v>
      </c>
      <c r="AR260" s="699">
        <f t="shared" si="60"/>
        <v>2.6800000000000004E-2</v>
      </c>
      <c r="AS260" s="699">
        <f t="shared" si="61"/>
        <v>4.0600000000000004E-2</v>
      </c>
      <c r="AT260" s="701">
        <v>0.94000000000000095</v>
      </c>
      <c r="AU260" s="700">
        <v>4.9000000000000002E-2</v>
      </c>
      <c r="AV260" s="700">
        <v>2.5000000000000001E-2</v>
      </c>
      <c r="AW260" s="700">
        <v>3.6999999999999998E-2</v>
      </c>
      <c r="AX260" s="697"/>
      <c r="AY260" s="701">
        <v>0.94000000000000095</v>
      </c>
      <c r="AZ260" s="699">
        <f t="shared" si="62"/>
        <v>6.2800000000000009E-2</v>
      </c>
      <c r="BA260" s="699">
        <f t="shared" si="63"/>
        <v>3.1400000000000004E-2</v>
      </c>
      <c r="BB260" s="699">
        <f t="shared" si="64"/>
        <v>4.7600000000000003E-2</v>
      </c>
      <c r="BC260" s="701">
        <v>0.94000000000000095</v>
      </c>
      <c r="BD260" s="700">
        <v>5.8000000000000003E-2</v>
      </c>
      <c r="BE260" s="700">
        <v>2.9000000000000001E-2</v>
      </c>
      <c r="BF260" s="700">
        <v>4.3999999999999997E-2</v>
      </c>
      <c r="BG260" s="697"/>
      <c r="BH260" s="701">
        <v>0.94000000000000095</v>
      </c>
      <c r="BI260" s="699">
        <v>0</v>
      </c>
      <c r="BJ260" s="699">
        <f t="shared" si="65"/>
        <v>3.6000000000000004E-2</v>
      </c>
      <c r="BK260" s="699">
        <f t="shared" si="66"/>
        <v>5.4200000000000005E-2</v>
      </c>
      <c r="BL260" s="701">
        <v>0.94000000000000095</v>
      </c>
      <c r="BM260" s="700">
        <v>0</v>
      </c>
      <c r="BN260" s="700">
        <v>3.3000000000000002E-2</v>
      </c>
      <c r="BO260" s="700">
        <v>0.05</v>
      </c>
    </row>
    <row r="261" spans="24:67">
      <c r="X261" s="701">
        <v>0.95000000000000095</v>
      </c>
      <c r="Y261" s="699">
        <f t="shared" si="54"/>
        <v>3.6500000000000005E-2</v>
      </c>
      <c r="Z261" s="699">
        <v>0</v>
      </c>
      <c r="AA261" s="699">
        <f t="shared" si="55"/>
        <v>2.7500000000000004E-2</v>
      </c>
      <c r="AB261" s="701">
        <v>0.95000000000000095</v>
      </c>
      <c r="AC261" s="700">
        <v>3.3000000000000002E-2</v>
      </c>
      <c r="AD261" s="700">
        <v>0</v>
      </c>
      <c r="AE261" s="700">
        <v>2.5000000000000001E-2</v>
      </c>
      <c r="AF261" s="697"/>
      <c r="AG261" s="701">
        <v>0.95000000000000095</v>
      </c>
      <c r="AH261" s="699">
        <f t="shared" si="56"/>
        <v>4.4500000000000005E-2</v>
      </c>
      <c r="AI261" s="699">
        <f t="shared" si="57"/>
        <v>2.2500000000000003E-2</v>
      </c>
      <c r="AJ261" s="699">
        <f t="shared" si="58"/>
        <v>3.3500000000000002E-2</v>
      </c>
      <c r="AK261" s="701">
        <v>0.95000000000000095</v>
      </c>
      <c r="AL261" s="700">
        <v>4.1000000000000002E-2</v>
      </c>
      <c r="AM261" s="700">
        <v>2.1000000000000001E-2</v>
      </c>
      <c r="AN261" s="700">
        <v>3.1E-2</v>
      </c>
      <c r="AO261" s="697"/>
      <c r="AP261" s="701">
        <v>0.95000000000000095</v>
      </c>
      <c r="AQ261" s="699">
        <f t="shared" si="59"/>
        <v>5.3000000000000005E-2</v>
      </c>
      <c r="AR261" s="699">
        <f t="shared" si="60"/>
        <v>2.6500000000000003E-2</v>
      </c>
      <c r="AS261" s="699">
        <f t="shared" si="61"/>
        <v>0.04</v>
      </c>
      <c r="AT261" s="701">
        <v>0.95000000000000095</v>
      </c>
      <c r="AU261" s="700">
        <v>4.9000000000000002E-2</v>
      </c>
      <c r="AV261" s="700">
        <v>2.5000000000000001E-2</v>
      </c>
      <c r="AW261" s="700">
        <v>3.6999999999999998E-2</v>
      </c>
      <c r="AX261" s="697"/>
      <c r="AY261" s="701">
        <v>0.95000000000000095</v>
      </c>
      <c r="AZ261" s="699">
        <f t="shared" si="62"/>
        <v>6.2000000000000006E-2</v>
      </c>
      <c r="BA261" s="699">
        <f t="shared" si="63"/>
        <v>3.1000000000000003E-2</v>
      </c>
      <c r="BB261" s="699">
        <f t="shared" si="64"/>
        <v>4.7000000000000007E-2</v>
      </c>
      <c r="BC261" s="701">
        <v>0.95000000000000095</v>
      </c>
      <c r="BD261" s="700">
        <v>5.8000000000000003E-2</v>
      </c>
      <c r="BE261" s="700">
        <v>2.9000000000000001E-2</v>
      </c>
      <c r="BF261" s="700">
        <v>4.3999999999999997E-2</v>
      </c>
      <c r="BG261" s="697"/>
      <c r="BH261" s="701">
        <v>0.95000000000000095</v>
      </c>
      <c r="BI261" s="699">
        <v>0</v>
      </c>
      <c r="BJ261" s="699">
        <f t="shared" si="65"/>
        <v>3.5500000000000004E-2</v>
      </c>
      <c r="BK261" s="699">
        <f t="shared" si="66"/>
        <v>5.3500000000000006E-2</v>
      </c>
      <c r="BL261" s="701">
        <v>0.95000000000000095</v>
      </c>
      <c r="BM261" s="700">
        <v>0</v>
      </c>
      <c r="BN261" s="700">
        <v>3.3000000000000002E-2</v>
      </c>
      <c r="BO261" s="700">
        <v>0.05</v>
      </c>
    </row>
    <row r="262" spans="24:67">
      <c r="X262" s="701">
        <v>0.96000000000000096</v>
      </c>
      <c r="Y262" s="699">
        <f t="shared" si="54"/>
        <v>3.5800000000000005E-2</v>
      </c>
      <c r="Z262" s="699">
        <v>0</v>
      </c>
      <c r="AA262" s="699">
        <f t="shared" si="55"/>
        <v>2.7000000000000003E-2</v>
      </c>
      <c r="AB262" s="701">
        <v>0.96000000000000096</v>
      </c>
      <c r="AC262" s="700">
        <v>3.3000000000000002E-2</v>
      </c>
      <c r="AD262" s="700">
        <v>0</v>
      </c>
      <c r="AE262" s="700">
        <v>2.5000000000000001E-2</v>
      </c>
      <c r="AF262" s="697"/>
      <c r="AG262" s="701">
        <v>0.96000000000000096</v>
      </c>
      <c r="AH262" s="699">
        <f t="shared" si="56"/>
        <v>4.3800000000000006E-2</v>
      </c>
      <c r="AI262" s="699">
        <f t="shared" si="57"/>
        <v>2.2200000000000004E-2</v>
      </c>
      <c r="AJ262" s="699">
        <f t="shared" si="58"/>
        <v>3.3000000000000002E-2</v>
      </c>
      <c r="AK262" s="701">
        <v>0.96000000000000096</v>
      </c>
      <c r="AL262" s="700">
        <v>4.1000000000000002E-2</v>
      </c>
      <c r="AM262" s="700">
        <v>2.1000000000000001E-2</v>
      </c>
      <c r="AN262" s="700">
        <v>3.1E-2</v>
      </c>
      <c r="AO262" s="697"/>
      <c r="AP262" s="701">
        <v>0.96000000000000096</v>
      </c>
      <c r="AQ262" s="699">
        <f t="shared" si="59"/>
        <v>5.220000000000001E-2</v>
      </c>
      <c r="AR262" s="699">
        <f t="shared" si="60"/>
        <v>2.6200000000000001E-2</v>
      </c>
      <c r="AS262" s="699">
        <f t="shared" si="61"/>
        <v>3.9400000000000004E-2</v>
      </c>
      <c r="AT262" s="701">
        <v>0.96000000000000096</v>
      </c>
      <c r="AU262" s="700">
        <v>4.9000000000000002E-2</v>
      </c>
      <c r="AV262" s="700">
        <v>2.5000000000000001E-2</v>
      </c>
      <c r="AW262" s="700">
        <v>3.6999999999999998E-2</v>
      </c>
      <c r="AX262" s="697"/>
      <c r="AY262" s="701">
        <v>0.96000000000000096</v>
      </c>
      <c r="AZ262" s="699">
        <f t="shared" si="62"/>
        <v>6.1200000000000004E-2</v>
      </c>
      <c r="BA262" s="699">
        <f t="shared" si="63"/>
        <v>3.0600000000000002E-2</v>
      </c>
      <c r="BB262" s="699">
        <f t="shared" si="64"/>
        <v>4.6400000000000004E-2</v>
      </c>
      <c r="BC262" s="701">
        <v>0.96000000000000096</v>
      </c>
      <c r="BD262" s="700">
        <v>5.8000000000000003E-2</v>
      </c>
      <c r="BE262" s="700">
        <v>2.9000000000000001E-2</v>
      </c>
      <c r="BF262" s="700">
        <v>4.3999999999999997E-2</v>
      </c>
      <c r="BG262" s="697"/>
      <c r="BH262" s="701">
        <v>0.96000000000000096</v>
      </c>
      <c r="BI262" s="699">
        <v>0</v>
      </c>
      <c r="BJ262" s="699">
        <f t="shared" si="65"/>
        <v>3.5000000000000003E-2</v>
      </c>
      <c r="BK262" s="699">
        <f t="shared" si="66"/>
        <v>5.2800000000000007E-2</v>
      </c>
      <c r="BL262" s="701">
        <v>0.96000000000000096</v>
      </c>
      <c r="BM262" s="700">
        <v>0</v>
      </c>
      <c r="BN262" s="700">
        <v>3.3000000000000002E-2</v>
      </c>
      <c r="BO262" s="700">
        <v>0.05</v>
      </c>
    </row>
    <row r="263" spans="24:67">
      <c r="X263" s="701">
        <v>0.97000000000000097</v>
      </c>
      <c r="Y263" s="699">
        <f t="shared" si="54"/>
        <v>3.5100000000000006E-2</v>
      </c>
      <c r="Z263" s="699">
        <v>0</v>
      </c>
      <c r="AA263" s="699">
        <f t="shared" si="55"/>
        <v>2.6500000000000003E-2</v>
      </c>
      <c r="AB263" s="701">
        <v>0.97000000000000097</v>
      </c>
      <c r="AC263" s="700">
        <v>3.3000000000000002E-2</v>
      </c>
      <c r="AD263" s="700">
        <v>0</v>
      </c>
      <c r="AE263" s="700">
        <v>2.5000000000000001E-2</v>
      </c>
      <c r="AF263" s="697"/>
      <c r="AG263" s="701">
        <v>0.97000000000000097</v>
      </c>
      <c r="AH263" s="699">
        <f t="shared" si="56"/>
        <v>4.3100000000000006E-2</v>
      </c>
      <c r="AI263" s="699">
        <f t="shared" si="57"/>
        <v>2.1900000000000003E-2</v>
      </c>
      <c r="AJ263" s="699">
        <f t="shared" si="58"/>
        <v>3.2500000000000001E-2</v>
      </c>
      <c r="AK263" s="701">
        <v>0.97000000000000097</v>
      </c>
      <c r="AL263" s="700">
        <v>4.1000000000000002E-2</v>
      </c>
      <c r="AM263" s="700">
        <v>2.1000000000000001E-2</v>
      </c>
      <c r="AN263" s="700">
        <v>3.1E-2</v>
      </c>
      <c r="AO263" s="697"/>
      <c r="AP263" s="701">
        <v>0.97000000000000097</v>
      </c>
      <c r="AQ263" s="699">
        <f t="shared" si="59"/>
        <v>5.1400000000000008E-2</v>
      </c>
      <c r="AR263" s="699">
        <f t="shared" si="60"/>
        <v>2.5900000000000003E-2</v>
      </c>
      <c r="AS263" s="699">
        <f t="shared" si="61"/>
        <v>3.8800000000000001E-2</v>
      </c>
      <c r="AT263" s="701">
        <v>0.97000000000000097</v>
      </c>
      <c r="AU263" s="700">
        <v>4.9000000000000002E-2</v>
      </c>
      <c r="AV263" s="700">
        <v>2.5000000000000001E-2</v>
      </c>
      <c r="AW263" s="700">
        <v>3.6999999999999998E-2</v>
      </c>
      <c r="AX263" s="697"/>
      <c r="AY263" s="701">
        <v>0.97000000000000097</v>
      </c>
      <c r="AZ263" s="699">
        <f t="shared" si="62"/>
        <v>6.0400000000000009E-2</v>
      </c>
      <c r="BA263" s="699">
        <f t="shared" si="63"/>
        <v>3.0200000000000005E-2</v>
      </c>
      <c r="BB263" s="699">
        <f t="shared" si="64"/>
        <v>4.58E-2</v>
      </c>
      <c r="BC263" s="701">
        <v>0.97000000000000097</v>
      </c>
      <c r="BD263" s="700">
        <v>5.8000000000000003E-2</v>
      </c>
      <c r="BE263" s="700">
        <v>2.9000000000000001E-2</v>
      </c>
      <c r="BF263" s="700">
        <v>4.3999999999999997E-2</v>
      </c>
      <c r="BG263" s="697"/>
      <c r="BH263" s="701">
        <v>0.97000000000000097</v>
      </c>
      <c r="BI263" s="699">
        <v>0</v>
      </c>
      <c r="BJ263" s="699">
        <f t="shared" si="65"/>
        <v>3.4500000000000003E-2</v>
      </c>
      <c r="BK263" s="699">
        <f t="shared" si="66"/>
        <v>5.2100000000000007E-2</v>
      </c>
      <c r="BL263" s="701">
        <v>0.97000000000000097</v>
      </c>
      <c r="BM263" s="700">
        <v>0</v>
      </c>
      <c r="BN263" s="700">
        <v>3.3000000000000002E-2</v>
      </c>
      <c r="BO263" s="700">
        <v>0.05</v>
      </c>
    </row>
    <row r="264" spans="24:67">
      <c r="X264" s="701">
        <v>0.98000000000000098</v>
      </c>
      <c r="Y264" s="699">
        <f t="shared" si="54"/>
        <v>3.4400000000000007E-2</v>
      </c>
      <c r="Z264" s="699">
        <v>0</v>
      </c>
      <c r="AA264" s="699">
        <f t="shared" si="55"/>
        <v>2.6000000000000002E-2</v>
      </c>
      <c r="AB264" s="701">
        <v>0.98000000000000098</v>
      </c>
      <c r="AC264" s="700">
        <v>3.3000000000000002E-2</v>
      </c>
      <c r="AD264" s="700">
        <v>0</v>
      </c>
      <c r="AE264" s="700">
        <v>2.5000000000000001E-2</v>
      </c>
      <c r="AF264" s="697"/>
      <c r="AG264" s="701">
        <v>0.98000000000000098</v>
      </c>
      <c r="AH264" s="699">
        <f t="shared" si="56"/>
        <v>4.2400000000000007E-2</v>
      </c>
      <c r="AI264" s="699">
        <f t="shared" si="57"/>
        <v>2.1600000000000001E-2</v>
      </c>
      <c r="AJ264" s="699">
        <f t="shared" si="58"/>
        <v>3.2000000000000001E-2</v>
      </c>
      <c r="AK264" s="701">
        <v>0.98000000000000098</v>
      </c>
      <c r="AL264" s="700">
        <v>4.1000000000000002E-2</v>
      </c>
      <c r="AM264" s="700">
        <v>2.1000000000000001E-2</v>
      </c>
      <c r="AN264" s="700">
        <v>3.1E-2</v>
      </c>
      <c r="AO264" s="697"/>
      <c r="AP264" s="701">
        <v>0.98000000000000098</v>
      </c>
      <c r="AQ264" s="699">
        <f t="shared" si="59"/>
        <v>5.0600000000000006E-2</v>
      </c>
      <c r="AR264" s="699">
        <f t="shared" si="60"/>
        <v>2.5600000000000001E-2</v>
      </c>
      <c r="AS264" s="699">
        <f t="shared" si="61"/>
        <v>3.8199999999999998E-2</v>
      </c>
      <c r="AT264" s="701">
        <v>0.98000000000000098</v>
      </c>
      <c r="AU264" s="700">
        <v>4.9000000000000002E-2</v>
      </c>
      <c r="AV264" s="700">
        <v>2.5000000000000001E-2</v>
      </c>
      <c r="AW264" s="700">
        <v>3.6999999999999998E-2</v>
      </c>
      <c r="AX264" s="697"/>
      <c r="AY264" s="701">
        <v>0.98000000000000098</v>
      </c>
      <c r="AZ264" s="699">
        <f t="shared" si="62"/>
        <v>5.9600000000000007E-2</v>
      </c>
      <c r="BA264" s="699">
        <f t="shared" si="63"/>
        <v>2.9800000000000004E-2</v>
      </c>
      <c r="BB264" s="699">
        <f t="shared" si="64"/>
        <v>4.5200000000000004E-2</v>
      </c>
      <c r="BC264" s="701">
        <v>0.98000000000000098</v>
      </c>
      <c r="BD264" s="700">
        <v>5.8000000000000003E-2</v>
      </c>
      <c r="BE264" s="700">
        <v>2.9000000000000001E-2</v>
      </c>
      <c r="BF264" s="700">
        <v>4.3999999999999997E-2</v>
      </c>
      <c r="BG264" s="697"/>
      <c r="BH264" s="701">
        <v>0.98000000000000098</v>
      </c>
      <c r="BI264" s="699">
        <v>0</v>
      </c>
      <c r="BJ264" s="699">
        <f t="shared" si="65"/>
        <v>3.4000000000000002E-2</v>
      </c>
      <c r="BK264" s="699">
        <f t="shared" si="66"/>
        <v>5.1400000000000008E-2</v>
      </c>
      <c r="BL264" s="701">
        <v>0.98000000000000098</v>
      </c>
      <c r="BM264" s="700">
        <v>0</v>
      </c>
      <c r="BN264" s="700">
        <v>3.3000000000000002E-2</v>
      </c>
      <c r="BO264" s="700">
        <v>0.05</v>
      </c>
    </row>
    <row r="265" spans="24:67">
      <c r="X265" s="701">
        <v>0.99000000000000099</v>
      </c>
      <c r="Y265" s="699">
        <f t="shared" si="54"/>
        <v>3.3700000000000001E-2</v>
      </c>
      <c r="Z265" s="699">
        <v>0</v>
      </c>
      <c r="AA265" s="699">
        <f t="shared" si="55"/>
        <v>2.5500000000000002E-2</v>
      </c>
      <c r="AB265" s="701">
        <v>0.99000000000000099</v>
      </c>
      <c r="AC265" s="700">
        <v>3.3000000000000002E-2</v>
      </c>
      <c r="AD265" s="700">
        <v>0</v>
      </c>
      <c r="AE265" s="700">
        <v>2.5000000000000001E-2</v>
      </c>
      <c r="AF265" s="697"/>
      <c r="AG265" s="701">
        <v>0.99000000000000099</v>
      </c>
      <c r="AH265" s="699">
        <f t="shared" si="56"/>
        <v>4.1700000000000001E-2</v>
      </c>
      <c r="AI265" s="699">
        <f t="shared" si="57"/>
        <v>2.1300000000000003E-2</v>
      </c>
      <c r="AJ265" s="699">
        <f t="shared" si="58"/>
        <v>3.15E-2</v>
      </c>
      <c r="AK265" s="701">
        <v>0.99000000000000099</v>
      </c>
      <c r="AL265" s="700">
        <v>4.1000000000000002E-2</v>
      </c>
      <c r="AM265" s="700">
        <v>2.1000000000000001E-2</v>
      </c>
      <c r="AN265" s="700">
        <v>3.1E-2</v>
      </c>
      <c r="AO265" s="697"/>
      <c r="AP265" s="701">
        <v>0.99000000000000099</v>
      </c>
      <c r="AQ265" s="699">
        <f t="shared" si="59"/>
        <v>4.9800000000000004E-2</v>
      </c>
      <c r="AR265" s="699">
        <f t="shared" si="60"/>
        <v>2.5300000000000003E-2</v>
      </c>
      <c r="AS265" s="699">
        <f t="shared" si="61"/>
        <v>3.7600000000000001E-2</v>
      </c>
      <c r="AT265" s="701">
        <v>0.99000000000000099</v>
      </c>
      <c r="AU265" s="700">
        <v>4.9000000000000002E-2</v>
      </c>
      <c r="AV265" s="700">
        <v>2.5000000000000001E-2</v>
      </c>
      <c r="AW265" s="700">
        <v>3.6999999999999998E-2</v>
      </c>
      <c r="AX265" s="697"/>
      <c r="AY265" s="701">
        <v>0.99000000000000099</v>
      </c>
      <c r="AZ265" s="699">
        <f t="shared" si="62"/>
        <v>5.8800000000000005E-2</v>
      </c>
      <c r="BA265" s="699">
        <f t="shared" si="63"/>
        <v>2.9400000000000003E-2</v>
      </c>
      <c r="BB265" s="699">
        <f t="shared" si="64"/>
        <v>4.4600000000000001E-2</v>
      </c>
      <c r="BC265" s="701">
        <v>0.99000000000000099</v>
      </c>
      <c r="BD265" s="700">
        <v>5.8000000000000003E-2</v>
      </c>
      <c r="BE265" s="700">
        <v>2.9000000000000001E-2</v>
      </c>
      <c r="BF265" s="700">
        <v>4.3999999999999997E-2</v>
      </c>
      <c r="BG265" s="697"/>
      <c r="BH265" s="701">
        <v>0.99000000000000099</v>
      </c>
      <c r="BI265" s="699">
        <v>0</v>
      </c>
      <c r="BJ265" s="699">
        <f t="shared" si="65"/>
        <v>3.3500000000000002E-2</v>
      </c>
      <c r="BK265" s="699">
        <f t="shared" si="66"/>
        <v>5.0700000000000002E-2</v>
      </c>
      <c r="BL265" s="701">
        <v>0.99000000000000099</v>
      </c>
      <c r="BM265" s="700">
        <v>0</v>
      </c>
      <c r="BN265" s="700">
        <v>3.3000000000000002E-2</v>
      </c>
      <c r="BO265" s="700">
        <v>0.05</v>
      </c>
    </row>
    <row r="266" spans="24:67">
      <c r="X266" s="702">
        <v>1</v>
      </c>
      <c r="Y266" s="703">
        <v>3.3000000000000002E-2</v>
      </c>
      <c r="Z266" s="703">
        <v>0</v>
      </c>
      <c r="AA266" s="703">
        <v>2.5000000000000001E-2</v>
      </c>
      <c r="AB266" s="702">
        <v>1</v>
      </c>
      <c r="AC266" s="700">
        <v>3.3000000000000002E-2</v>
      </c>
      <c r="AD266" s="700">
        <v>0</v>
      </c>
      <c r="AE266" s="700">
        <v>2.5000000000000001E-2</v>
      </c>
      <c r="AF266" s="697"/>
      <c r="AG266" s="702">
        <v>1</v>
      </c>
      <c r="AH266" s="703">
        <v>4.1000000000000002E-2</v>
      </c>
      <c r="AI266" s="703">
        <v>2.1000000000000001E-2</v>
      </c>
      <c r="AJ266" s="703">
        <v>3.1E-2</v>
      </c>
      <c r="AK266" s="702">
        <v>1</v>
      </c>
      <c r="AL266" s="700">
        <v>4.1000000000000002E-2</v>
      </c>
      <c r="AM266" s="700">
        <v>2.1000000000000001E-2</v>
      </c>
      <c r="AN266" s="700">
        <v>3.1E-2</v>
      </c>
      <c r="AO266" s="697"/>
      <c r="AP266" s="702">
        <v>1</v>
      </c>
      <c r="AQ266" s="703">
        <v>4.9000000000000002E-2</v>
      </c>
      <c r="AR266" s="703">
        <v>2.5000000000000001E-2</v>
      </c>
      <c r="AS266" s="703">
        <v>3.6999999999999998E-2</v>
      </c>
      <c r="AT266" s="702">
        <v>1</v>
      </c>
      <c r="AU266" s="700">
        <v>4.9000000000000002E-2</v>
      </c>
      <c r="AV266" s="700">
        <v>2.5000000000000001E-2</v>
      </c>
      <c r="AW266" s="700">
        <v>3.6999999999999998E-2</v>
      </c>
      <c r="AX266" s="697"/>
      <c r="AY266" s="702">
        <v>1</v>
      </c>
      <c r="AZ266" s="703">
        <v>5.8000000000000003E-2</v>
      </c>
      <c r="BA266" s="703">
        <v>2.9000000000000001E-2</v>
      </c>
      <c r="BB266" s="703">
        <v>4.3999999999999997E-2</v>
      </c>
      <c r="BC266" s="702">
        <v>1</v>
      </c>
      <c r="BD266" s="700">
        <v>5.8000000000000003E-2</v>
      </c>
      <c r="BE266" s="700">
        <v>2.9000000000000001E-2</v>
      </c>
      <c r="BF266" s="700">
        <v>4.3999999999999997E-2</v>
      </c>
      <c r="BG266" s="697"/>
      <c r="BH266" s="702">
        <v>1</v>
      </c>
      <c r="BI266" s="703">
        <v>0</v>
      </c>
      <c r="BJ266" s="703">
        <v>3.3000000000000002E-2</v>
      </c>
      <c r="BK266" s="703">
        <v>0.05</v>
      </c>
      <c r="BL266" s="701">
        <v>1</v>
      </c>
      <c r="BM266" s="700">
        <v>0</v>
      </c>
      <c r="BN266" s="700">
        <v>3.3000000000000002E-2</v>
      </c>
      <c r="BO266" s="700">
        <v>0.05</v>
      </c>
    </row>
    <row r="267" spans="24:67">
      <c r="X267" s="184"/>
      <c r="Y267" s="184"/>
      <c r="Z267" s="184"/>
      <c r="AA267" s="184"/>
      <c r="AB267" s="184"/>
      <c r="AC267" s="184"/>
      <c r="AD267" s="184"/>
      <c r="AE267" s="184"/>
      <c r="AF267" s="184"/>
      <c r="AG267" s="184"/>
      <c r="AH267" s="184"/>
      <c r="AI267" s="184"/>
      <c r="AJ267" s="184"/>
      <c r="AK267" s="184"/>
      <c r="AL267" s="184"/>
      <c r="AM267" s="184"/>
      <c r="AN267" s="184"/>
      <c r="AO267" s="184"/>
      <c r="AP267" s="184"/>
      <c r="AQ267" s="184"/>
      <c r="AR267" s="184"/>
      <c r="AS267" s="184"/>
      <c r="AT267" s="184"/>
      <c r="AU267" s="184"/>
      <c r="AV267" s="184"/>
      <c r="AW267" s="184"/>
      <c r="AX267" s="184"/>
      <c r="AY267" s="184"/>
      <c r="AZ267" s="184"/>
      <c r="BA267" s="184"/>
      <c r="BB267" s="184"/>
      <c r="BC267" s="184"/>
      <c r="BD267" s="184"/>
      <c r="BE267" s="184"/>
      <c r="BF267" s="184"/>
      <c r="BG267" s="184"/>
      <c r="BH267" s="184"/>
      <c r="BI267" s="184"/>
      <c r="BJ267" s="184"/>
      <c r="BK267" s="184"/>
      <c r="BL267" s="184"/>
      <c r="BM267" s="184"/>
      <c r="BN267" s="184"/>
      <c r="BO267" s="184"/>
    </row>
    <row r="598" spans="10:12" ht="15.75" thickBot="1"/>
    <row r="599" spans="10:12" ht="23.25" thickBot="1">
      <c r="J599" s="1577" t="s">
        <v>132</v>
      </c>
      <c r="K599" s="1867"/>
      <c r="L599" s="1578"/>
    </row>
  </sheetData>
  <sheetProtection algorithmName="SHA-512" hashValue="YQAsGRlarGMAnWqX6iAj6rJgcXXtQrGYHcsRuUJO73KN3+5ycrFMBp9MYeoV8aTXzIF5LGr0q5bGkbbV8o+FZw==" saltValue="uCv5Md7OrKs7uXJsb8Ya3A==" spinCount="100000" sheet="1" objects="1" scenarios="1"/>
  <mergeCells count="103">
    <mergeCell ref="D91:E91"/>
    <mergeCell ref="J91:K91"/>
    <mergeCell ref="E96:F96"/>
    <mergeCell ref="B86:G86"/>
    <mergeCell ref="H86:M86"/>
    <mergeCell ref="B93:G93"/>
    <mergeCell ref="H93:M93"/>
    <mergeCell ref="J599:L599"/>
    <mergeCell ref="B43:C43"/>
    <mergeCell ref="B44:C44"/>
    <mergeCell ref="B45:C45"/>
    <mergeCell ref="B52:C52"/>
    <mergeCell ref="D71:F71"/>
    <mergeCell ref="K52:M52"/>
    <mergeCell ref="G50:H50"/>
    <mergeCell ref="G48:H48"/>
    <mergeCell ref="G47:O47"/>
    <mergeCell ref="L50:M50"/>
    <mergeCell ref="G44:H44"/>
    <mergeCell ref="G46:H46"/>
    <mergeCell ref="B92:M92"/>
    <mergeCell ref="B73:G73"/>
    <mergeCell ref="H73:M73"/>
    <mergeCell ref="B74:G74"/>
    <mergeCell ref="H74:M74"/>
    <mergeCell ref="B80:G80"/>
    <mergeCell ref="H80:M80"/>
    <mergeCell ref="D79:E79"/>
    <mergeCell ref="J79:K79"/>
    <mergeCell ref="D85:E85"/>
    <mergeCell ref="J85:K85"/>
    <mergeCell ref="C37:D37"/>
    <mergeCell ref="C36:D36"/>
    <mergeCell ref="L37:L39"/>
    <mergeCell ref="M37:M39"/>
    <mergeCell ref="C40:D40"/>
    <mergeCell ref="C41:D41"/>
    <mergeCell ref="B35:D35"/>
    <mergeCell ref="J42:K42"/>
    <mergeCell ref="L42:M42"/>
    <mergeCell ref="G43:O43"/>
    <mergeCell ref="B2:M2"/>
    <mergeCell ref="C42:D42"/>
    <mergeCell ref="K53:M53"/>
    <mergeCell ref="J48:K48"/>
    <mergeCell ref="J46:K46"/>
    <mergeCell ref="B46:C46"/>
    <mergeCell ref="B49:C49"/>
    <mergeCell ref="J49:K49"/>
    <mergeCell ref="J50:K50"/>
    <mergeCell ref="G49:H49"/>
    <mergeCell ref="G3:I5"/>
    <mergeCell ref="G37:I39"/>
    <mergeCell ref="L45:M45"/>
    <mergeCell ref="L46:M46"/>
    <mergeCell ref="L48:M48"/>
    <mergeCell ref="L49:M49"/>
    <mergeCell ref="C38:D38"/>
    <mergeCell ref="C39:D39"/>
    <mergeCell ref="J44:K44"/>
    <mergeCell ref="L44:M44"/>
    <mergeCell ref="P15:T15"/>
    <mergeCell ref="P19:T19"/>
    <mergeCell ref="P18:Q18"/>
    <mergeCell ref="P22:Q22"/>
    <mergeCell ref="P16:Q16"/>
    <mergeCell ref="P17:Q17"/>
    <mergeCell ref="P20:Q20"/>
    <mergeCell ref="P21:Q21"/>
    <mergeCell ref="C7:L16"/>
    <mergeCell ref="G17:I20"/>
    <mergeCell ref="C22:L34"/>
    <mergeCell ref="BH42:BJ42"/>
    <mergeCell ref="BH43:BH44"/>
    <mergeCell ref="BI43:BI44"/>
    <mergeCell ref="BJ43:BJ44"/>
    <mergeCell ref="Z4:Z11"/>
    <mergeCell ref="AA4:AJ11"/>
    <mergeCell ref="Z12:Z21"/>
    <mergeCell ref="AA12:AJ21"/>
    <mergeCell ref="Z23:Z31"/>
    <mergeCell ref="AA23:AJ31"/>
    <mergeCell ref="Z34:Z43"/>
    <mergeCell ref="AA34:AJ43"/>
    <mergeCell ref="AK4:AK11"/>
    <mergeCell ref="AL4:AU11"/>
    <mergeCell ref="AK12:AK21"/>
    <mergeCell ref="AL12:AU21"/>
    <mergeCell ref="AK23:AK31"/>
    <mergeCell ref="AL23:AU31"/>
    <mergeCell ref="AK34:AK43"/>
    <mergeCell ref="AL34:AU43"/>
    <mergeCell ref="AK45:AK54"/>
    <mergeCell ref="AL45:AU54"/>
    <mergeCell ref="U58:V58"/>
    <mergeCell ref="B72:M72"/>
    <mergeCell ref="G54:H54"/>
    <mergeCell ref="Z45:Z54"/>
    <mergeCell ref="AA45:AJ54"/>
    <mergeCell ref="B50:C50"/>
    <mergeCell ref="B51:C51"/>
    <mergeCell ref="J45:K45"/>
    <mergeCell ref="G45:H45"/>
  </mergeCells>
  <phoneticPr fontId="25" type="noConversion"/>
  <conditionalFormatting sqref="D71">
    <cfRule type="containsText" dxfId="952" priority="58" operator="containsText" text="≧">
      <formula>NOT(ISERROR(SEARCH("≧",D71)))</formula>
    </cfRule>
    <cfRule type="cellIs" dxfId="951" priority="57" operator="equal">
      <formula>"M &lt; Mc , ไม่ต้องคำนวณเหล็กรับแรงอัด"</formula>
    </cfRule>
  </conditionalFormatting>
  <conditionalFormatting sqref="D85">
    <cfRule type="cellIs" dxfId="950" priority="34" operator="equal">
      <formula>"A &gt; As, OK"</formula>
    </cfRule>
    <cfRule type="cellIs" dxfId="949" priority="33" operator="equal">
      <formula>"A &lt; As, Not OK"</formula>
    </cfRule>
  </conditionalFormatting>
  <conditionalFormatting sqref="D91">
    <cfRule type="cellIs" dxfId="948" priority="27" operator="equal">
      <formula>"A &gt; As, OK"</formula>
    </cfRule>
    <cfRule type="cellIs" dxfId="947" priority="26" operator="equal">
      <formula>"A &lt; As, Not OK"</formula>
    </cfRule>
  </conditionalFormatting>
  <conditionalFormatting sqref="D71:F71">
    <cfRule type="containsText" dxfId="946" priority="20" operator="containsText" text="OK">
      <formula>NOT(ISERROR(SEARCH("OK",D71)))</formula>
    </cfRule>
  </conditionalFormatting>
  <conditionalFormatting sqref="E96">
    <cfRule type="cellIs" dxfId="945" priority="51" operator="equal">
      <formula>"Vc &gt; V , OK"</formula>
    </cfRule>
    <cfRule type="containsText" dxfId="944" priority="14" operator="containsText" text="Vc &lt; V , NOT OK">
      <formula>NOT(ISERROR(SEARCH("Vc &lt; V , NOT OK",E96)))</formula>
    </cfRule>
    <cfRule type="cellIs" dxfId="943" priority="50" operator="equal">
      <formula>" Vc &lt; V , ครรลดระยะห่างเสาเข็มหรือเพิ่มหน้าตัดเสาเข็ม"</formula>
    </cfRule>
  </conditionalFormatting>
  <conditionalFormatting sqref="F48">
    <cfRule type="containsText" dxfId="942" priority="13" operator="containsText" text="m., OK">
      <formula>NOT(ISERROR(SEARCH("m., OK",F48)))</formula>
    </cfRule>
    <cfRule type="containsText" dxfId="941" priority="12" operator="containsText" text="m., Not OK">
      <formula>NOT(ISERROR(SEARCH("m., Not OK",F48)))</formula>
    </cfRule>
  </conditionalFormatting>
  <conditionalFormatting sqref="F50">
    <cfRule type="containsText" dxfId="940" priority="2" operator="containsText" text="m., OK">
      <formula>NOT(ISERROR(SEARCH("m., OK",F50)))</formula>
    </cfRule>
    <cfRule type="containsText" dxfId="939" priority="1" operator="containsText" text="m., Not OK">
      <formula>NOT(ISERROR(SEARCH("m., Not OK",F50)))</formula>
    </cfRule>
  </conditionalFormatting>
  <conditionalFormatting sqref="G37">
    <cfRule type="containsText" dxfId="938" priority="17" operator="containsText" text="One Way Slab">
      <formula>NOT(ISERROR(SEARCH("One Way Slab",G37)))</formula>
    </cfRule>
    <cfRule type="containsText" dxfId="937" priority="18" operator="containsText" text="Two Way Slab">
      <formula>NOT(ISERROR(SEARCH("Two Way Slab",G37)))</formula>
    </cfRule>
  </conditionalFormatting>
  <conditionalFormatting sqref="J79 M79">
    <cfRule type="cellIs" dxfId="936" priority="54" operator="equal">
      <formula>"A &gt; As, OK"</formula>
    </cfRule>
    <cfRule type="cellIs" dxfId="935" priority="53" operator="equal">
      <formula>"A &lt; As, Not OK"</formula>
    </cfRule>
    <cfRule type="cellIs" dxfId="934" priority="52" operator="equal">
      <formula>"ไม่ต้องคำนวณเหล็กรับแรงอัด"</formula>
    </cfRule>
  </conditionalFormatting>
  <conditionalFormatting sqref="J85">
    <cfRule type="cellIs" dxfId="933" priority="28" operator="equal">
      <formula>"A &lt; As, Not OK"</formula>
    </cfRule>
    <cfRule type="cellIs" dxfId="932" priority="29" operator="equal">
      <formula>"A &gt; As, OK"</formula>
    </cfRule>
  </conditionalFormatting>
  <conditionalFormatting sqref="J91">
    <cfRule type="cellIs" dxfId="931" priority="22" operator="equal">
      <formula>"A &gt; As, OK"</formula>
    </cfRule>
    <cfRule type="cellIs" dxfId="930" priority="21" operator="equal">
      <formula>"A &lt; As, Not OK"</formula>
    </cfRule>
  </conditionalFormatting>
  <conditionalFormatting sqref="K51">
    <cfRule type="cellIs" dxfId="929" priority="41" operator="equal">
      <formula>"OK"</formula>
    </cfRule>
    <cfRule type="cellIs" dxfId="928" priority="40" operator="equal">
      <formula>"NOT OK"</formula>
    </cfRule>
  </conditionalFormatting>
  <conditionalFormatting sqref="K52">
    <cfRule type="containsText" dxfId="927" priority="39" operator="containsText" text="≧">
      <formula>NOT(ISERROR(SEARCH("≧",K52)))</formula>
    </cfRule>
    <cfRule type="containsText" dxfId="926" priority="38" operator="containsText" text="&lt; ">
      <formula>NOT(ISERROR(SEARCH("&lt; ",K52)))</formula>
    </cfRule>
  </conditionalFormatting>
  <conditionalFormatting sqref="K53">
    <cfRule type="containsText" dxfId="925" priority="37" operator="containsText" text="&gt;">
      <formula>NOT(ISERROR(SEARCH("&gt;",K53)))</formula>
    </cfRule>
    <cfRule type="containsText" dxfId="924" priority="36" operator="containsText" text="&lt;">
      <formula>NOT(ISERROR(SEARCH("&lt;",K53)))</formula>
    </cfRule>
  </conditionalFormatting>
  <conditionalFormatting sqref="K96">
    <cfRule type="cellIs" dxfId="923" priority="4" operator="equal">
      <formula>" Vc &lt; V , ครรลดระยะห่างเสาเข็มหรือเพิ่มหน้าตัดเสาเข็ม"</formula>
    </cfRule>
    <cfRule type="cellIs" dxfId="922" priority="5" operator="equal">
      <formula>"Vc &gt; V , OK"</formula>
    </cfRule>
  </conditionalFormatting>
  <conditionalFormatting sqref="K96:L96">
    <cfRule type="containsText" dxfId="921" priority="3" operator="containsText" text="Vc &lt; V , NOT OK">
      <formula>NOT(ISERROR(SEARCH("Vc &lt; V , NOT OK",K96)))</formula>
    </cfRule>
  </conditionalFormatting>
  <conditionalFormatting sqref="K52:M52">
    <cfRule type="containsText" dxfId="920" priority="19" operator="containsText" text="OK">
      <formula>NOT(ISERROR(SEARCH("OK",K52)))</formula>
    </cfRule>
  </conditionalFormatting>
  <conditionalFormatting sqref="L44:L46">
    <cfRule type="cellIs" dxfId="919" priority="43" operator="equal">
      <formula>"A &lt; As, Not OK"</formula>
    </cfRule>
    <cfRule type="cellIs" dxfId="918" priority="47" operator="equal">
      <formula>"A &gt; As, OK"</formula>
    </cfRule>
  </conditionalFormatting>
  <conditionalFormatting sqref="L45">
    <cfRule type="containsText" dxfId="917" priority="46" operator="containsText" text="NOT">
      <formula>NOT(ISERROR(SEARCH("NOT",L45)))</formula>
    </cfRule>
    <cfRule type="cellIs" dxfId="916" priority="48" operator="equal">
      <formula>"ไม่ต้องคำนวณเหล็กรับแรงอัด"</formula>
    </cfRule>
  </conditionalFormatting>
  <conditionalFormatting sqref="L48:L50 D79">
    <cfRule type="cellIs" dxfId="915" priority="55" operator="equal">
      <formula>"A &lt; As, Not OK"</formula>
    </cfRule>
    <cfRule type="cellIs" dxfId="914" priority="56" operator="equal">
      <formula>"A &gt; As, OK"</formula>
    </cfRule>
  </conditionalFormatting>
  <conditionalFormatting sqref="M85">
    <cfRule type="cellIs" dxfId="913" priority="31" operator="equal">
      <formula>"A &lt; As, Not OK"</formula>
    </cfRule>
    <cfRule type="cellIs" dxfId="912" priority="30" operator="equal">
      <formula>"ไม่ต้องคำนวณเหล็กรับแรงอัด"</formula>
    </cfRule>
    <cfRule type="cellIs" dxfId="911" priority="32" operator="equal">
      <formula>"A &gt; As, OK"</formula>
    </cfRule>
  </conditionalFormatting>
  <conditionalFormatting sqref="M91">
    <cfRule type="cellIs" dxfId="910" priority="24" operator="equal">
      <formula>"A &lt; As, Not OK"</formula>
    </cfRule>
    <cfRule type="cellIs" dxfId="909" priority="23" operator="equal">
      <formula>"ไม่ต้องคำนวณเหล็กรับแรงอัด"</formula>
    </cfRule>
    <cfRule type="cellIs" dxfId="908" priority="25" operator="equal">
      <formula>"A &gt; As, OK"</formula>
    </cfRule>
  </conditionalFormatting>
  <conditionalFormatting sqref="O44:O46">
    <cfRule type="containsText" dxfId="907" priority="11" operator="containsText" text="@ มากเกินไป">
      <formula>NOT(ISERROR(SEARCH("@ มากเกินไป",O44)))</formula>
    </cfRule>
    <cfRule type="containsText" dxfId="906" priority="10" operator="containsText" text="ฯษ">
      <formula>NOT(ISERROR(SEARCH("ฯษ",O44)))</formula>
    </cfRule>
    <cfRule type="containsText" dxfId="905" priority="9" operator="containsText" text="OK">
      <formula>NOT(ISERROR(SEARCH("OK",O44)))</formula>
    </cfRule>
  </conditionalFormatting>
  <conditionalFormatting sqref="O48:O50">
    <cfRule type="containsText" dxfId="904" priority="7" operator="containsText" text="ฯษ">
      <formula>NOT(ISERROR(SEARCH("ฯษ",O48)))</formula>
    </cfRule>
    <cfRule type="containsText" dxfId="903" priority="8" operator="containsText" text="@ มากเกินไป">
      <formula>NOT(ISERROR(SEARCH("@ มากเกินไป",O48)))</formula>
    </cfRule>
    <cfRule type="containsText" dxfId="902" priority="6" operator="containsText" text="OK">
      <formula>NOT(ISERROR(SEARCH("OK",O48)))</formula>
    </cfRule>
  </conditionalFormatting>
  <conditionalFormatting sqref="R16:T18">
    <cfRule type="cellIs" dxfId="901" priority="16" operator="equal">
      <formula>"Error"</formula>
    </cfRule>
  </conditionalFormatting>
  <conditionalFormatting sqref="R20:T22">
    <cfRule type="cellIs" dxfId="900" priority="15" operator="equal">
      <formula>"Error"</formula>
    </cfRule>
  </conditionalFormatting>
  <dataValidations count="6">
    <dataValidation type="list" allowBlank="1" showInputMessage="1" showErrorMessage="1" sqref="E54" xr:uid="{30AE9B55-9635-4565-A0F6-685E7AD049DC}">
      <formula1>$AJ$68:$AJ$70</formula1>
    </dataValidation>
    <dataValidation type="list" allowBlank="1" showInputMessage="1" showErrorMessage="1" sqref="C41 J599" xr:uid="{A07BB576-6087-4FE2-832E-E78B77A73F25}">
      <formula1>$B$36:$B$40</formula1>
    </dataValidation>
    <dataValidation type="list" allowBlank="1" showInputMessage="1" showErrorMessage="1" sqref="I44:I45 I48:I50" xr:uid="{77E412FD-E51F-4546-A82F-36071F38E6C8}">
      <formula1>$Y$57:$Y$64</formula1>
    </dataValidation>
    <dataValidation type="list" allowBlank="1" showInputMessage="1" sqref="I46" xr:uid="{DDA9BF50-7820-4669-95D1-EE61E22F17DC}">
      <formula1>$Y$57:$Y$64</formula1>
    </dataValidation>
    <dataValidation type="list" allowBlank="1" showInputMessage="1" showErrorMessage="1" sqref="AU149" xr:uid="{4A071B36-139D-44E5-85CF-4BB387D7892B}">
      <formula1>$B$36:$B$38</formula1>
    </dataValidation>
    <dataValidation type="list" allowBlank="1" showInputMessage="1" showErrorMessage="1" sqref="J44:K46 J48:K50" xr:uid="{37960B18-A8EF-4BDE-8B16-4D335CA37032}">
      <formula1>$Z$66:$Z$102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9FB56-F98F-404D-8580-1CA06CB29673}">
  <sheetPr codeName="Sheet9">
    <tabColor rgb="FF92D050"/>
  </sheetPr>
  <dimension ref="A1:BO599"/>
  <sheetViews>
    <sheetView showGridLines="0" topLeftCell="A24" zoomScale="55" zoomScaleNormal="55" workbookViewId="0">
      <selection activeCell="J50" sqref="J50:K50"/>
    </sheetView>
  </sheetViews>
  <sheetFormatPr defaultColWidth="10.6640625" defaultRowHeight="15"/>
  <cols>
    <col min="2" max="2" width="17.33203125" customWidth="1"/>
    <col min="3" max="3" width="20.77734375" customWidth="1"/>
    <col min="4" max="4" width="15" customWidth="1"/>
    <col min="5" max="5" width="13.5546875" customWidth="1"/>
    <col min="6" max="6" width="10.44140625" customWidth="1"/>
    <col min="7" max="7" width="15.88671875" customWidth="1"/>
    <col min="8" max="8" width="19.5546875" customWidth="1"/>
    <col min="9" max="9" width="24.77734375" customWidth="1"/>
    <col min="10" max="10" width="10.33203125" customWidth="1"/>
    <col min="11" max="11" width="13.77734375" customWidth="1"/>
    <col min="12" max="12" width="28.33203125" customWidth="1"/>
    <col min="13" max="13" width="18.33203125" customWidth="1"/>
    <col min="14" max="14" width="32.88671875" customWidth="1"/>
    <col min="15" max="15" width="17.5546875" customWidth="1"/>
    <col min="16" max="16" width="16.5546875" customWidth="1"/>
    <col min="17" max="17" width="17.109375" customWidth="1"/>
    <col min="18" max="18" width="10.6640625" customWidth="1"/>
    <col min="19" max="19" width="0.21875" hidden="1" customWidth="1"/>
    <col min="20" max="40" width="11.33203125" hidden="1" customWidth="1"/>
    <col min="41" max="41" width="2.109375" hidden="1" customWidth="1"/>
    <col min="42" max="54" width="11.33203125" hidden="1" customWidth="1"/>
    <col min="55" max="55" width="38.6640625" customWidth="1"/>
    <col min="56" max="56" width="30" customWidth="1"/>
    <col min="57" max="57" width="16.88671875" customWidth="1"/>
    <col min="58" max="58" width="3.77734375" bestFit="1" customWidth="1"/>
    <col min="59" max="59" width="5.88671875" customWidth="1"/>
    <col min="60" max="60" width="4.6640625" bestFit="1" customWidth="1"/>
    <col min="61" max="61" width="3.77734375" bestFit="1" customWidth="1"/>
    <col min="62" max="62" width="5.44140625" bestFit="1" customWidth="1"/>
    <col min="63" max="63" width="3.77734375" bestFit="1" customWidth="1"/>
    <col min="64" max="64" width="4.6640625" bestFit="1" customWidth="1"/>
    <col min="65" max="65" width="3.77734375" bestFit="1" customWidth="1"/>
    <col min="66" max="66" width="5.44140625" bestFit="1" customWidth="1"/>
    <col min="67" max="67" width="3.21875" customWidth="1"/>
  </cols>
  <sheetData>
    <row r="1" spans="2:36" ht="21" thickBot="1">
      <c r="AF1" s="1" t="s">
        <v>0</v>
      </c>
      <c r="AG1" s="2">
        <v>22</v>
      </c>
    </row>
    <row r="2" spans="2:36" ht="106.5" thickBot="1">
      <c r="B2" s="1943" t="s">
        <v>579</v>
      </c>
      <c r="C2" s="1944"/>
      <c r="D2" s="1944"/>
      <c r="E2" s="1944"/>
      <c r="F2" s="1944"/>
      <c r="G2" s="1945"/>
      <c r="H2" s="1945"/>
      <c r="I2" s="1945"/>
      <c r="J2" s="1944"/>
      <c r="K2" s="1944"/>
      <c r="L2" s="1944"/>
      <c r="M2" s="1946"/>
      <c r="S2" s="3" t="str">
        <f>IF(E52=Y54," RB"&amp;I48&amp;"มม. "&amp;M77&amp;"ม."," DB"&amp;I48&amp;"มม. "&amp;M77&amp;"ม.")</f>
        <v xml:space="preserve"> RB9มม. @0.15ม.</v>
      </c>
      <c r="T2" s="3" t="str">
        <f>IF(E52=Y54," RB"&amp;I44&amp;"มม. "&amp;G77&amp;"ม."," DB"&amp;I44&amp;"มม. "&amp;G77&amp;"ม.")</f>
        <v xml:space="preserve"> RB9มม. @0.125ม.</v>
      </c>
      <c r="U2" t="str">
        <f>IF(C41=1,"",IF(C41=2,"",IF(C41=3,"",IF(C41=4,"",IF(C41=5,S6,)))))</f>
        <v/>
      </c>
      <c r="V2" t="str">
        <f>IF(C41=1,S6,IF(C41=2,"",IF(C41=3,"",IF(C41=4,"",IF(C41=5,"",)))))</f>
        <v/>
      </c>
      <c r="W2" t="str">
        <f>IF(C41=1,"",IF(C41=2,S6,IF(C41=3,S6,IF(C41=4,S6,IF(C41=5,"",)))))</f>
        <v xml:space="preserve"> RB9มม. @0.175ม.</v>
      </c>
      <c r="AF2" s="1" t="s">
        <v>1</v>
      </c>
      <c r="AG2" s="2">
        <v>10</v>
      </c>
      <c r="AH2" s="3" t="s">
        <v>2</v>
      </c>
      <c r="AI2" s="3"/>
    </row>
    <row r="3" spans="2:36" ht="24" customHeight="1">
      <c r="B3" s="37"/>
      <c r="G3" s="1947" t="s">
        <v>114</v>
      </c>
      <c r="H3" s="1948"/>
      <c r="I3" s="1949"/>
      <c r="M3" s="44"/>
      <c r="S3" s="3" t="str">
        <f>IF(E52=Y54," RB"&amp;I45&amp;"มม. "&amp;G83&amp;"ม."," DB"&amp;I45&amp;"มม. "&amp;G83&amp;"ม.")</f>
        <v xml:space="preserve"> RB9มม. @0.25ม.</v>
      </c>
      <c r="T3" s="3" t="str">
        <f>IF(E52=Y54," RB"&amp;I49&amp;"มม. "&amp;M83&amp;"ม."," DB"&amp;I49&amp;"มม. "&amp;M83&amp;"ม.")</f>
        <v xml:space="preserve"> RB9มม. @0.25ม.</v>
      </c>
      <c r="U3" t="str">
        <f>IF(C41=1,"",IF(C41=2,"",IF(C41=3,"",IF(C41=4,"",IF(C41=5,S3,)))))</f>
        <v/>
      </c>
      <c r="V3" t="str">
        <f>IF(C41=1,S2,IF(C41=2,"",IF(C41=3,"",IF(C41=4,"",IF(C41=5,"",)))))</f>
        <v/>
      </c>
      <c r="W3" t="str">
        <f>IF(C41=1,"",IF(C41=2,S4,IF(C41=3,S4,IF(C41=4,S4,IF(C41=5,"",)))))</f>
        <v xml:space="preserve"> RB9มม. @0.125ม.</v>
      </c>
      <c r="AF3" s="1" t="s">
        <v>3</v>
      </c>
      <c r="AG3" s="7">
        <v>1</v>
      </c>
      <c r="AH3" s="3" t="s">
        <v>2</v>
      </c>
      <c r="AI3" s="3"/>
    </row>
    <row r="4" spans="2:36" ht="24" customHeight="1">
      <c r="B4" s="37"/>
      <c r="G4" s="1950"/>
      <c r="H4" s="1951"/>
      <c r="I4" s="1952"/>
      <c r="M4" s="44"/>
      <c r="S4" s="3" t="str">
        <f>IF(E52=Y54," RB"&amp;I44&amp;"มม. "&amp;G77&amp;"ม."," DB"&amp;I44&amp;"มม. "&amp;G77&amp;"ม.")</f>
        <v xml:space="preserve"> RB9มม. @0.125ม.</v>
      </c>
      <c r="T4" s="3" t="str">
        <f>IF(E52=Y54," RB"&amp;I48&amp;"มม. "&amp;M77&amp;"ม."," DB"&amp;I48&amp;"มม. "&amp;M77&amp;"ม.")</f>
        <v xml:space="preserve"> RB9มม. @0.15ม.</v>
      </c>
      <c r="U4" t="str">
        <f>IF(C41=1,"",IF(C41=2,"",IF(C41=3,"",IF(C41=4,"",IF(C41=5,T6,)))))</f>
        <v/>
      </c>
      <c r="W4" t="str">
        <f>IF(C41=1,"",IF(C41=2,S3,IF(C41=3,S3,IF(C41=4,S3,IF(C41=5,"",)))))</f>
        <v xml:space="preserve"> RB9มม. @0.25ม.</v>
      </c>
      <c r="AF4" s="1" t="s">
        <v>4</v>
      </c>
      <c r="AG4" s="7">
        <v>0.92</v>
      </c>
      <c r="AH4" s="3" t="s">
        <v>2</v>
      </c>
      <c r="AI4" s="3"/>
    </row>
    <row r="5" spans="2:36" ht="24.75" customHeight="1" thickBot="1">
      <c r="B5" s="37"/>
      <c r="G5" s="1953"/>
      <c r="H5" s="1954"/>
      <c r="I5" s="1955"/>
      <c r="M5" s="44"/>
      <c r="S5" t="str">
        <f>IF(E52=Y54," RB"&amp;I50&amp;"มม. "&amp;M89&amp;"ม."," DB"&amp;I50&amp;"มม. "&amp;M89&amp;"ม.")</f>
        <v xml:space="preserve"> RB9มม. @0.2ม.</v>
      </c>
      <c r="T5" t="str">
        <f>IF(E52=Y54," RB"&amp;I46&amp;"มม. "&amp;G89&amp;"ม."," DB"&amp;I46&amp;"มม. "&amp;G89&amp;"ม.")</f>
        <v xml:space="preserve"> RB9มม. @0.175ม.</v>
      </c>
      <c r="U5" t="str">
        <f>IF(C41=1,"",IF(C41=2,"",IF(C41=3,"",IF(C41=4,"",IF(C41=5,T3,)))))</f>
        <v/>
      </c>
      <c r="V5" t="str">
        <f>IF(C41=1,T2,IF(C41=2,"",IF(C41=3,"",IF(C41=4,"",IF(C41=5,"",)))))</f>
        <v/>
      </c>
      <c r="W5" t="str">
        <f>IF(C41=1,"",IF(C41=2,T4,IF(C41=3,T4,IF(C41=4,T4,IF(C41=5,"",)))))</f>
        <v xml:space="preserve"> RB9มม. @0.15ม.</v>
      </c>
      <c r="AF5" s="1" t="s">
        <v>5</v>
      </c>
      <c r="AG5" s="2">
        <v>0.09</v>
      </c>
      <c r="AH5" s="3" t="s">
        <v>2</v>
      </c>
      <c r="AI5" s="3"/>
    </row>
    <row r="6" spans="2:36" ht="24">
      <c r="B6" s="4"/>
      <c r="C6" s="3"/>
      <c r="D6" s="3"/>
      <c r="E6" s="5"/>
      <c r="F6" s="3"/>
      <c r="G6" s="3"/>
      <c r="H6" s="3"/>
      <c r="I6" s="3"/>
      <c r="J6" s="3"/>
      <c r="K6" s="3"/>
      <c r="L6" s="3"/>
      <c r="M6" s="6"/>
      <c r="S6" s="3" t="str">
        <f>IF(E52=Y54," RB"&amp;I46&amp;"มม. "&amp;G89&amp;"ม."," DB"&amp;I46&amp;"มม. "&amp;G89&amp;"ม.")</f>
        <v xml:space="preserve"> RB9มม. @0.175ม.</v>
      </c>
      <c r="T6" s="3" t="str">
        <f>IF(E52=Y54," RB"&amp;I50&amp;"มม. "&amp;M89&amp;"ม."," DB"&amp;I50&amp;"มม. "&amp;M89&amp;"ม.")</f>
        <v xml:space="preserve"> RB9มม. @0.2ม.</v>
      </c>
      <c r="U6" t="str">
        <f>IF(C41=1,"",IF(C41=2,"",IF(C41=3,"",IF(C41=4,"",IF(C41=5,Y51,)))))</f>
        <v/>
      </c>
      <c r="V6" t="str">
        <f>IF(C41=1,T6,IF(C41=2,"",IF(C41=3,"",IF(C41=4,"",IF(C41=5,"",)))))</f>
        <v/>
      </c>
      <c r="W6" t="str">
        <f>IF(C41=1,"",IF(C41=2,T3,IF(C41=3,T3,IF(C41=4,T3,IF(C41=5,"",)))))</f>
        <v xml:space="preserve"> RB9มม. @0.25ม.</v>
      </c>
      <c r="AF6" s="1" t="s">
        <v>6</v>
      </c>
      <c r="AG6" s="7">
        <v>0.05</v>
      </c>
      <c r="AH6" s="3" t="s">
        <v>2</v>
      </c>
      <c r="AI6" s="3"/>
    </row>
    <row r="7" spans="2:36" ht="30">
      <c r="B7" s="28"/>
      <c r="C7" s="3"/>
      <c r="D7" s="3"/>
      <c r="E7" s="8"/>
      <c r="F7" s="3"/>
      <c r="G7" s="3"/>
      <c r="I7" s="9"/>
      <c r="J7" s="10"/>
      <c r="K7" s="3"/>
      <c r="L7" s="3"/>
      <c r="M7" s="6"/>
      <c r="S7" s="74" t="str">
        <f>""&amp;ROUNDUP(E43,1)&amp;" เมตร"</f>
        <v>4 เมตร</v>
      </c>
      <c r="T7" s="74" t="str">
        <f>""&amp;ROUNDUP(E44,1)&amp;" เมตร"</f>
        <v>5 เมตร</v>
      </c>
      <c r="U7" t="str">
        <f>IF(C41=1,"",IF(C41=2,"",IF(C41=3,"",IF(C41=4,"",IF(C41=5,S7,)))))</f>
        <v/>
      </c>
      <c r="V7" s="110" t="str">
        <f>IF(C41=1,Y51,IF(C41=2,"",IF(C41=3,"",IF(C41=4,"",IF(C41=5,"",)))))</f>
        <v/>
      </c>
      <c r="W7" t="str">
        <f>IF(C41=1,"",IF(C41=2,T6,IF(C41=3,T6,IF(C41=4,T6,IF(C41=5,"",)))))</f>
        <v xml:space="preserve"> RB9มม. @0.2ม.</v>
      </c>
      <c r="AF7" s="1" t="s">
        <v>7</v>
      </c>
      <c r="AG7" s="7">
        <v>0.7</v>
      </c>
      <c r="AH7" s="3" t="s">
        <v>2</v>
      </c>
      <c r="AI7" s="3"/>
    </row>
    <row r="8" spans="2:36" ht="24">
      <c r="B8" s="4"/>
      <c r="C8" s="1791" t="e" vm="1">
        <f>VLOOKUP(C41,AO34:AY84,2,FALSE)</f>
        <v>#VALUE!</v>
      </c>
      <c r="D8" s="1791"/>
      <c r="E8" s="1791"/>
      <c r="F8" s="1791"/>
      <c r="G8" s="1791"/>
      <c r="H8" s="1791"/>
      <c r="I8" s="1791"/>
      <c r="J8" s="1791"/>
      <c r="K8" s="1791"/>
      <c r="L8" s="1791"/>
      <c r="M8" s="6"/>
      <c r="U8" t="str">
        <f>IF(C41=1,"",IF(C41=2,"",IF(C41=3,"",IF(C41=4,"",IF(C41=5,T7,)))))</f>
        <v/>
      </c>
      <c r="V8" s="110" t="str">
        <f>IF(C41=1,S7,IF(C41=2,"",IF(C41=3,"",IF(C41=4,"",IF(C41=5,"",)))))</f>
        <v/>
      </c>
      <c r="W8" t="str">
        <f>IF(C41=1,"",IF(C41=2,S7,IF(C41=3,S7,IF(C41=4,S7,IF(C41=5,"",)))))</f>
        <v>4 เมตร</v>
      </c>
    </row>
    <row r="9" spans="2:36" ht="24">
      <c r="B9" s="4"/>
      <c r="C9" s="1791"/>
      <c r="D9" s="1791"/>
      <c r="E9" s="1791"/>
      <c r="F9" s="1791"/>
      <c r="G9" s="1791"/>
      <c r="H9" s="1791"/>
      <c r="I9" s="1791"/>
      <c r="J9" s="1791"/>
      <c r="K9" s="1791"/>
      <c r="L9" s="1791"/>
      <c r="M9" s="6"/>
      <c r="U9">
        <f>E43/4</f>
        <v>1</v>
      </c>
      <c r="V9" s="110" t="str">
        <f>IF(C41=1,T7,IF(C41=2,"",IF(C41=3,"",IF(C41=4,"",IF(C41=5,"",)))))</f>
        <v/>
      </c>
      <c r="W9" t="str">
        <f>IF(C41=1,"",IF(C41=2,T7,IF(C41=3,T7,IF(C41=4,T7,IF(C41=5,"",)))))</f>
        <v>5 เมตร</v>
      </c>
      <c r="AE9" s="3"/>
      <c r="AF9" s="11" t="s">
        <v>8</v>
      </c>
      <c r="AG9" s="11" t="s">
        <v>9</v>
      </c>
      <c r="AH9" s="11" t="s">
        <v>10</v>
      </c>
      <c r="AI9" s="11" t="s">
        <v>11</v>
      </c>
    </row>
    <row r="10" spans="2:36" ht="24">
      <c r="B10" s="47"/>
      <c r="C10" s="1791"/>
      <c r="D10" s="1791"/>
      <c r="E10" s="1791"/>
      <c r="F10" s="1791"/>
      <c r="G10" s="1791"/>
      <c r="H10" s="1791"/>
      <c r="I10" s="1791"/>
      <c r="J10" s="1791"/>
      <c r="K10" s="1791"/>
      <c r="L10" s="1791"/>
      <c r="M10" s="6"/>
      <c r="N10" s="3"/>
      <c r="U10" t="str">
        <f>""&amp;ROUNDUP(U9,2)&amp;" เมตร"</f>
        <v>1 เมตร</v>
      </c>
      <c r="V10" t="str">
        <f>IF(C41=1,U10,IF(C41=2,"",IF(C41=3,"",IF(C41=4,"",IF(C41=5,"",)))))</f>
        <v/>
      </c>
      <c r="W10" t="str">
        <f>IF(C41=1,"",IF(C41=2,U10,IF(C41=3,U10,IF(C41=4,U10,IF(C41=5,"",)))))</f>
        <v>1 เมตร</v>
      </c>
      <c r="AE10" s="3"/>
      <c r="AF10" s="11" t="s">
        <v>12</v>
      </c>
      <c r="AG10" s="11">
        <v>2400</v>
      </c>
      <c r="AH10" s="11">
        <v>1200</v>
      </c>
      <c r="AI10" s="11">
        <v>2.5000000000000001E-3</v>
      </c>
      <c r="AJ10">
        <f>14/AG10</f>
        <v>5.8333333333333336E-3</v>
      </c>
    </row>
    <row r="11" spans="2:36" ht="24">
      <c r="B11" s="4"/>
      <c r="C11" s="1791"/>
      <c r="D11" s="1791"/>
      <c r="E11" s="1791"/>
      <c r="F11" s="1791"/>
      <c r="G11" s="1791"/>
      <c r="H11" s="1791"/>
      <c r="I11" s="1791"/>
      <c r="J11" s="1791"/>
      <c r="K11" s="1791"/>
      <c r="L11" s="1791"/>
      <c r="M11" s="6"/>
      <c r="N11" s="3"/>
      <c r="U11" s="238">
        <f>E44/4</f>
        <v>1.25</v>
      </c>
      <c r="V11" t="str">
        <f>IF(C41=1,U12,IF(C41=2,"",IF(C41=3,"",IF(C41=4,"",IF(C41=5,"",)))))</f>
        <v/>
      </c>
      <c r="W11" t="str">
        <f>IF(C41=1,"",IF(C41=2,U12,IF(C41=3,U12,IF(C41=4,U12,IF(C41=5,"",)))))</f>
        <v>1.25 เมตร</v>
      </c>
      <c r="AE11" s="3"/>
      <c r="AF11" s="11" t="s">
        <v>13</v>
      </c>
      <c r="AG11" s="11">
        <v>4000</v>
      </c>
      <c r="AH11" s="11">
        <v>1700</v>
      </c>
      <c r="AI11" s="11">
        <v>1.8E-3</v>
      </c>
      <c r="AJ11">
        <f>14/AG11</f>
        <v>3.5000000000000001E-3</v>
      </c>
    </row>
    <row r="12" spans="2:36" ht="36.75" customHeight="1">
      <c r="B12" s="4"/>
      <c r="C12" s="1791"/>
      <c r="D12" s="1791"/>
      <c r="E12" s="1791"/>
      <c r="F12" s="1791"/>
      <c r="G12" s="1791"/>
      <c r="H12" s="1791"/>
      <c r="I12" s="1791"/>
      <c r="J12" s="1791"/>
      <c r="K12" s="1791"/>
      <c r="L12" s="1791"/>
      <c r="M12" s="6"/>
      <c r="N12" s="3"/>
      <c r="U12" t="str">
        <f>""&amp;ROUNDUP(U11,3)&amp;" เมตร"</f>
        <v>1.25 เมตร</v>
      </c>
      <c r="V12" t="str">
        <f>IF(C41=1,U14,IF(C41=2,"",IF(C41=3,"",IF(C41=4,"",IF(C41=5,"",)))))</f>
        <v/>
      </c>
      <c r="W12" t="str">
        <f>IF(C41=1,"",IF(C41=2,U14,IF(C41=3,U14,IF(C41=4,U14,IF(C41=5,"",)))))</f>
        <v>1.67 เมตร</v>
      </c>
      <c r="AE12" s="3"/>
      <c r="AF12" s="11" t="s">
        <v>14</v>
      </c>
      <c r="AG12" s="11">
        <v>5000</v>
      </c>
      <c r="AH12" s="11">
        <v>1700</v>
      </c>
      <c r="AI12" s="11">
        <f>(0.0018*4000)/AG12</f>
        <v>1.4400000000000001E-3</v>
      </c>
      <c r="AJ12">
        <f>14/AG12</f>
        <v>2.8E-3</v>
      </c>
    </row>
    <row r="13" spans="2:36" ht="24">
      <c r="B13" s="4"/>
      <c r="C13" s="1791"/>
      <c r="D13" s="1791"/>
      <c r="E13" s="1791"/>
      <c r="F13" s="1791"/>
      <c r="G13" s="1791"/>
      <c r="H13" s="1791"/>
      <c r="I13" s="1791"/>
      <c r="J13" s="1791"/>
      <c r="K13" s="1791"/>
      <c r="L13" s="1791"/>
      <c r="M13" s="6"/>
      <c r="N13" s="3"/>
      <c r="U13">
        <f>E44/3</f>
        <v>1.6666666666666667</v>
      </c>
      <c r="V13">
        <f>ROUND(U13,2)</f>
        <v>1.67</v>
      </c>
      <c r="W13" t="str">
        <f>IF(C41=1,"",IF(C41=2,Y53,IF(C41=3,Y53,IF(C41=4,Y53,IF(C41=5,"",)))))</f>
        <v>1.33 เมตร</v>
      </c>
      <c r="AE13" s="3"/>
      <c r="AF13" s="3"/>
      <c r="AG13" s="3"/>
      <c r="AH13" s="3"/>
      <c r="AI13" s="3"/>
    </row>
    <row r="14" spans="2:36" ht="100.5" customHeight="1">
      <c r="B14" s="4"/>
      <c r="C14" s="1791"/>
      <c r="D14" s="1791"/>
      <c r="E14" s="1791"/>
      <c r="F14" s="1791"/>
      <c r="G14" s="1791"/>
      <c r="H14" s="1791"/>
      <c r="I14" s="1791"/>
      <c r="J14" s="1791"/>
      <c r="K14" s="1791"/>
      <c r="L14" s="1791"/>
      <c r="M14" s="6"/>
      <c r="U14" t="str">
        <f>""&amp;ROUNDUP(V13,2)&amp;" เมตร"</f>
        <v>1.67 เมตร</v>
      </c>
      <c r="W14" t="str">
        <f>IF(C41=1,"",IF(C41=2,Y51,IF(C41=3,Y51,IF(C41=4,Y51,IF(C41=5,"",)))))</f>
        <v>0.1 เมตร</v>
      </c>
      <c r="AE14" s="3"/>
      <c r="AF14" s="3"/>
      <c r="AG14" s="3"/>
      <c r="AH14" s="11" t="s">
        <v>15</v>
      </c>
      <c r="AI14" s="11" t="s">
        <v>16</v>
      </c>
      <c r="AJ14" s="13" t="s">
        <v>17</v>
      </c>
    </row>
    <row r="15" spans="2:36" ht="188.25" customHeight="1" thickBot="1">
      <c r="B15" s="4"/>
      <c r="C15" s="1791"/>
      <c r="D15" s="1791"/>
      <c r="E15" s="1791"/>
      <c r="F15" s="1791"/>
      <c r="G15" s="1791"/>
      <c r="H15" s="1791"/>
      <c r="I15" s="1791"/>
      <c r="J15" s="1791"/>
      <c r="K15" s="1791"/>
      <c r="L15" s="1791"/>
      <c r="M15" s="6"/>
      <c r="AE15" s="3"/>
      <c r="AF15" s="1309" t="s">
        <v>114</v>
      </c>
      <c r="AG15" s="1309"/>
      <c r="AH15" s="1309"/>
      <c r="AI15" s="1309"/>
      <c r="AJ15" s="1309"/>
    </row>
    <row r="16" spans="2:36" ht="46.5" customHeight="1" thickBot="1">
      <c r="B16" s="4"/>
      <c r="C16" s="3"/>
      <c r="D16" s="3"/>
      <c r="E16" s="3"/>
      <c r="F16" s="3"/>
      <c r="G16" s="3"/>
      <c r="H16" s="5"/>
      <c r="I16" s="3"/>
      <c r="J16" s="3"/>
      <c r="K16" s="3"/>
      <c r="L16" s="3"/>
      <c r="M16" s="6"/>
      <c r="U16">
        <f>IF(C41=1,J44,IF(C41=2,J44,IF(C41=3,J44,IF(C41=4,J44,IF(C41=5,J45,)))))</f>
        <v>12.5</v>
      </c>
      <c r="V16">
        <f>U16/100</f>
        <v>0.125</v>
      </c>
      <c r="W16" t="str">
        <f>I44 &amp;   E52&amp;""</f>
        <v>9SR24</v>
      </c>
      <c r="X16" t="str">
        <f>I45 &amp;   E52&amp;""</f>
        <v>9SR24</v>
      </c>
      <c r="Y16" t="str">
        <f>IF(C41=1,W16,IF(C41=2,W16,IF(C41=3,W16,IF(C41=4,W16,IF(C41=5,X16,)))))</f>
        <v>9SR24</v>
      </c>
      <c r="AE16" s="3"/>
      <c r="AF16" s="1660" t="s">
        <v>172</v>
      </c>
      <c r="AG16" s="1661"/>
      <c r="AH16" s="359">
        <f>V16</f>
        <v>0.125</v>
      </c>
      <c r="AI16" s="17">
        <f>VLOOKUP(AH16,AD26:AF105,2,0)</f>
        <v>0.125</v>
      </c>
      <c r="AJ16" s="17" t="str">
        <f>Y16</f>
        <v>9SR24</v>
      </c>
    </row>
    <row r="17" spans="2:36" ht="34.5" customHeight="1">
      <c r="B17" s="4"/>
      <c r="C17" s="3"/>
      <c r="D17" s="3"/>
      <c r="E17" s="3"/>
      <c r="F17" s="3"/>
      <c r="G17" s="1792" t="s">
        <v>149</v>
      </c>
      <c r="H17" s="1793"/>
      <c r="I17" s="1794"/>
      <c r="J17" s="3"/>
      <c r="K17" s="3"/>
      <c r="L17" s="3"/>
      <c r="M17" s="6"/>
      <c r="U17">
        <f>IF(C41=1,J44,IF(C41=2,J45,IF(C41=3,J45,IF(C41=4,J45,IF(C41=5,J45,)))))</f>
        <v>25</v>
      </c>
      <c r="V17">
        <f>U17/100</f>
        <v>0.25</v>
      </c>
      <c r="W17" t="str">
        <f>I44 &amp;   E52&amp;""</f>
        <v>9SR24</v>
      </c>
      <c r="X17" t="str">
        <f>I45 &amp;   E52&amp;""</f>
        <v>9SR24</v>
      </c>
      <c r="Y17" t="str">
        <f>IF(C41=1,W17,IF(C41=2,X17,IF(C41=3,X17,IF(C41=4,X17,IF(C41=5,X17,)))))</f>
        <v>9SR24</v>
      </c>
      <c r="AF17" s="1477" t="s">
        <v>171</v>
      </c>
      <c r="AG17" s="1478"/>
      <c r="AH17" s="359">
        <f>V17</f>
        <v>0.25</v>
      </c>
      <c r="AI17" s="18">
        <f>IF(AH17=0,0,(VLOOKUP(AH17,AD27:AF85,2,0)))</f>
        <v>0.25</v>
      </c>
      <c r="AJ17" s="17" t="str">
        <f>Y17</f>
        <v>9SR24</v>
      </c>
    </row>
    <row r="18" spans="2:36" ht="24" customHeight="1">
      <c r="B18" s="4"/>
      <c r="C18" s="3"/>
      <c r="D18" s="14"/>
      <c r="F18" s="3"/>
      <c r="G18" s="1795"/>
      <c r="H18" s="1796"/>
      <c r="I18" s="1797"/>
      <c r="J18" s="3"/>
      <c r="K18" s="3"/>
      <c r="L18" s="3"/>
      <c r="M18" s="6"/>
      <c r="N18" s="3"/>
      <c r="V18" t="str">
        <f>IF(C41=1,"",IF(C41=2,"",IF(C41=3,"",IF(C41=4,"",IF(C41=5,U12,)))))</f>
        <v/>
      </c>
      <c r="AE18" s="3" t="s">
        <v>12</v>
      </c>
      <c r="AF18" s="1477" t="s">
        <v>127</v>
      </c>
      <c r="AG18" s="1478"/>
      <c r="AH18" s="359">
        <f>J46/100</f>
        <v>0.17499999999999999</v>
      </c>
      <c r="AI18" s="19">
        <f>VLOOKUP(AH18,AD27:AF84,2,0)</f>
        <v>0.17499999999999999</v>
      </c>
      <c r="AJ18" s="17" t="str">
        <f>I46&amp;E52&amp;""</f>
        <v>9SR24</v>
      </c>
    </row>
    <row r="19" spans="2:36" ht="24" customHeight="1" thickBot="1">
      <c r="B19" s="37"/>
      <c r="G19" s="1795"/>
      <c r="H19" s="1796"/>
      <c r="I19" s="1797"/>
      <c r="M19" s="44"/>
      <c r="N19" s="3"/>
      <c r="V19" t="str">
        <f>IF(C41=1,"",IF(C41=2,"",IF(C41=3,"",IF(C41=4,"",IF(C41=5,U10,)))))</f>
        <v/>
      </c>
      <c r="AE19" s="3" t="s">
        <v>122</v>
      </c>
      <c r="AF19" s="1790" t="s">
        <v>149</v>
      </c>
      <c r="AG19" s="1790"/>
      <c r="AH19" s="1790"/>
      <c r="AI19" s="1790"/>
      <c r="AJ19" s="1790"/>
    </row>
    <row r="20" spans="2:36" ht="24" customHeight="1" thickBot="1">
      <c r="B20" s="37"/>
      <c r="G20" s="1798"/>
      <c r="H20" s="1799"/>
      <c r="I20" s="1800"/>
      <c r="M20" s="44"/>
      <c r="N20" s="3"/>
      <c r="U20">
        <f>IF(C41=1,J48,IF(C41=2,J48,IF(C41=3,J48,IF(C41=4,J48,IF(C41=5,J49,)))))</f>
        <v>15</v>
      </c>
      <c r="V20">
        <f>U20/100</f>
        <v>0.15</v>
      </c>
      <c r="W20" t="str">
        <f>I48 &amp;   E52&amp;""</f>
        <v>9SR24</v>
      </c>
      <c r="X20" t="str">
        <f>I49 &amp;   E52&amp;""</f>
        <v>9SR24</v>
      </c>
      <c r="Y20" t="str">
        <f>IF(C41=1,W20,IF(C41=2,W20,IF(C41=3,W20,IF(C41=4,W20,IF(C41=5,X20,)))))</f>
        <v>9SR24</v>
      </c>
      <c r="AE20" s="3" t="s">
        <v>123</v>
      </c>
      <c r="AF20" s="1660" t="s">
        <v>172</v>
      </c>
      <c r="AG20" s="1661"/>
      <c r="AH20" s="359">
        <f>V20</f>
        <v>0.15</v>
      </c>
      <c r="AI20" s="17">
        <f>VLOOKUP(AH20,AD27:AF105,2,0)</f>
        <v>0.15</v>
      </c>
      <c r="AJ20" s="17" t="str">
        <f>Y20</f>
        <v>9SR24</v>
      </c>
    </row>
    <row r="21" spans="2:36" ht="30.75" customHeight="1">
      <c r="B21" s="37"/>
      <c r="M21" s="44"/>
      <c r="N21" s="3"/>
      <c r="U21">
        <f>IF(C41=1,J48,IF(C41=2,J49,IF(C41=3,J49,IF(C41=4,J49,IF(C41=5,J49,)))))</f>
        <v>25</v>
      </c>
      <c r="V21">
        <f>U21/100</f>
        <v>0.25</v>
      </c>
      <c r="W21" t="str">
        <f>I48&amp;E52&amp;""</f>
        <v>9SR24</v>
      </c>
      <c r="X21" t="str">
        <f>I49&amp;E52&amp;""</f>
        <v>9SR24</v>
      </c>
      <c r="Y21" t="str">
        <f>IF(C41=1,W21,IF(C41=2,X21,IF(C41=3,X21,IF(C41=4,X21,IF(C41=5,X21,)))))</f>
        <v>9SR24</v>
      </c>
      <c r="AE21" s="3" t="s">
        <v>124</v>
      </c>
      <c r="AF21" s="1477" t="s">
        <v>171</v>
      </c>
      <c r="AG21" s="1478"/>
      <c r="AH21" s="359">
        <f>V21</f>
        <v>0.25</v>
      </c>
      <c r="AI21" s="17">
        <f>VLOOKUP(AH21,AD27:AF106,2,0)</f>
        <v>0.25</v>
      </c>
      <c r="AJ21" s="17" t="str">
        <f>Y21</f>
        <v>9SR24</v>
      </c>
    </row>
    <row r="22" spans="2:36" ht="30">
      <c r="B22" s="28"/>
      <c r="C22" s="1309" t="e" vm="8">
        <f>VLOOKUP(C41,AO85:AY137,2,FALSE)</f>
        <v>#VALUE!</v>
      </c>
      <c r="D22" s="1309"/>
      <c r="E22" s="1309"/>
      <c r="F22" s="1309"/>
      <c r="G22" s="1309"/>
      <c r="H22" s="1309"/>
      <c r="I22" s="1309"/>
      <c r="J22" s="1309"/>
      <c r="K22" s="1309"/>
      <c r="L22" s="1309"/>
      <c r="M22" s="6"/>
      <c r="N22" s="3"/>
      <c r="AE22" s="3"/>
      <c r="AF22" s="1477" t="s">
        <v>127</v>
      </c>
      <c r="AG22" s="1478"/>
      <c r="AH22" s="359">
        <f>J50/100</f>
        <v>0.2</v>
      </c>
      <c r="AI22" s="17">
        <f>VLOOKUP(AH22,AD28:AF108,2,0)</f>
        <v>0.2</v>
      </c>
      <c r="AJ22" s="17" t="str">
        <f>I50&amp;E52&amp;""</f>
        <v>9SR24</v>
      </c>
    </row>
    <row r="23" spans="2:36" ht="24">
      <c r="B23" s="4"/>
      <c r="C23" s="1309"/>
      <c r="D23" s="1309"/>
      <c r="E23" s="1309"/>
      <c r="F23" s="1309"/>
      <c r="G23" s="1309"/>
      <c r="H23" s="1309"/>
      <c r="I23" s="1309"/>
      <c r="J23" s="1309"/>
      <c r="K23" s="1309"/>
      <c r="L23" s="1309"/>
      <c r="M23" s="6"/>
      <c r="N23" s="3"/>
      <c r="S23" s="3"/>
    </row>
    <row r="24" spans="2:36" ht="24">
      <c r="B24" s="4"/>
      <c r="C24" s="1309"/>
      <c r="D24" s="1309"/>
      <c r="E24" s="1309"/>
      <c r="F24" s="1309"/>
      <c r="G24" s="1309"/>
      <c r="H24" s="1309"/>
      <c r="I24" s="1309"/>
      <c r="J24" s="1309"/>
      <c r="K24" s="1309"/>
      <c r="L24" s="1309"/>
      <c r="M24" s="6"/>
      <c r="S24" s="3">
        <f>1/180*(2*E44+2*E43)</f>
        <v>0.1</v>
      </c>
    </row>
    <row r="25" spans="2:36" ht="24">
      <c r="B25" s="47"/>
      <c r="C25" s="1309"/>
      <c r="D25" s="1309"/>
      <c r="E25" s="1309"/>
      <c r="F25" s="1309"/>
      <c r="G25" s="1309"/>
      <c r="H25" s="1309"/>
      <c r="I25" s="1309"/>
      <c r="J25" s="1309"/>
      <c r="K25" s="1309"/>
      <c r="L25" s="1309"/>
      <c r="M25" s="6"/>
      <c r="S25" s="3">
        <f>S24</f>
        <v>0.1</v>
      </c>
    </row>
    <row r="26" spans="2:36" ht="24">
      <c r="B26" s="4"/>
      <c r="C26" s="1309"/>
      <c r="D26" s="1309"/>
      <c r="E26" s="1309"/>
      <c r="F26" s="1309"/>
      <c r="G26" s="1309"/>
      <c r="H26" s="1309"/>
      <c r="I26" s="1309"/>
      <c r="J26" s="1309"/>
      <c r="K26" s="1309"/>
      <c r="L26" s="1309"/>
      <c r="M26" s="6"/>
      <c r="S26" s="3">
        <f>ROUND(S25,2)</f>
        <v>0.1</v>
      </c>
      <c r="W26" s="3"/>
      <c r="X26" s="1"/>
      <c r="Y26" s="17" t="s">
        <v>22</v>
      </c>
      <c r="AA26" s="17" t="s">
        <v>23</v>
      </c>
      <c r="AB26" s="17" t="s">
        <v>24</v>
      </c>
      <c r="AD26" s="15" t="s">
        <v>15</v>
      </c>
      <c r="AE26" s="15" t="s">
        <v>16</v>
      </c>
      <c r="AF26" s="15"/>
    </row>
    <row r="27" spans="2:36" ht="24">
      <c r="B27" s="4"/>
      <c r="C27" s="1309"/>
      <c r="D27" s="1309"/>
      <c r="E27" s="1309"/>
      <c r="F27" s="1309"/>
      <c r="G27" s="1309"/>
      <c r="H27" s="1309"/>
      <c r="I27" s="1309"/>
      <c r="J27" s="1309"/>
      <c r="K27" s="1309"/>
      <c r="L27" s="1309"/>
      <c r="M27" s="6"/>
      <c r="S27" s="3">
        <f>S26</f>
        <v>0.1</v>
      </c>
      <c r="W27" s="3"/>
      <c r="X27" s="17" t="s">
        <v>26</v>
      </c>
      <c r="Y27" s="17">
        <v>0.222</v>
      </c>
      <c r="AA27" s="17">
        <v>6</v>
      </c>
      <c r="AB27" s="17">
        <v>10</v>
      </c>
      <c r="AD27" s="15">
        <v>0</v>
      </c>
      <c r="AE27" s="15">
        <v>0</v>
      </c>
      <c r="AF27" s="15" t="s">
        <v>25</v>
      </c>
    </row>
    <row r="28" spans="2:36" ht="30">
      <c r="B28" s="4"/>
      <c r="C28" s="1309"/>
      <c r="D28" s="1309"/>
      <c r="E28" s="1309"/>
      <c r="F28" s="1309"/>
      <c r="G28" s="1309"/>
      <c r="H28" s="1309"/>
      <c r="I28" s="1309"/>
      <c r="J28" s="1309"/>
      <c r="K28" s="1309"/>
      <c r="L28" s="1309"/>
      <c r="M28" s="6"/>
      <c r="S28" s="3"/>
      <c r="W28" s="3"/>
      <c r="X28" s="17" t="s">
        <v>31</v>
      </c>
      <c r="Y28" s="17">
        <v>0.499</v>
      </c>
      <c r="AA28" s="17">
        <v>9</v>
      </c>
      <c r="AB28" s="17">
        <v>12</v>
      </c>
      <c r="AD28" s="15">
        <v>0.03</v>
      </c>
      <c r="AE28" s="15">
        <v>0.03</v>
      </c>
      <c r="AF28" s="15" t="s">
        <v>30</v>
      </c>
      <c r="AH28" s="278">
        <v>6</v>
      </c>
      <c r="AI28" s="20"/>
    </row>
    <row r="29" spans="2:36" ht="57" customHeight="1">
      <c r="B29" s="4"/>
      <c r="C29" s="1309"/>
      <c r="D29" s="1309"/>
      <c r="E29" s="1309"/>
      <c r="F29" s="1309"/>
      <c r="G29" s="1309"/>
      <c r="H29" s="1309"/>
      <c r="I29" s="1309"/>
      <c r="J29" s="1309"/>
      <c r="K29" s="1309"/>
      <c r="L29" s="1309"/>
      <c r="M29" s="6"/>
      <c r="S29" s="3"/>
      <c r="W29" s="3"/>
      <c r="X29" s="17" t="s">
        <v>34</v>
      </c>
      <c r="Y29" s="17">
        <v>0.88800000000000001</v>
      </c>
      <c r="AA29" s="17">
        <v>12</v>
      </c>
      <c r="AB29" s="17">
        <v>16</v>
      </c>
      <c r="AD29" s="15">
        <v>0.04</v>
      </c>
      <c r="AE29" s="15">
        <v>0.04</v>
      </c>
      <c r="AF29" s="15" t="s">
        <v>33</v>
      </c>
      <c r="AH29" s="278">
        <v>9</v>
      </c>
    </row>
    <row r="30" spans="2:36" ht="30">
      <c r="B30" s="4"/>
      <c r="C30" s="1309"/>
      <c r="D30" s="1309"/>
      <c r="E30" s="1309"/>
      <c r="F30" s="1309"/>
      <c r="G30" s="1309"/>
      <c r="H30" s="1309"/>
      <c r="I30" s="1309"/>
      <c r="J30" s="1309"/>
      <c r="K30" s="1309"/>
      <c r="L30" s="1309"/>
      <c r="M30" s="6"/>
      <c r="S30" s="3"/>
      <c r="V30" s="3" t="s">
        <v>12</v>
      </c>
      <c r="W30" s="3"/>
      <c r="X30" s="17" t="s">
        <v>36</v>
      </c>
      <c r="Y30" s="17">
        <v>1.387</v>
      </c>
      <c r="AA30" s="17">
        <v>16</v>
      </c>
      <c r="AB30" s="17">
        <v>20</v>
      </c>
      <c r="AD30" s="15">
        <v>0.05</v>
      </c>
      <c r="AE30" s="15">
        <v>0.05</v>
      </c>
      <c r="AF30" s="15" t="s">
        <v>35</v>
      </c>
      <c r="AH30" s="278">
        <v>12</v>
      </c>
    </row>
    <row r="31" spans="2:36" ht="30">
      <c r="B31" s="4"/>
      <c r="C31" s="1309"/>
      <c r="D31" s="1309"/>
      <c r="E31" s="1309"/>
      <c r="F31" s="1309"/>
      <c r="G31" s="1309"/>
      <c r="H31" s="1309"/>
      <c r="I31" s="1309"/>
      <c r="J31" s="1309"/>
      <c r="K31" s="1309"/>
      <c r="L31" s="1309"/>
      <c r="M31" s="6"/>
      <c r="S31" s="3" t="s">
        <v>25</v>
      </c>
      <c r="V31" s="3" t="s">
        <v>178</v>
      </c>
      <c r="W31" s="3"/>
      <c r="X31" s="17" t="s">
        <v>38</v>
      </c>
      <c r="Y31" s="17">
        <v>0.88800000000000001</v>
      </c>
      <c r="AA31" s="17">
        <v>20</v>
      </c>
      <c r="AB31" s="17">
        <v>25</v>
      </c>
      <c r="AD31" s="15">
        <v>0.06</v>
      </c>
      <c r="AE31" s="15">
        <v>0.06</v>
      </c>
      <c r="AF31" s="15" t="s">
        <v>35</v>
      </c>
      <c r="AH31" s="278">
        <v>16</v>
      </c>
    </row>
    <row r="32" spans="2:36" ht="30">
      <c r="B32" s="4"/>
      <c r="C32" s="1309"/>
      <c r="D32" s="1309"/>
      <c r="E32" s="1309"/>
      <c r="F32" s="1309"/>
      <c r="G32" s="1309"/>
      <c r="H32" s="1309"/>
      <c r="I32" s="1309"/>
      <c r="J32" s="1309"/>
      <c r="K32" s="1309"/>
      <c r="L32" s="1309"/>
      <c r="M32" s="6"/>
      <c r="Q32" s="29"/>
      <c r="S32" s="3"/>
      <c r="V32" s="3" t="s">
        <v>13</v>
      </c>
      <c r="W32" s="3"/>
      <c r="X32" s="17" t="s">
        <v>39</v>
      </c>
      <c r="Y32" s="17">
        <v>1.5780000000000001</v>
      </c>
      <c r="AA32" s="17">
        <v>25</v>
      </c>
      <c r="AB32" s="17">
        <v>28</v>
      </c>
      <c r="AD32" s="15">
        <v>7.0000000000000007E-2</v>
      </c>
      <c r="AE32" s="15">
        <v>7.0000000000000007E-2</v>
      </c>
      <c r="AF32" s="15" t="s">
        <v>35</v>
      </c>
      <c r="AH32" s="278">
        <v>20</v>
      </c>
    </row>
    <row r="33" spans="2:57" ht="30">
      <c r="B33" s="37"/>
      <c r="C33" s="1309"/>
      <c r="D33" s="1309"/>
      <c r="E33" s="1309"/>
      <c r="F33" s="1309"/>
      <c r="G33" s="1309"/>
      <c r="H33" s="1309"/>
      <c r="I33" s="1309"/>
      <c r="J33" s="1309"/>
      <c r="K33" s="1309"/>
      <c r="L33" s="1309"/>
      <c r="M33" s="44"/>
      <c r="S33" s="3"/>
      <c r="V33" s="3" t="s">
        <v>14</v>
      </c>
      <c r="W33" s="3"/>
      <c r="X33" s="17" t="s">
        <v>42</v>
      </c>
      <c r="Y33" s="17">
        <v>2.4660000000000002</v>
      </c>
      <c r="AB33" s="17">
        <v>32</v>
      </c>
      <c r="AD33" s="15">
        <v>0.08</v>
      </c>
      <c r="AE33" s="15">
        <v>0.08</v>
      </c>
      <c r="AF33" s="15" t="s">
        <v>35</v>
      </c>
      <c r="AH33" s="278">
        <v>25</v>
      </c>
    </row>
    <row r="34" spans="2:57" ht="111.75" customHeight="1" thickBot="1">
      <c r="B34" s="37"/>
      <c r="C34" s="1309"/>
      <c r="D34" s="1309"/>
      <c r="E34" s="1309"/>
      <c r="F34" s="1309"/>
      <c r="G34" s="1309"/>
      <c r="H34" s="1309"/>
      <c r="I34" s="1309"/>
      <c r="J34" s="1309"/>
      <c r="K34" s="1309"/>
      <c r="L34" s="1309"/>
      <c r="M34" s="44"/>
      <c r="V34" s="3" t="str">
        <f>IF(E52=V30,"0.0025",IF(E52=V32,"0.0018",IF(E52=V33,"0.0016",)))</f>
        <v>0.0025</v>
      </c>
      <c r="W34" s="3"/>
      <c r="X34" s="17" t="s">
        <v>46</v>
      </c>
      <c r="Y34" s="17">
        <v>3.8530000000000002</v>
      </c>
      <c r="AA34" s="20"/>
      <c r="AB34" s="20"/>
      <c r="AD34" s="15">
        <v>0.09</v>
      </c>
      <c r="AE34" s="15">
        <v>0.09</v>
      </c>
      <c r="AF34" s="15" t="s">
        <v>35</v>
      </c>
      <c r="AH34" s="278">
        <v>28</v>
      </c>
      <c r="AO34" s="1309">
        <v>5</v>
      </c>
      <c r="AP34" s="1309" t="e" vm="2">
        <v>#VALUE!</v>
      </c>
      <c r="AQ34" s="1309"/>
      <c r="AR34" s="1309"/>
      <c r="AS34" s="1309"/>
      <c r="AT34" s="1309"/>
      <c r="AU34" s="1309"/>
      <c r="AV34" s="1309"/>
      <c r="AW34" s="1309"/>
      <c r="AX34" s="1309"/>
      <c r="AY34" s="1309"/>
    </row>
    <row r="35" spans="2:57" ht="69" customHeight="1">
      <c r="B35" s="1927" t="s">
        <v>97</v>
      </c>
      <c r="C35" s="1928"/>
      <c r="D35" s="1929"/>
      <c r="M35" s="44"/>
      <c r="S35" s="3"/>
      <c r="W35" s="540">
        <f>IF(C41=1,I44,IF(C41=2,I44,IF(C41=3,I44,IF(C41=4,I44,IF(C41=5,I45,)))))</f>
        <v>9</v>
      </c>
      <c r="X35" s="17" t="s">
        <v>50</v>
      </c>
      <c r="Y35" s="17">
        <v>0.88800000000000001</v>
      </c>
      <c r="AA35" s="20"/>
      <c r="AB35" s="20"/>
      <c r="AD35" s="15">
        <v>0.1</v>
      </c>
      <c r="AE35" s="15">
        <v>0.1</v>
      </c>
      <c r="AF35" s="15" t="s">
        <v>49</v>
      </c>
      <c r="AO35" s="1309"/>
      <c r="AP35" s="1309"/>
      <c r="AQ35" s="1309"/>
      <c r="AR35" s="1309"/>
      <c r="AS35" s="1309"/>
      <c r="AT35" s="1309"/>
      <c r="AU35" s="1309"/>
      <c r="AV35" s="1309"/>
      <c r="AW35" s="1309"/>
      <c r="AX35" s="1309"/>
      <c r="AY35" s="1309"/>
    </row>
    <row r="36" spans="2:57" ht="59.25" customHeight="1" thickBot="1">
      <c r="B36" s="1151">
        <v>1</v>
      </c>
      <c r="C36" s="1853" t="s">
        <v>895</v>
      </c>
      <c r="D36" s="1854"/>
      <c r="E36" s="91"/>
      <c r="F36" s="91"/>
      <c r="G36" s="91"/>
      <c r="H36" s="3"/>
      <c r="I36" s="3"/>
      <c r="J36" s="3"/>
      <c r="L36" s="112"/>
      <c r="M36" s="6"/>
      <c r="N36" s="3"/>
      <c r="W36" s="540">
        <f>IF(C41=1,I44,IF(C41=2,I45,IF(C41=3,I45,IF(C41=4,I45,IF(C41=5,I45,)))))</f>
        <v>9</v>
      </c>
      <c r="X36" s="17" t="s">
        <v>52</v>
      </c>
      <c r="Y36" s="17">
        <v>1.5780000000000001</v>
      </c>
      <c r="AA36" s="20"/>
      <c r="AD36" s="15">
        <v>0.11</v>
      </c>
      <c r="AE36" s="15">
        <v>0.1</v>
      </c>
      <c r="AF36" s="15" t="s">
        <v>49</v>
      </c>
      <c r="AO36" s="1309"/>
      <c r="AP36" s="1309"/>
      <c r="AQ36" s="1309"/>
      <c r="AR36" s="1309"/>
      <c r="AS36" s="1309"/>
      <c r="AT36" s="1309"/>
      <c r="AU36" s="1309"/>
      <c r="AV36" s="1309"/>
      <c r="AW36" s="1309"/>
      <c r="AX36" s="1309"/>
      <c r="AY36" s="1309"/>
    </row>
    <row r="37" spans="2:57" ht="56.25" customHeight="1">
      <c r="B37" s="1151">
        <v>2</v>
      </c>
      <c r="C37" s="1842" t="s">
        <v>151</v>
      </c>
      <c r="D37" s="1843"/>
      <c r="E37" s="29"/>
      <c r="F37" s="29"/>
      <c r="G37" s="1829" t="str">
        <f>IF(E45&lt;0.5,"One Way Slab","Two Way Slab")</f>
        <v>Two Way Slab</v>
      </c>
      <c r="H37" s="1830"/>
      <c r="I37" s="1831"/>
      <c r="J37" s="3"/>
      <c r="K37" s="470" t="str">
        <f>""&amp;ROUNDUP(E44,0)&amp;" เมตร"</f>
        <v>5 เมตร</v>
      </c>
      <c r="M37" s="1856"/>
      <c r="N37" s="3"/>
      <c r="S37" s="3"/>
      <c r="W37" s="540">
        <f>I46</f>
        <v>9</v>
      </c>
      <c r="X37" s="17" t="s">
        <v>55</v>
      </c>
      <c r="Y37" s="17">
        <v>2.4660000000000002</v>
      </c>
      <c r="AA37" s="20"/>
      <c r="AD37" s="15">
        <v>0.12</v>
      </c>
      <c r="AE37" s="15">
        <v>0.12</v>
      </c>
      <c r="AF37" s="15" t="s">
        <v>54</v>
      </c>
      <c r="AH37" s="278">
        <v>0.03</v>
      </c>
      <c r="AI37">
        <f>AH37*100</f>
        <v>3</v>
      </c>
      <c r="AO37" s="1309"/>
      <c r="AP37" s="1309"/>
      <c r="AQ37" s="1309"/>
      <c r="AR37" s="1309"/>
      <c r="AS37" s="1309"/>
      <c r="AT37" s="1309"/>
      <c r="AU37" s="1309"/>
      <c r="AV37" s="1309"/>
      <c r="AW37" s="1309"/>
      <c r="AX37" s="1309"/>
      <c r="AY37" s="1309"/>
    </row>
    <row r="38" spans="2:57" ht="65.25" customHeight="1">
      <c r="B38" s="1151">
        <v>3</v>
      </c>
      <c r="C38" s="1842" t="s">
        <v>152</v>
      </c>
      <c r="D38" s="1843"/>
      <c r="E38" s="92"/>
      <c r="F38" s="92"/>
      <c r="G38" s="1832"/>
      <c r="H38" s="1833"/>
      <c r="I38" s="1834"/>
      <c r="J38" s="3"/>
      <c r="K38" s="3"/>
      <c r="L38" s="113"/>
      <c r="M38" s="1856"/>
      <c r="N38" s="3"/>
      <c r="S38" s="3"/>
      <c r="W38" s="237"/>
      <c r="X38" s="17" t="s">
        <v>56</v>
      </c>
      <c r="Y38" s="17">
        <v>3.8530000000000002</v>
      </c>
      <c r="AD38" s="15">
        <v>0.125</v>
      </c>
      <c r="AE38" s="15">
        <v>0.125</v>
      </c>
      <c r="AF38" s="15" t="s">
        <v>54</v>
      </c>
      <c r="AH38" s="278">
        <v>0.04</v>
      </c>
      <c r="AI38">
        <f t="shared" ref="AI38:AI46" si="0">AH38*100</f>
        <v>4</v>
      </c>
      <c r="AO38" s="1309"/>
      <c r="AP38" s="1309"/>
      <c r="AQ38" s="1309"/>
      <c r="AR38" s="1309"/>
      <c r="AS38" s="1309"/>
      <c r="AT38" s="1309"/>
      <c r="AU38" s="1309"/>
      <c r="AV38" s="1309"/>
      <c r="AW38" s="1309"/>
      <c r="AX38" s="1309"/>
      <c r="AY38" s="1309"/>
    </row>
    <row r="39" spans="2:57" ht="55.5" customHeight="1">
      <c r="B39" s="1151">
        <v>4</v>
      </c>
      <c r="C39" s="1842" t="s">
        <v>153</v>
      </c>
      <c r="D39" s="1843"/>
      <c r="E39" s="92"/>
      <c r="F39" s="92"/>
      <c r="G39" s="1832"/>
      <c r="H39" s="1833"/>
      <c r="I39" s="1834"/>
      <c r="J39" s="32"/>
      <c r="K39" s="3"/>
      <c r="L39" s="1932" t="str">
        <f>""&amp;ROUNDUP(E43,0)&amp;" เมตร"</f>
        <v>4 เมตร</v>
      </c>
      <c r="M39" s="1856"/>
      <c r="N39" s="3"/>
      <c r="S39" s="3"/>
      <c r="W39" s="237">
        <f>IF(C41=1,I48,IF(C41=2,I48,IF(C41=3,I48,IF(C41=4,I48,IF(C41=5,I49,)))))</f>
        <v>9</v>
      </c>
      <c r="X39" s="17" t="s">
        <v>58</v>
      </c>
      <c r="Y39" s="17">
        <v>0</v>
      </c>
      <c r="AD39" s="15">
        <v>0.14000000000000001</v>
      </c>
      <c r="AE39" s="15">
        <v>0.12</v>
      </c>
      <c r="AF39" s="15" t="s">
        <v>54</v>
      </c>
      <c r="AH39" s="278">
        <v>0.05</v>
      </c>
      <c r="AI39">
        <f t="shared" si="0"/>
        <v>5</v>
      </c>
      <c r="AO39" s="1309"/>
      <c r="AP39" s="1309"/>
      <c r="AQ39" s="1309"/>
      <c r="AR39" s="1309"/>
      <c r="AS39" s="1309"/>
      <c r="AT39" s="1309"/>
      <c r="AU39" s="1309"/>
      <c r="AV39" s="1309"/>
      <c r="AW39" s="1309"/>
      <c r="AX39" s="1309"/>
      <c r="AY39" s="1309"/>
    </row>
    <row r="40" spans="2:57" ht="59.25" customHeight="1" thickBot="1">
      <c r="B40" s="1154">
        <v>5</v>
      </c>
      <c r="C40" s="1857" t="s">
        <v>154</v>
      </c>
      <c r="D40" s="1858"/>
      <c r="E40" s="92"/>
      <c r="F40" s="92"/>
      <c r="G40" s="1835"/>
      <c r="H40" s="1836"/>
      <c r="I40" s="1837"/>
      <c r="L40" s="1932"/>
      <c r="M40" s="44"/>
      <c r="N40" s="3"/>
      <c r="S40" s="3"/>
      <c r="W40" s="237">
        <f>IF(C41=1,I48,IF(C41=2,I49,IF(C41=3,I49,IF(C41=4,I49,IF(C41=5,I49,)))))</f>
        <v>9</v>
      </c>
      <c r="X40" s="17" t="s">
        <v>60</v>
      </c>
      <c r="Y40" s="17">
        <v>0</v>
      </c>
      <c r="AD40" s="15">
        <v>0.15</v>
      </c>
      <c r="AE40" s="15">
        <v>0.15</v>
      </c>
      <c r="AF40" s="15" t="s">
        <v>59</v>
      </c>
      <c r="AH40" s="278">
        <v>0.06</v>
      </c>
      <c r="AI40">
        <f t="shared" si="0"/>
        <v>6</v>
      </c>
      <c r="AO40" s="1309"/>
      <c r="AP40" s="1309"/>
      <c r="AQ40" s="1309"/>
      <c r="AR40" s="1309"/>
      <c r="AS40" s="1309"/>
      <c r="AT40" s="1309"/>
      <c r="AU40" s="1309"/>
      <c r="AV40" s="1309"/>
      <c r="AW40" s="1309"/>
      <c r="AX40" s="1309"/>
      <c r="AY40" s="1309"/>
    </row>
    <row r="41" spans="2:57" ht="69" customHeight="1" thickBot="1">
      <c r="B41" s="469" t="s">
        <v>97</v>
      </c>
      <c r="C41" s="1859">
        <v>2</v>
      </c>
      <c r="D41" s="1860"/>
      <c r="L41" s="43"/>
      <c r="M41" s="100"/>
      <c r="N41" s="3"/>
      <c r="S41" s="3"/>
      <c r="W41" s="237">
        <f>I50</f>
        <v>9</v>
      </c>
      <c r="X41" s="1"/>
      <c r="Y41" s="1"/>
      <c r="AD41" s="15">
        <v>0.16</v>
      </c>
      <c r="AE41" s="15">
        <v>0.15</v>
      </c>
      <c r="AF41" s="15" t="s">
        <v>59</v>
      </c>
      <c r="AH41" s="278">
        <v>7.0000000000000007E-2</v>
      </c>
      <c r="AI41">
        <f t="shared" si="0"/>
        <v>7.0000000000000009</v>
      </c>
      <c r="AO41" s="1309"/>
      <c r="AP41" s="1309"/>
      <c r="AQ41" s="1309"/>
      <c r="AR41" s="1309"/>
      <c r="AS41" s="1309"/>
      <c r="AT41" s="1309"/>
      <c r="AU41" s="1309"/>
      <c r="AV41" s="1309"/>
      <c r="AW41" s="1309"/>
      <c r="AX41" s="1309"/>
      <c r="AY41" s="1309"/>
    </row>
    <row r="42" spans="2:57" ht="69" customHeight="1" thickBot="1">
      <c r="B42" s="465" t="s">
        <v>271</v>
      </c>
      <c r="C42" s="1930" t="s">
        <v>576</v>
      </c>
      <c r="D42" s="1931"/>
      <c r="E42" s="34"/>
      <c r="F42" s="96"/>
      <c r="G42" s="34"/>
      <c r="H42" s="82"/>
      <c r="I42" s="579" t="s">
        <v>27</v>
      </c>
      <c r="J42" s="1933" t="s">
        <v>528</v>
      </c>
      <c r="K42" s="1934"/>
      <c r="L42" s="1935" t="s">
        <v>29</v>
      </c>
      <c r="M42" s="1936"/>
      <c r="N42" s="464" t="str">
        <f>V43</f>
        <v>ระยะ @ max =0.3 (m.)</v>
      </c>
      <c r="S42" s="35" t="s">
        <v>119</v>
      </c>
      <c r="W42" s="3"/>
      <c r="X42" s="21"/>
      <c r="Y42" s="17" t="s">
        <v>61</v>
      </c>
      <c r="AD42" s="15">
        <v>0.17499999999999999</v>
      </c>
      <c r="AE42" s="15">
        <v>0.17499999999999999</v>
      </c>
      <c r="AF42" s="15" t="s">
        <v>59</v>
      </c>
      <c r="AH42" s="278">
        <v>0.08</v>
      </c>
      <c r="AI42">
        <f t="shared" si="0"/>
        <v>8</v>
      </c>
      <c r="AO42" s="1309">
        <v>2</v>
      </c>
      <c r="AP42" s="1309" t="e" vm="3">
        <v>#VALUE!</v>
      </c>
      <c r="AQ42" s="1309"/>
      <c r="AR42" s="1309"/>
      <c r="AS42" s="1309"/>
      <c r="AT42" s="1309"/>
      <c r="AU42" s="1309"/>
      <c r="AV42" s="1309"/>
      <c r="AW42" s="1309"/>
      <c r="AX42" s="1309"/>
      <c r="AY42" s="1309"/>
      <c r="BC42" s="1488" t="s">
        <v>664</v>
      </c>
      <c r="BD42" s="1489"/>
      <c r="BE42" s="1490"/>
    </row>
    <row r="43" spans="2:57" ht="69.75" customHeight="1" thickBot="1">
      <c r="B43" s="1511" t="s">
        <v>769</v>
      </c>
      <c r="C43" s="1512"/>
      <c r="D43" s="130" t="s">
        <v>20</v>
      </c>
      <c r="E43" s="1191">
        <v>4</v>
      </c>
      <c r="F43" s="131" t="s">
        <v>21</v>
      </c>
      <c r="G43" s="1925" t="s">
        <v>114</v>
      </c>
      <c r="H43" s="1925"/>
      <c r="I43" s="1925"/>
      <c r="J43" s="1925"/>
      <c r="K43" s="1925"/>
      <c r="L43" s="1925"/>
      <c r="M43" s="1925"/>
      <c r="N43" s="1926"/>
      <c r="O43" s="135"/>
      <c r="P43" s="135"/>
      <c r="Q43" s="135"/>
      <c r="R43" s="135"/>
      <c r="S43" s="36" t="s">
        <v>118</v>
      </c>
      <c r="V43" t="str">
        <f>"ระยะ @ max ="&amp;E47*3&amp;" (m.)"</f>
        <v>ระยะ @ max =0.3 (m.)</v>
      </c>
      <c r="X43" s="21" t="s">
        <v>63</v>
      </c>
      <c r="Y43" s="22">
        <f>E43*(E46/AI16)</f>
        <v>0.8</v>
      </c>
      <c r="AD43" s="15">
        <v>0.18</v>
      </c>
      <c r="AE43" s="15">
        <v>0.15</v>
      </c>
      <c r="AF43" s="15" t="s">
        <v>59</v>
      </c>
      <c r="AH43" s="278">
        <v>0.09</v>
      </c>
      <c r="AI43">
        <f t="shared" si="0"/>
        <v>9</v>
      </c>
      <c r="AO43" s="1309"/>
      <c r="AP43" s="1309"/>
      <c r="AQ43" s="1309"/>
      <c r="AR43" s="1309"/>
      <c r="AS43" s="1309"/>
      <c r="AT43" s="1309"/>
      <c r="AU43" s="1309"/>
      <c r="AV43" s="1309"/>
      <c r="AW43" s="1309"/>
      <c r="AX43" s="1309"/>
      <c r="AY43" s="1309"/>
      <c r="BC43" s="1886" t="s">
        <v>648</v>
      </c>
      <c r="BD43" s="1493">
        <f>'ประมาณราคา TWO WAY SLAB (USD)'!AG28</f>
        <v>17771.230146333335</v>
      </c>
      <c r="BE43" s="1607" t="s">
        <v>566</v>
      </c>
    </row>
    <row r="44" spans="2:57" ht="41.25" customHeight="1" thickBot="1">
      <c r="B44" s="1511" t="s">
        <v>770</v>
      </c>
      <c r="C44" s="1512"/>
      <c r="D44" s="130" t="s">
        <v>20</v>
      </c>
      <c r="E44" s="1191">
        <v>5</v>
      </c>
      <c r="F44" s="131" t="s">
        <v>21</v>
      </c>
      <c r="G44" s="1940" t="str">
        <f>W53</f>
        <v>เหล็ก TOP BAR ต่อเนื่อง</v>
      </c>
      <c r="H44" s="1872"/>
      <c r="I44" s="1188">
        <v>9</v>
      </c>
      <c r="J44" s="1819">
        <v>12.5</v>
      </c>
      <c r="K44" s="1820"/>
      <c r="L44" s="1844" t="str">
        <f>IF(C41=1,D79,IF(C41=2,D79,IF(C41=3,D79,IF(C41=4,D79,IF(C41=5,"",)))))</f>
        <v>A &gt; As, OK</v>
      </c>
      <c r="M44" s="1845"/>
      <c r="N44" s="905" t="str">
        <f>IF(V44&gt;=J44,"OK","@ มากเกินไป")</f>
        <v>OK</v>
      </c>
      <c r="O44" s="135"/>
      <c r="P44" s="135"/>
      <c r="Q44" s="135"/>
      <c r="R44" s="135"/>
      <c r="S44" s="3"/>
      <c r="V44">
        <f>E47*3*100</f>
        <v>30.000000000000004</v>
      </c>
      <c r="X44" s="21" t="s">
        <v>64</v>
      </c>
      <c r="Y44" s="22">
        <f>IF(AI17=0,0,E43*(E46/AI17))</f>
        <v>0.4</v>
      </c>
      <c r="AD44" s="15">
        <v>0.19</v>
      </c>
      <c r="AE44" s="15">
        <v>0.15</v>
      </c>
      <c r="AF44" s="15" t="s">
        <v>59</v>
      </c>
      <c r="AH44" s="278">
        <v>0.1</v>
      </c>
      <c r="AI44">
        <f t="shared" si="0"/>
        <v>10</v>
      </c>
      <c r="AO44" s="1309"/>
      <c r="AP44" s="1309"/>
      <c r="AQ44" s="1309"/>
      <c r="AR44" s="1309"/>
      <c r="AS44" s="1309"/>
      <c r="AT44" s="1309"/>
      <c r="AU44" s="1309"/>
      <c r="AV44" s="1309"/>
      <c r="AW44" s="1309"/>
      <c r="AX44" s="1309"/>
      <c r="AY44" s="1309"/>
      <c r="BC44" s="1887"/>
      <c r="BD44" s="1494"/>
      <c r="BE44" s="1608"/>
    </row>
    <row r="45" spans="2:57" ht="38.25">
      <c r="B45" s="1511" t="s">
        <v>768</v>
      </c>
      <c r="C45" s="1512"/>
      <c r="D45" s="130" t="s">
        <v>20</v>
      </c>
      <c r="E45" s="1049">
        <f>E43/E44</f>
        <v>0.8</v>
      </c>
      <c r="F45" s="131"/>
      <c r="G45" s="1937" t="str">
        <f>W54</f>
        <v>เหล็ก TOP BAR ไม่ต่อเนื่อง</v>
      </c>
      <c r="H45" s="1789"/>
      <c r="I45" s="1189">
        <v>9</v>
      </c>
      <c r="J45" s="1786">
        <v>25</v>
      </c>
      <c r="K45" s="1787"/>
      <c r="L45" s="1816" t="str">
        <f>IF(C41=1,"",IF(C41=2,D85,IF(C41=3,D85,IF(C41=4,D85,IF(C41=5,D85,)))))</f>
        <v>A &gt; As, OK</v>
      </c>
      <c r="M45" s="1818"/>
      <c r="N45" s="906" t="str">
        <f>IF(V44&gt;=J45,"OK","@ มากเกินไป")</f>
        <v>OK</v>
      </c>
      <c r="O45" s="135"/>
      <c r="P45" s="135"/>
      <c r="Q45" s="135"/>
      <c r="R45" s="135"/>
      <c r="S45" s="3">
        <f>(0.85*D57*E54/E53)*(6120/(6120+E53))</f>
        <v>5.189788732394366E-2</v>
      </c>
      <c r="W45" s="3"/>
      <c r="X45" s="21" t="s">
        <v>67</v>
      </c>
      <c r="Y45" s="21">
        <f>ROUNDUP(E43*2*(E46/AI18),2)</f>
        <v>1.1499999999999999</v>
      </c>
      <c r="AD45" s="15">
        <v>0.2</v>
      </c>
      <c r="AE45" s="15">
        <v>0.2</v>
      </c>
      <c r="AF45" s="15" t="s">
        <v>66</v>
      </c>
      <c r="AH45" s="278">
        <v>0.125</v>
      </c>
      <c r="AI45">
        <f t="shared" si="0"/>
        <v>12.5</v>
      </c>
      <c r="AO45" s="1309"/>
      <c r="AP45" s="1309"/>
      <c r="AQ45" s="1309"/>
      <c r="AR45" s="1309"/>
      <c r="AS45" s="1309"/>
      <c r="AT45" s="1309"/>
      <c r="AU45" s="1309"/>
      <c r="AV45" s="1309"/>
      <c r="AW45" s="1309"/>
      <c r="AX45" s="1309"/>
      <c r="AY45" s="1309"/>
    </row>
    <row r="46" spans="2:57" ht="41.25" customHeight="1" thickBot="1">
      <c r="B46" s="1511" t="s">
        <v>503</v>
      </c>
      <c r="C46" s="1512"/>
      <c r="D46" s="130" t="s">
        <v>20</v>
      </c>
      <c r="E46" s="1192">
        <v>2.5000000000000001E-2</v>
      </c>
      <c r="F46" s="131" t="s">
        <v>21</v>
      </c>
      <c r="G46" s="1920" t="s">
        <v>127</v>
      </c>
      <c r="H46" s="1877"/>
      <c r="I46" s="1190">
        <v>9</v>
      </c>
      <c r="J46" s="1821">
        <v>17.5</v>
      </c>
      <c r="K46" s="1822"/>
      <c r="L46" s="1838" t="str">
        <f>D91</f>
        <v>A &gt; As, OK</v>
      </c>
      <c r="M46" s="1839"/>
      <c r="N46" s="907" t="str">
        <f>IF(V44&gt;=I46,"OK","@ มากเกินไป")</f>
        <v>OK</v>
      </c>
      <c r="O46" s="135"/>
      <c r="P46" s="135"/>
      <c r="Q46" s="135"/>
      <c r="R46" s="135"/>
      <c r="S46" s="3">
        <f>(E71*100/(0.9*Y49*100))^0.5</f>
        <v>0.19646857406542367</v>
      </c>
      <c r="W46" s="3"/>
      <c r="AD46" s="15">
        <v>0.21</v>
      </c>
      <c r="AE46" s="15">
        <v>0.2</v>
      </c>
      <c r="AF46" s="15" t="s">
        <v>66</v>
      </c>
      <c r="AH46" s="278">
        <v>0.15</v>
      </c>
      <c r="AI46">
        <f t="shared" si="0"/>
        <v>15</v>
      </c>
      <c r="AO46" s="1309"/>
      <c r="AP46" s="1309"/>
      <c r="AQ46" s="1309"/>
      <c r="AR46" s="1309"/>
      <c r="AS46" s="1309"/>
      <c r="AT46" s="1309"/>
      <c r="AU46" s="1309"/>
      <c r="AV46" s="1309"/>
      <c r="AW46" s="1309"/>
      <c r="AX46" s="1309"/>
      <c r="AY46" s="1309"/>
    </row>
    <row r="47" spans="2:57" ht="58.5" customHeight="1" thickBot="1">
      <c r="B47" s="1511" t="s">
        <v>95</v>
      </c>
      <c r="C47" s="1512"/>
      <c r="D47" s="130" t="s">
        <v>20</v>
      </c>
      <c r="E47" s="1193">
        <v>0.1</v>
      </c>
      <c r="F47" s="131" t="s">
        <v>21</v>
      </c>
      <c r="G47" s="1941" t="s">
        <v>149</v>
      </c>
      <c r="H47" s="1941"/>
      <c r="I47" s="1941"/>
      <c r="J47" s="1941"/>
      <c r="K47" s="1941"/>
      <c r="L47" s="1941"/>
      <c r="M47" s="1941"/>
      <c r="N47" s="1942"/>
      <c r="O47" s="135"/>
      <c r="P47" s="135"/>
      <c r="Q47" s="135"/>
      <c r="R47" s="135"/>
      <c r="S47" s="3">
        <f>ROUND(S46,3)</f>
        <v>0.19600000000000001</v>
      </c>
      <c r="W47" s="652" t="s">
        <v>164</v>
      </c>
      <c r="X47" s="584" t="s">
        <v>20</v>
      </c>
      <c r="Y47" s="653">
        <v>0.75</v>
      </c>
      <c r="AD47" s="15">
        <v>0.22500000000000001</v>
      </c>
      <c r="AE47" s="15">
        <v>0.22500000000000001</v>
      </c>
      <c r="AF47" s="15" t="s">
        <v>66</v>
      </c>
      <c r="AH47" s="278">
        <v>0.2</v>
      </c>
      <c r="AI47" s="577">
        <v>17.5</v>
      </c>
      <c r="AO47" s="1309"/>
      <c r="AP47" s="1309"/>
      <c r="AQ47" s="1309"/>
      <c r="AR47" s="1309"/>
      <c r="AS47" s="1309"/>
      <c r="AT47" s="1309"/>
      <c r="AU47" s="1309"/>
      <c r="AV47" s="1309"/>
      <c r="AW47" s="1309"/>
      <c r="AX47" s="1309"/>
      <c r="AY47" s="1309"/>
    </row>
    <row r="48" spans="2:57" ht="38.25">
      <c r="B48" s="1511" t="s">
        <v>671</v>
      </c>
      <c r="C48" s="1512"/>
      <c r="D48" s="130" t="s">
        <v>20</v>
      </c>
      <c r="E48" s="515">
        <f>S25</f>
        <v>0.1</v>
      </c>
      <c r="F48" s="131" t="str">
        <f>IF(E47&gt;=E48,"m., OK","m., Not OK")</f>
        <v>m., OK</v>
      </c>
      <c r="G48" s="1940" t="str">
        <f>W53</f>
        <v>เหล็ก TOP BAR ต่อเนื่อง</v>
      </c>
      <c r="H48" s="1872"/>
      <c r="I48" s="1188">
        <v>9</v>
      </c>
      <c r="J48" s="1819">
        <v>15</v>
      </c>
      <c r="K48" s="1820"/>
      <c r="L48" s="1840" t="str">
        <f>IF(C41=1,J79,IF(C41=2,J79,IF(C41=3,J79,IF(C41=4,J79,IF(C41=5,"",)))))</f>
        <v>A &gt; As, OK</v>
      </c>
      <c r="M48" s="1841"/>
      <c r="N48" s="905" t="str">
        <f>IF(V44&gt;=J48,"OK","@ มากเกินไป")</f>
        <v>OK</v>
      </c>
      <c r="O48" s="135"/>
      <c r="P48" s="135"/>
      <c r="Q48" s="135"/>
      <c r="R48" s="135"/>
      <c r="S48" s="3"/>
      <c r="W48" s="3"/>
      <c r="AD48" s="15">
        <v>0.23</v>
      </c>
      <c r="AE48" s="15">
        <v>0.2</v>
      </c>
      <c r="AF48" s="15" t="s">
        <v>66</v>
      </c>
      <c r="AH48" s="278">
        <v>0.22500000000000001</v>
      </c>
      <c r="AI48">
        <f t="shared" ref="AI48:AI72" si="1">AH47*100</f>
        <v>20</v>
      </c>
      <c r="AO48" s="1309"/>
      <c r="AP48" s="1309"/>
      <c r="AQ48" s="1309"/>
      <c r="AR48" s="1309"/>
      <c r="AS48" s="1309"/>
      <c r="AT48" s="1309"/>
      <c r="AU48" s="1309"/>
      <c r="AV48" s="1309"/>
      <c r="AW48" s="1309"/>
      <c r="AX48" s="1309"/>
      <c r="AY48" s="1309"/>
    </row>
    <row r="49" spans="1:51" ht="38.25">
      <c r="B49" s="1511" t="s">
        <v>910</v>
      </c>
      <c r="C49" s="1512"/>
      <c r="D49" s="130" t="s">
        <v>20</v>
      </c>
      <c r="E49" s="1051">
        <f>E47*100-E46*100-((I46/20))</f>
        <v>7.05</v>
      </c>
      <c r="F49" s="131" t="s">
        <v>166</v>
      </c>
      <c r="G49" s="1937" t="str">
        <f>W54</f>
        <v>เหล็ก TOP BAR ไม่ต่อเนื่อง</v>
      </c>
      <c r="H49" s="1789"/>
      <c r="I49" s="1189">
        <v>9</v>
      </c>
      <c r="J49" s="1786">
        <v>25</v>
      </c>
      <c r="K49" s="1787"/>
      <c r="L49" s="1816" t="str">
        <f>IF(C41=1,"",IF(C41=2,J85,IF(C41=3,J85,IF(C41=4,J85,IF(C41=5,J85,)))))</f>
        <v>A &gt; As, OK</v>
      </c>
      <c r="M49" s="1818"/>
      <c r="N49" s="906" t="str">
        <f>IF(V44&gt;=J49,"OK","@ มากเกินไป")</f>
        <v>OK</v>
      </c>
      <c r="O49" s="135"/>
      <c r="P49" s="135"/>
      <c r="Q49" s="135"/>
      <c r="R49" s="135"/>
      <c r="S49" s="3"/>
      <c r="V49" s="655" t="s">
        <v>167</v>
      </c>
      <c r="W49" s="656" t="s">
        <v>678</v>
      </c>
      <c r="X49" s="130" t="s">
        <v>20</v>
      </c>
      <c r="Y49" s="985">
        <f>D59*E53*(1-(0.59*D59*E53/E54))</f>
        <v>71.963340188392678</v>
      </c>
      <c r="Z49" s="133" t="s">
        <v>165</v>
      </c>
      <c r="AD49" s="15">
        <v>0.24</v>
      </c>
      <c r="AE49" s="15">
        <v>0.2</v>
      </c>
      <c r="AF49" s="15" t="s">
        <v>66</v>
      </c>
      <c r="AH49" s="278">
        <v>0.25</v>
      </c>
      <c r="AI49">
        <f t="shared" si="1"/>
        <v>22.5</v>
      </c>
      <c r="AO49" s="1309"/>
      <c r="AP49" s="1309"/>
      <c r="AQ49" s="1309"/>
      <c r="AR49" s="1309"/>
      <c r="AS49" s="1309"/>
      <c r="AT49" s="1309"/>
      <c r="AU49" s="1309"/>
      <c r="AV49" s="1309"/>
      <c r="AW49" s="1309"/>
      <c r="AX49" s="1309"/>
      <c r="AY49" s="1309"/>
    </row>
    <row r="50" spans="1:51" ht="39" thickBot="1">
      <c r="B50" s="1511" t="s">
        <v>911</v>
      </c>
      <c r="C50" s="1512"/>
      <c r="D50" s="130" t="s">
        <v>20</v>
      </c>
      <c r="E50" s="1051">
        <f>E47*100-E46*100-(3*(I50/20))</f>
        <v>6.15</v>
      </c>
      <c r="F50" s="131" t="s">
        <v>166</v>
      </c>
      <c r="G50" s="1920" t="s">
        <v>127</v>
      </c>
      <c r="H50" s="1877"/>
      <c r="I50" s="1190">
        <v>9</v>
      </c>
      <c r="J50" s="1821">
        <v>20</v>
      </c>
      <c r="K50" s="1822"/>
      <c r="L50" s="1838" t="str">
        <f>J91</f>
        <v>A &gt; As, OK</v>
      </c>
      <c r="M50" s="1839"/>
      <c r="N50" s="908" t="str">
        <f>IF(V44&gt;=J50,"OK","@ มากเกินไป")</f>
        <v>OK</v>
      </c>
      <c r="O50" s="135"/>
      <c r="P50" s="135"/>
      <c r="Q50" s="135"/>
      <c r="R50" s="135"/>
      <c r="S50" s="3">
        <f>ROUND(H65*100/(Z62*(E49*(Y92-(E77/2)/1000)*100)),2)</f>
        <v>0</v>
      </c>
      <c r="W50" s="3"/>
      <c r="AD50" s="15">
        <v>0.25</v>
      </c>
      <c r="AE50" s="15">
        <v>0.25</v>
      </c>
      <c r="AF50" s="15" t="s">
        <v>70</v>
      </c>
      <c r="AH50" s="278">
        <v>0.27500000000000002</v>
      </c>
      <c r="AI50">
        <f t="shared" si="1"/>
        <v>25</v>
      </c>
      <c r="AO50" s="1309"/>
      <c r="AP50" s="1309"/>
      <c r="AQ50" s="1309"/>
      <c r="AR50" s="1309"/>
      <c r="AS50" s="1309"/>
      <c r="AT50" s="1309"/>
      <c r="AU50" s="1309"/>
      <c r="AV50" s="1309"/>
      <c r="AW50" s="1309"/>
      <c r="AX50" s="1309"/>
      <c r="AY50" s="1309"/>
    </row>
    <row r="51" spans="1:51" ht="38.25">
      <c r="B51" s="134" t="s">
        <v>499</v>
      </c>
      <c r="C51" s="135"/>
      <c r="D51" s="515" t="s">
        <v>20</v>
      </c>
      <c r="E51" s="1193">
        <v>0.2</v>
      </c>
      <c r="F51" s="790" t="s">
        <v>21</v>
      </c>
      <c r="G51" s="149"/>
      <c r="H51" s="842" t="s">
        <v>41</v>
      </c>
      <c r="I51" s="149"/>
      <c r="J51" s="659"/>
      <c r="K51" s="918"/>
      <c r="L51" s="918"/>
      <c r="M51" s="919"/>
      <c r="N51" s="135"/>
      <c r="O51" s="135"/>
      <c r="P51" s="135"/>
      <c r="Q51" s="135"/>
      <c r="R51" s="135"/>
      <c r="S51" s="3">
        <f>ROUND(H66*100/(Z62*(E49*(Y92-(K77/2)/1000)*100)),2)</f>
        <v>0</v>
      </c>
      <c r="U51">
        <f>10-2-1.5</f>
        <v>6.5</v>
      </c>
      <c r="W51" s="3"/>
      <c r="Y51" t="str">
        <f>"0."&amp;ROUNDUP(E47,0)&amp;" เมตร"</f>
        <v>0.1 เมตร</v>
      </c>
      <c r="AD51" s="15">
        <v>0.26</v>
      </c>
      <c r="AE51" s="15">
        <v>0.25</v>
      </c>
      <c r="AF51" s="15" t="s">
        <v>70</v>
      </c>
      <c r="AH51" s="278">
        <v>0.3</v>
      </c>
      <c r="AI51">
        <f t="shared" si="1"/>
        <v>27.500000000000004</v>
      </c>
      <c r="AO51" s="1309"/>
      <c r="AP51" s="1309"/>
      <c r="AQ51" s="1309"/>
      <c r="AR51" s="1309"/>
      <c r="AS51" s="1309"/>
      <c r="AT51" s="1309"/>
      <c r="AU51" s="1309"/>
      <c r="AV51" s="1309"/>
      <c r="AW51" s="1309"/>
      <c r="AX51" s="1309"/>
      <c r="AY51" s="1309"/>
    </row>
    <row r="52" spans="1:51" ht="54" customHeight="1">
      <c r="B52" s="132" t="s">
        <v>8</v>
      </c>
      <c r="C52" s="133"/>
      <c r="D52" s="130" t="s">
        <v>20</v>
      </c>
      <c r="E52" s="1189" t="s">
        <v>12</v>
      </c>
      <c r="F52" s="131"/>
      <c r="G52" s="135"/>
      <c r="H52" s="1891" t="s">
        <v>176</v>
      </c>
      <c r="I52" s="1891"/>
      <c r="J52" s="1923" t="s">
        <v>20</v>
      </c>
      <c r="K52" s="1888" t="str">
        <f>D97</f>
        <v>Vc &gt; V , OK</v>
      </c>
      <c r="L52" s="1889"/>
      <c r="M52" s="1890"/>
      <c r="N52" s="135"/>
      <c r="O52" s="135"/>
      <c r="P52" s="135"/>
      <c r="Q52" s="135"/>
      <c r="R52" s="135"/>
      <c r="S52" s="3">
        <f>ROUND(H67*100/(Z62*(E49*(Y92-(E83/2)/1000)*100)),2)</f>
        <v>0</v>
      </c>
      <c r="W52" s="3"/>
      <c r="Y52" s="238">
        <f>E43/3</f>
        <v>1.3333333333333333</v>
      </c>
      <c r="Z52" s="238">
        <f>ROUND(Y52,2)</f>
        <v>1.33</v>
      </c>
      <c r="AD52" s="15">
        <v>0.27500000000000002</v>
      </c>
      <c r="AE52" s="15">
        <v>0.27500000000000002</v>
      </c>
      <c r="AF52" s="15" t="s">
        <v>70</v>
      </c>
      <c r="AH52" s="278">
        <v>0.32500000000000001</v>
      </c>
      <c r="AI52">
        <f t="shared" si="1"/>
        <v>30</v>
      </c>
    </row>
    <row r="53" spans="1:51" ht="57" customHeight="1" thickBot="1">
      <c r="B53" s="132" t="s">
        <v>226</v>
      </c>
      <c r="C53" s="133"/>
      <c r="D53" s="130" t="s">
        <v>20</v>
      </c>
      <c r="E53" s="1000">
        <f>IF(E52="SR24",2400,IF(E52="SD50",5000,IF(E52="SD40",4000)))</f>
        <v>2400</v>
      </c>
      <c r="F53" s="131" t="s">
        <v>37</v>
      </c>
      <c r="G53" s="138"/>
      <c r="H53" s="1922" t="s">
        <v>177</v>
      </c>
      <c r="I53" s="1922"/>
      <c r="J53" s="1924"/>
      <c r="K53" s="1894" t="str">
        <f>J97</f>
        <v>Vc &gt; V , OK</v>
      </c>
      <c r="L53" s="1895"/>
      <c r="M53" s="1896"/>
      <c r="N53" s="135"/>
      <c r="O53" s="135"/>
      <c r="P53" s="135"/>
      <c r="Q53" s="135"/>
      <c r="R53" s="135"/>
      <c r="S53" s="3"/>
      <c r="V53" t="str">
        <f>IF(C41=1,"M-, ต่อเนื่อง",IF(C41=2,"M-, ต่อเนื่อง",IF(C41=3,"M-, ต่อเนื่อง",IF(C41=4,"M-, ต่อเนื่อง",IF(C41=5,"-",)))))</f>
        <v>M-, ต่อเนื่อง</v>
      </c>
      <c r="W53" t="str">
        <f>IF(C41=1,"เหล็ก TOP BAR ต่อเนื่อง",IF(C41=2,"เหล็ก TOP BAR ต่อเนื่อง",IF(C41=3,"เหล็ก TOP BAR ต่อเนื่อง",IF(C41=4,"เหล็ก TOP BAR ต่อเนื่อง",IF(C41=5,"-",)))))</f>
        <v>เหล็ก TOP BAR ต่อเนื่อง</v>
      </c>
      <c r="Y53" t="str">
        <f>""&amp;ROUNDUP(Z52,3)&amp;" เมตร"</f>
        <v>1.33 เมตร</v>
      </c>
      <c r="Z53" t="str">
        <f>IF(C41=1,Y53,IF(C41=2,"",IF(C41=3,"",IF(C41=4,"",IF(C41=5,"",)))))</f>
        <v/>
      </c>
      <c r="AD53" s="15">
        <v>0.28000000000000003</v>
      </c>
      <c r="AE53" s="15">
        <v>0.25</v>
      </c>
      <c r="AF53" s="15" t="s">
        <v>70</v>
      </c>
      <c r="AH53" s="278">
        <v>0.35</v>
      </c>
      <c r="AI53">
        <f t="shared" si="1"/>
        <v>32.5</v>
      </c>
      <c r="AO53" s="1309">
        <v>1</v>
      </c>
      <c r="AP53" s="1309" t="e" vm="4">
        <v>#VALUE!</v>
      </c>
      <c r="AQ53" s="1309"/>
      <c r="AR53" s="1309"/>
      <c r="AS53" s="1309"/>
      <c r="AT53" s="1309"/>
      <c r="AU53" s="1309"/>
      <c r="AV53" s="1309"/>
      <c r="AW53" s="1309"/>
      <c r="AX53" s="1309"/>
      <c r="AY53" s="1309"/>
    </row>
    <row r="54" spans="1:51" ht="39" thickBot="1">
      <c r="B54" s="132" t="s">
        <v>40</v>
      </c>
      <c r="C54" s="133"/>
      <c r="D54" s="130" t="s">
        <v>20</v>
      </c>
      <c r="E54" s="998">
        <f>ข้อมูลการออกแบบ!C7</f>
        <v>240</v>
      </c>
      <c r="F54" s="135" t="s">
        <v>37</v>
      </c>
      <c r="L54" s="135"/>
      <c r="M54" s="649"/>
      <c r="N54" s="1921" t="s">
        <v>114</v>
      </c>
      <c r="O54" s="1892"/>
      <c r="P54" s="1892"/>
      <c r="Q54" s="1892"/>
      <c r="R54" s="1893"/>
      <c r="S54" s="3">
        <f>AA69*E47*V34*100*100</f>
        <v>2.5</v>
      </c>
      <c r="V54" t="str">
        <f>IF(C41=1,"-",IF(C41=2,"M-,ไม่ต่อเนื่อง",IF(C41=3,"M-, ไม่ต่อเนื่อง",IF(C41=4,"M-, ไม่ต่อเนื่อง",IF(C41=5,"M-, ไม่ต่อเนื่อง",)))))</f>
        <v>M-,ไม่ต่อเนื่อง</v>
      </c>
      <c r="W54" t="str">
        <f>IF(C41=1,"-",IF(C41=2,"เหล็ก TOP BAR ไม่ต่อเนื่อง",IF(C41=3,"เหล็ก TOP BAR  ไม่ต่อเนื่อง",IF(C41=4,"เหล็ก TOP BAR  ไม่ต่อเนื่อง",IF(C41=5,"เหล็ก TOP BAR  ไม่ต่อเนื่อง",)))))</f>
        <v>เหล็ก TOP BAR ไม่ต่อเนื่อง</v>
      </c>
      <c r="Y54" s="3" t="s">
        <v>12</v>
      </c>
      <c r="AD54" s="15">
        <v>0.28999999999999998</v>
      </c>
      <c r="AE54" s="15">
        <v>0.25</v>
      </c>
      <c r="AF54" s="15" t="s">
        <v>70</v>
      </c>
      <c r="AH54" s="278">
        <v>0.375</v>
      </c>
      <c r="AI54">
        <f t="shared" si="1"/>
        <v>35</v>
      </c>
      <c r="AO54" s="1309"/>
      <c r="AP54" s="1309"/>
      <c r="AQ54" s="1309"/>
      <c r="AR54" s="1309"/>
      <c r="AS54" s="1309"/>
      <c r="AT54" s="1309"/>
      <c r="AU54" s="1309"/>
      <c r="AV54" s="1309"/>
      <c r="AW54" s="1309"/>
      <c r="AX54" s="1309"/>
      <c r="AY54" s="1309"/>
    </row>
    <row r="55" spans="1:51" ht="39" thickBot="1">
      <c r="B55" s="37"/>
      <c r="L55" s="135"/>
      <c r="M55" s="650"/>
      <c r="N55" s="1921" t="str">
        <f>G44</f>
        <v>เหล็ก TOP BAR ต่อเนื่อง</v>
      </c>
      <c r="O55" s="1893"/>
      <c r="P55" s="149"/>
      <c r="Q55" s="149"/>
      <c r="R55" s="660"/>
      <c r="S55" s="3"/>
      <c r="W55" s="3"/>
      <c r="AD55" s="15">
        <v>0.3</v>
      </c>
      <c r="AE55" s="15">
        <v>0.3</v>
      </c>
      <c r="AF55" s="15" t="s">
        <v>77</v>
      </c>
      <c r="AH55" s="278">
        <v>0.4</v>
      </c>
      <c r="AI55">
        <f t="shared" si="1"/>
        <v>37.5</v>
      </c>
      <c r="AO55" s="1309"/>
      <c r="AP55" s="1309"/>
      <c r="AQ55" s="1309"/>
      <c r="AR55" s="1309"/>
      <c r="AS55" s="1309"/>
      <c r="AT55" s="1309"/>
      <c r="AU55" s="1309"/>
      <c r="AV55" s="1309"/>
      <c r="AW55" s="1309"/>
      <c r="AX55" s="1309"/>
      <c r="AY55" s="1309"/>
    </row>
    <row r="56" spans="1:51" ht="41.25" thickBot="1">
      <c r="B56" s="1897" t="s">
        <v>163</v>
      </c>
      <c r="C56" s="1898"/>
      <c r="D56" s="1898"/>
      <c r="E56" s="1899"/>
      <c r="L56" s="135"/>
      <c r="M56" s="651"/>
      <c r="N56" s="876" t="s">
        <v>823</v>
      </c>
      <c r="O56" s="828">
        <f>I65*100/(0.9*100*E49^2)</f>
        <v>14.862547714456568</v>
      </c>
      <c r="P56" s="130"/>
      <c r="Q56" s="135"/>
      <c r="R56" s="131"/>
      <c r="S56" s="3">
        <f>(O57*100*E49)</f>
        <v>4.5376756461907215</v>
      </c>
      <c r="W56" s="3"/>
      <c r="AD56" s="15">
        <v>0.31</v>
      </c>
      <c r="AE56" s="15">
        <v>0.3</v>
      </c>
      <c r="AF56" s="15" t="s">
        <v>77</v>
      </c>
      <c r="AH56" s="278">
        <v>0.42499999999999999</v>
      </c>
      <c r="AI56">
        <f t="shared" si="1"/>
        <v>40</v>
      </c>
      <c r="AO56" s="1309"/>
      <c r="AP56" s="1309"/>
      <c r="AQ56" s="1309"/>
      <c r="AR56" s="1309"/>
      <c r="AS56" s="1309"/>
      <c r="AT56" s="1309"/>
      <c r="AU56" s="1309"/>
      <c r="AV56" s="1309"/>
      <c r="AW56" s="1309"/>
      <c r="AX56" s="1309"/>
      <c r="AY56" s="1309"/>
    </row>
    <row r="57" spans="1:51" ht="44.25" thickBot="1">
      <c r="A57" s="14"/>
      <c r="B57" s="1269" t="s">
        <v>918</v>
      </c>
      <c r="C57" s="1270" t="s">
        <v>20</v>
      </c>
      <c r="D57" s="1938" t="str">
        <f>IF(E54&lt;=280,"0.85",IF(E54&gt;=650,0.65,0.85-0.05*(E54-280)/70))</f>
        <v>0.85</v>
      </c>
      <c r="E57" s="1939"/>
      <c r="L57" s="135"/>
      <c r="M57" s="654"/>
      <c r="N57" s="655" t="s">
        <v>751</v>
      </c>
      <c r="O57" s="910">
        <f>(0.85*E54/E53)*(1-(SQRT(1-2*O56/(0.85*E54))))</f>
        <v>6.4364193562988954E-3</v>
      </c>
      <c r="P57" s="911" t="str">
        <f>IF(O57&lt;D59,"&lt;","&gt;")</f>
        <v>&lt;</v>
      </c>
      <c r="Q57" s="912" t="s">
        <v>674</v>
      </c>
      <c r="R57" s="913" t="str">
        <f>IF(P57="&lt;","OK","เพิ่มความหนา")</f>
        <v>OK</v>
      </c>
      <c r="S57" s="3">
        <f>O60*100*E49</f>
        <v>2.1875944870193327</v>
      </c>
      <c r="W57" s="132" t="s">
        <v>157</v>
      </c>
      <c r="X57" s="133"/>
      <c r="Y57" s="130" t="s">
        <v>20</v>
      </c>
      <c r="Z57" s="130">
        <f>ROUND(0.45*E54,2)</f>
        <v>108</v>
      </c>
      <c r="AA57" s="131" t="s">
        <v>37</v>
      </c>
      <c r="AD57" s="15">
        <v>0.32500000000000001</v>
      </c>
      <c r="AE57" s="15">
        <v>0.32500000000000001</v>
      </c>
      <c r="AF57" s="15" t="s">
        <v>77</v>
      </c>
      <c r="AH57" s="278">
        <v>0.45</v>
      </c>
      <c r="AI57">
        <f t="shared" si="1"/>
        <v>42.5</v>
      </c>
      <c r="AO57" s="1309"/>
      <c r="AP57" s="1309"/>
      <c r="AQ57" s="1309"/>
      <c r="AR57" s="1309"/>
      <c r="AS57" s="1309"/>
      <c r="AT57" s="1309"/>
      <c r="AU57" s="1309"/>
      <c r="AV57" s="1309"/>
      <c r="AW57" s="1309"/>
      <c r="AX57" s="1309"/>
      <c r="AY57" s="1309"/>
    </row>
    <row r="58" spans="1:51" ht="43.5" thickBot="1">
      <c r="A58" s="14"/>
      <c r="B58" s="1271" t="s">
        <v>919</v>
      </c>
      <c r="C58" s="1272" t="s">
        <v>20</v>
      </c>
      <c r="D58" s="1956">
        <f>S45</f>
        <v>5.189788732394366E-2</v>
      </c>
      <c r="E58" s="1957"/>
      <c r="L58" s="135"/>
      <c r="M58" s="651"/>
      <c r="N58" s="846" t="str">
        <f>G45</f>
        <v>เหล็ก TOP BAR ไม่ต่อเนื่อง</v>
      </c>
      <c r="O58" s="847"/>
      <c r="P58" s="149"/>
      <c r="Q58" s="149"/>
      <c r="R58" s="837"/>
      <c r="S58" s="3">
        <f>O63*100*E49</f>
        <v>3.3545824346459465</v>
      </c>
      <c r="W58" s="132" t="s">
        <v>51</v>
      </c>
      <c r="X58" s="133"/>
      <c r="Y58" s="130" t="s">
        <v>20</v>
      </c>
      <c r="Z58" s="130">
        <f>2.04*10^6</f>
        <v>2040000</v>
      </c>
      <c r="AA58" s="131" t="s">
        <v>37</v>
      </c>
      <c r="AD58" s="15">
        <v>0.33</v>
      </c>
      <c r="AE58" s="15">
        <v>0.3</v>
      </c>
      <c r="AF58" s="15" t="s">
        <v>77</v>
      </c>
      <c r="AH58" s="278">
        <v>0.47499999999999998</v>
      </c>
      <c r="AI58">
        <f t="shared" si="1"/>
        <v>45</v>
      </c>
      <c r="AO58" s="1309"/>
      <c r="AP58" s="1309"/>
      <c r="AQ58" s="1309"/>
      <c r="AR58" s="1309"/>
      <c r="AS58" s="1309"/>
      <c r="AT58" s="1309"/>
      <c r="AU58" s="1309"/>
      <c r="AV58" s="1309"/>
      <c r="AW58" s="1309"/>
      <c r="AX58" s="1309"/>
      <c r="AY58" s="1309"/>
    </row>
    <row r="59" spans="1:51" ht="44.25" thickBot="1">
      <c r="A59" s="14"/>
      <c r="B59" s="1271" t="s">
        <v>920</v>
      </c>
      <c r="C59" s="1272" t="s">
        <v>20</v>
      </c>
      <c r="D59" s="1956">
        <f>Y47*D58</f>
        <v>3.8923415492957747E-2</v>
      </c>
      <c r="E59" s="1957"/>
      <c r="L59" s="135"/>
      <c r="M59" s="651"/>
      <c r="N59" s="876" t="s">
        <v>824</v>
      </c>
      <c r="O59" s="828">
        <f>I66*100/(0.9*100*E49^2)</f>
        <v>7.3111994142928189</v>
      </c>
      <c r="P59" s="130"/>
      <c r="Q59" s="135"/>
      <c r="R59" s="787"/>
      <c r="S59" s="3">
        <f>O67*100*E50</f>
        <v>3.8238019966176404</v>
      </c>
      <c r="U59" s="1048"/>
      <c r="W59" s="132" t="s">
        <v>53</v>
      </c>
      <c r="X59" s="133"/>
      <c r="Y59" s="130" t="s">
        <v>20</v>
      </c>
      <c r="Z59" s="136">
        <f>15200*SQRT(E54)</f>
        <v>235477.38744941095</v>
      </c>
      <c r="AA59" s="131" t="s">
        <v>37</v>
      </c>
      <c r="AD59" s="15">
        <v>0.34</v>
      </c>
      <c r="AE59" s="15">
        <v>0.3</v>
      </c>
      <c r="AF59" s="15" t="s">
        <v>77</v>
      </c>
      <c r="AH59" s="278">
        <v>0.5</v>
      </c>
      <c r="AI59">
        <f t="shared" si="1"/>
        <v>47.5</v>
      </c>
      <c r="AO59" s="1309"/>
      <c r="AP59" s="1309"/>
      <c r="AQ59" s="1309"/>
      <c r="AR59" s="1309"/>
      <c r="AS59" s="1309"/>
      <c r="AT59" s="1309"/>
      <c r="AU59" s="1309"/>
      <c r="AV59" s="1309"/>
      <c r="AW59" s="1309"/>
      <c r="AX59" s="1309"/>
      <c r="AY59" s="1309"/>
    </row>
    <row r="60" spans="1:51" ht="42" thickBot="1">
      <c r="A60" s="14"/>
      <c r="B60" s="1273" t="s">
        <v>755</v>
      </c>
      <c r="C60" s="1274" t="s">
        <v>20</v>
      </c>
      <c r="D60" s="1900">
        <v>0.9</v>
      </c>
      <c r="E60" s="1901"/>
      <c r="G60" s="916"/>
      <c r="H60" s="135"/>
      <c r="I60" s="135"/>
      <c r="J60" s="135"/>
      <c r="K60" s="135"/>
      <c r="L60" s="135"/>
      <c r="M60" s="131"/>
      <c r="N60" s="829" t="s">
        <v>751</v>
      </c>
      <c r="O60" s="830">
        <f>(0.85*E54/E53)*(1-(SQRT(1-2*O59/(0.85*E54))))</f>
        <v>3.1029709035735216E-3</v>
      </c>
      <c r="P60" s="831" t="str">
        <f>IF(O60&lt;D59,"&lt;","&gt;")</f>
        <v>&lt;</v>
      </c>
      <c r="Q60" s="832" t="s">
        <v>674</v>
      </c>
      <c r="R60" s="914" t="str">
        <f>IF(P60="&lt;","OK","NOT OK")</f>
        <v>OK</v>
      </c>
      <c r="S60" s="3">
        <f>O70*100*E50</f>
        <v>1.9222436757981991</v>
      </c>
      <c r="U60" s="1048"/>
      <c r="W60" s="132" t="s">
        <v>47</v>
      </c>
      <c r="X60" s="133"/>
      <c r="Y60" s="130" t="s">
        <v>20</v>
      </c>
      <c r="Z60" s="130">
        <f>ROUND(135/SQRT(E54),1)</f>
        <v>8.6999999999999993</v>
      </c>
      <c r="AA60" s="131"/>
      <c r="AD60" s="15">
        <v>0.35</v>
      </c>
      <c r="AE60" s="15">
        <v>0.35</v>
      </c>
      <c r="AF60" s="15" t="s">
        <v>78</v>
      </c>
      <c r="AH60" s="278">
        <v>0.52500000000000002</v>
      </c>
      <c r="AI60">
        <f t="shared" si="1"/>
        <v>50</v>
      </c>
      <c r="AO60" s="1309"/>
      <c r="AP60" s="1309"/>
      <c r="AQ60" s="1309"/>
      <c r="AR60" s="1309"/>
      <c r="AS60" s="1309"/>
      <c r="AT60" s="1309"/>
      <c r="AU60" s="1309"/>
      <c r="AV60" s="1309"/>
      <c r="AW60" s="1309"/>
      <c r="AX60" s="1309"/>
      <c r="AY60" s="1309"/>
    </row>
    <row r="61" spans="1:51" ht="38.25" thickBot="1">
      <c r="A61" s="46"/>
      <c r="B61" s="37"/>
      <c r="G61" s="135"/>
      <c r="H61" s="135"/>
      <c r="I61" s="135"/>
      <c r="J61" s="135"/>
      <c r="K61" s="135"/>
      <c r="L61" s="135"/>
      <c r="M61" s="131"/>
      <c r="N61" s="846" t="s">
        <v>173</v>
      </c>
      <c r="O61" s="847"/>
      <c r="P61" s="135"/>
      <c r="Q61" s="135"/>
      <c r="R61" s="787"/>
      <c r="S61" s="3">
        <f>O73*100*E50</f>
        <v>2.8638744440717727</v>
      </c>
      <c r="W61" s="3"/>
      <c r="AD61" s="15">
        <v>0.36</v>
      </c>
      <c r="AE61" s="15">
        <v>0.35</v>
      </c>
      <c r="AF61" s="15" t="s">
        <v>78</v>
      </c>
      <c r="AH61" s="278">
        <v>0.55000000000000004</v>
      </c>
      <c r="AI61">
        <f t="shared" si="1"/>
        <v>52.5</v>
      </c>
      <c r="AO61" s="1309"/>
      <c r="AP61" s="1309"/>
      <c r="AQ61" s="1309"/>
      <c r="AR61" s="1309"/>
      <c r="AS61" s="1309"/>
      <c r="AT61" s="1309"/>
      <c r="AU61" s="1309"/>
      <c r="AV61" s="1309"/>
      <c r="AW61" s="1309"/>
      <c r="AX61" s="1309"/>
      <c r="AY61" s="1309"/>
    </row>
    <row r="62" spans="1:51" ht="40.5">
      <c r="A62" s="45"/>
      <c r="B62" s="1909" t="s">
        <v>62</v>
      </c>
      <c r="C62" s="1910"/>
      <c r="D62" s="1910"/>
      <c r="E62" s="659"/>
      <c r="F62" s="149"/>
      <c r="G62" s="149"/>
      <c r="H62" s="149"/>
      <c r="I62" s="149"/>
      <c r="J62" s="149"/>
      <c r="K62" s="149"/>
      <c r="L62" s="149"/>
      <c r="M62" s="660"/>
      <c r="N62" s="876" t="s">
        <v>825</v>
      </c>
      <c r="O62" s="828">
        <f>I67*100/(0.9*100*E49^2)</f>
        <v>11.100215169145303</v>
      </c>
      <c r="P62" s="130"/>
      <c r="Q62" s="135"/>
      <c r="R62" s="787"/>
      <c r="S62" s="3"/>
      <c r="W62" s="132" t="s">
        <v>227</v>
      </c>
      <c r="X62" s="133"/>
      <c r="Y62" s="130" t="s">
        <v>20</v>
      </c>
      <c r="Z62" s="130">
        <f>0.5*E53</f>
        <v>1200</v>
      </c>
      <c r="AA62" s="131" t="s">
        <v>37</v>
      </c>
      <c r="AD62" s="15">
        <v>0.375</v>
      </c>
      <c r="AE62" s="15">
        <v>0.375</v>
      </c>
      <c r="AF62" s="15" t="s">
        <v>78</v>
      </c>
      <c r="AH62" s="278">
        <v>0.57499999999999996</v>
      </c>
      <c r="AI62">
        <f t="shared" si="1"/>
        <v>55.000000000000007</v>
      </c>
    </row>
    <row r="63" spans="1:51" ht="45" thickBot="1">
      <c r="A63" s="45"/>
      <c r="B63" s="134" t="s">
        <v>109</v>
      </c>
      <c r="C63" s="135"/>
      <c r="D63" s="130" t="s">
        <v>20</v>
      </c>
      <c r="E63" s="730">
        <f>2400*E47</f>
        <v>240</v>
      </c>
      <c r="F63" s="515" t="s">
        <v>230</v>
      </c>
      <c r="G63" s="612" t="s">
        <v>112</v>
      </c>
      <c r="H63" s="612" t="s">
        <v>158</v>
      </c>
      <c r="I63" s="613" t="s">
        <v>675</v>
      </c>
      <c r="J63" s="135"/>
      <c r="K63" s="614" t="s">
        <v>112</v>
      </c>
      <c r="L63" s="614" t="s">
        <v>158</v>
      </c>
      <c r="M63" s="615" t="s">
        <v>675</v>
      </c>
      <c r="N63" s="832" t="s">
        <v>751</v>
      </c>
      <c r="O63" s="830">
        <f>(0.85*E54/E53)*(1-(SQRT(1-2*O62/(0.85*E54))))</f>
        <v>4.7582729569446052E-3</v>
      </c>
      <c r="P63" s="831" t="str">
        <f>IF(O63&lt;D59,"&lt;","&gt;")</f>
        <v>&lt;</v>
      </c>
      <c r="Q63" s="832" t="s">
        <v>674</v>
      </c>
      <c r="R63" s="914" t="str">
        <f>IF(P63="&lt;","OK","NOT OK")</f>
        <v>OK</v>
      </c>
      <c r="S63" s="3"/>
      <c r="AD63" s="15">
        <v>0.38</v>
      </c>
      <c r="AE63" s="15">
        <v>0.35</v>
      </c>
      <c r="AF63" s="15" t="s">
        <v>78</v>
      </c>
      <c r="AH63" s="278">
        <v>0.6</v>
      </c>
      <c r="AI63">
        <f t="shared" si="1"/>
        <v>57.499999999999993</v>
      </c>
    </row>
    <row r="64" spans="1:51" ht="38.25" thickBot="1">
      <c r="B64" s="134" t="s">
        <v>872</v>
      </c>
      <c r="C64" s="135"/>
      <c r="D64" s="130" t="s">
        <v>20</v>
      </c>
      <c r="E64" s="1176">
        <v>50</v>
      </c>
      <c r="F64" s="515" t="s">
        <v>68</v>
      </c>
      <c r="G64" s="616" t="s">
        <v>114</v>
      </c>
      <c r="H64" s="617" t="s">
        <v>25</v>
      </c>
      <c r="I64" s="618" t="s">
        <v>159</v>
      </c>
      <c r="J64" s="135"/>
      <c r="K64" s="619" t="s">
        <v>149</v>
      </c>
      <c r="L64" s="620" t="s">
        <v>25</v>
      </c>
      <c r="M64" s="621" t="s">
        <v>159</v>
      </c>
      <c r="N64" s="909" t="s">
        <v>149</v>
      </c>
      <c r="O64" s="909"/>
      <c r="P64" s="909"/>
      <c r="Q64" s="909"/>
      <c r="R64" s="706"/>
      <c r="S64" s="3"/>
      <c r="W64" s="3"/>
      <c r="AD64" s="15">
        <v>0.39</v>
      </c>
      <c r="AE64" s="15">
        <v>0.35</v>
      </c>
      <c r="AF64" s="15" t="s">
        <v>78</v>
      </c>
      <c r="AH64" s="278">
        <v>0.625</v>
      </c>
      <c r="AI64">
        <f t="shared" si="1"/>
        <v>60</v>
      </c>
      <c r="AO64" s="1309">
        <v>3</v>
      </c>
      <c r="AP64" s="1309" t="e" vm="3">
        <v>#VALUE!</v>
      </c>
      <c r="AQ64" s="1309"/>
      <c r="AR64" s="1309"/>
      <c r="AS64" s="1309"/>
      <c r="AT64" s="1309"/>
      <c r="AU64" s="1309"/>
      <c r="AV64" s="1309"/>
      <c r="AW64" s="1309"/>
      <c r="AX64" s="1309"/>
      <c r="AY64" s="1309"/>
    </row>
    <row r="65" spans="2:51" ht="38.25" thickBot="1">
      <c r="B65" s="134" t="s">
        <v>107</v>
      </c>
      <c r="C65" s="135"/>
      <c r="D65" s="130" t="s">
        <v>20</v>
      </c>
      <c r="E65" s="1176">
        <v>200</v>
      </c>
      <c r="F65" s="515" t="s">
        <v>65</v>
      </c>
      <c r="G65" s="622" t="str">
        <f>V53</f>
        <v>M-, ต่อเนื่อง</v>
      </c>
      <c r="H65" s="623">
        <f>IF(C41=1,VLOOKUP(E45,$X$165:$AA$266,2),IF(C41=2,VLOOKUP(E45,$AG$165:$AJ$266,2),IF(C41=3,VLOOKUP(E45,$AP$165:$AS$266,2),IF(C41=4,VLOOKUP(E45,$AY$165:$BB$266,2),IF(C41=5,VLOOKUP(E45,$BH$165:$BK$266,2))))))</f>
        <v>5.5699999999999993E-2</v>
      </c>
      <c r="I65" s="617">
        <f>IF(H65=0,"",H65*E69*E43^2)</f>
        <v>664.83519999999987</v>
      </c>
      <c r="J65" s="135"/>
      <c r="K65" s="624" t="str">
        <f>V53</f>
        <v>M-, ต่อเนื่อง</v>
      </c>
      <c r="L65" s="620">
        <f>IF(C41=1,VLOOKUP(E45,$AB$165:$AE$266,2),IF(C41=2,VLOOKUP(E45,$AK$165:$AN$266,2),IF(C41=3,VLOOKUP(E45,$AT$165:$AW$266,2),IF(C41=4,VLOOKUP(E45,$BC$165:$BF$266,2),IF(C41=5,VLOOKUP(E45,$BL$165:$BO$266,2))))))</f>
        <v>4.1000000000000002E-2</v>
      </c>
      <c r="M65" s="625">
        <f>IF(L65=0,"",L65*E69*E43^2)</f>
        <v>489.37600000000003</v>
      </c>
      <c r="N65" s="1892" t="str">
        <f>G48</f>
        <v>เหล็ก TOP BAR ต่อเนื่อง</v>
      </c>
      <c r="O65" s="1893"/>
      <c r="P65" s="149"/>
      <c r="Q65" s="149"/>
      <c r="R65" s="837"/>
      <c r="S65" s="3"/>
      <c r="W65" s="3"/>
      <c r="AD65" s="15">
        <v>0.4</v>
      </c>
      <c r="AE65" s="15">
        <v>0.4</v>
      </c>
      <c r="AF65" s="15" t="s">
        <v>79</v>
      </c>
      <c r="AH65" s="278">
        <v>0.65</v>
      </c>
      <c r="AI65">
        <f t="shared" si="1"/>
        <v>62.5</v>
      </c>
      <c r="AO65" s="1309"/>
      <c r="AP65" s="1309"/>
      <c r="AQ65" s="1309"/>
      <c r="AR65" s="1309"/>
      <c r="AS65" s="1309"/>
      <c r="AT65" s="1309"/>
      <c r="AU65" s="1309"/>
      <c r="AV65" s="1309"/>
      <c r="AW65" s="1309"/>
      <c r="AX65" s="1309"/>
      <c r="AY65" s="1309"/>
    </row>
    <row r="66" spans="2:51" ht="51.75">
      <c r="B66" s="1064" t="s">
        <v>760</v>
      </c>
      <c r="C66" s="838"/>
      <c r="D66" s="515"/>
      <c r="E66" s="515"/>
      <c r="F66" s="515"/>
      <c r="G66" s="626" t="str">
        <f>V54</f>
        <v>M-,ไม่ต่อเนื่อง</v>
      </c>
      <c r="H66" s="623">
        <f>IF(C41=1,VLOOKUP(E45,$X$165:$AA$266,3),IF(C41=2,VLOOKUP(E45,$AG$165:$AJ$266,3),IF(C41=3,VLOOKUP(E45,$AP$165:$AS$266,3),IF(C41=4,VLOOKUP(E45,$AY$165:$BB$266,3),IF(C41=5,VLOOKUP(E45,$BH$165:$BK$266,3))))))</f>
        <v>2.7399999999999997E-2</v>
      </c>
      <c r="I66" s="617">
        <f>IF(H66=0,"",H66*E69*E43^2)</f>
        <v>327.04639999999995</v>
      </c>
      <c r="J66" s="135"/>
      <c r="K66" s="627" t="str">
        <f>V54</f>
        <v>M-,ไม่ต่อเนื่อง</v>
      </c>
      <c r="L66" s="620">
        <f>IF(C41=1,VLOOKUP(E45,$AB$165:$AE$266,3),IF(C41=2,VLOOKUP(E45,$AK$165:$AN$266,3),IF(C41=3,VLOOKUP(E45,$AT$165:$AW$266,3),IF(C41=4,VLOOKUP(E45,$BC$165:$BF$266,3),IF(C41=5,VLOOKUP(E45,$BL$165:$BO$266,3))))))</f>
        <v>2.1000000000000001E-2</v>
      </c>
      <c r="M66" s="625">
        <f>IF(L66=0,"",L66*E69*E43^2)</f>
        <v>250.65600000000001</v>
      </c>
      <c r="N66" s="876" t="s">
        <v>826</v>
      </c>
      <c r="O66" s="828">
        <f>M65*100/(0.9*100*E50^2)</f>
        <v>14.376392652815417</v>
      </c>
      <c r="P66" s="130"/>
      <c r="Q66" s="135"/>
      <c r="R66" s="787"/>
      <c r="S66" s="3"/>
      <c r="U66" t="str">
        <f>"@"&amp;J44/100</f>
        <v>@0.125</v>
      </c>
      <c r="W66" t="str">
        <f>"@"&amp;J48/100</f>
        <v>@0.15</v>
      </c>
      <c r="Y66" t="str">
        <f>" w = "&amp;E42&amp;"DL+"&amp;E43&amp;"LL"</f>
        <v xml:space="preserve"> w = DL+4LL</v>
      </c>
      <c r="AD66" s="15">
        <v>0.41</v>
      </c>
      <c r="AE66" s="15">
        <v>0.4</v>
      </c>
      <c r="AF66" s="15" t="s">
        <v>79</v>
      </c>
      <c r="AH66" s="278">
        <v>0.67500000000000004</v>
      </c>
      <c r="AI66">
        <f t="shared" si="1"/>
        <v>65</v>
      </c>
      <c r="AO66" s="1309"/>
      <c r="AP66" s="1309"/>
      <c r="AQ66" s="1309"/>
      <c r="AR66" s="1309"/>
      <c r="AS66" s="1309"/>
      <c r="AT66" s="1309"/>
      <c r="AU66" s="1309"/>
      <c r="AV66" s="1309"/>
      <c r="AW66" s="1309"/>
      <c r="AX66" s="1309"/>
      <c r="AY66" s="1309"/>
    </row>
    <row r="67" spans="2:51" ht="42" thickBot="1">
      <c r="B67" s="786" t="s">
        <v>761</v>
      </c>
      <c r="C67" s="838"/>
      <c r="D67" s="515" t="s">
        <v>20</v>
      </c>
      <c r="E67" s="515">
        <f>ข้อมูลการออกแบบ!D4</f>
        <v>1.4</v>
      </c>
      <c r="F67" s="515"/>
      <c r="G67" s="628" t="s">
        <v>117</v>
      </c>
      <c r="H67" s="623">
        <f>IF(C41=1,VLOOKUP(E45,$X$165:$AA$266,4),IF(C41=2,VLOOKUP(E45,$AG$165:$AJ$266,4),IF(C41=3,VLOOKUP(E45,$AP$165:$AS$266,4),IF(C41=4,VLOOKUP(E45,$AY$165:$BB$266,4),IF(C41=5,VLOOKUP(E45,$BH$165:$BK$266,4))))))</f>
        <v>4.1599999999999998E-2</v>
      </c>
      <c r="I67" s="617">
        <f>IF(H67=0,"",H67*E69*E43^2)</f>
        <v>496.5376</v>
      </c>
      <c r="J67" s="135"/>
      <c r="K67" s="629" t="s">
        <v>117</v>
      </c>
      <c r="L67" s="620">
        <f>IF(C41=1,VLOOKUP(E45,$AB$165:$AE$266,4),IF(C41=2,VLOOKUP(E45,$AK$165:$AN$266,4),IF(C41=3,VLOOKUP(E45,$AT$165:$AW$266,4),IF(C41=4,VLOOKUP(E45,$BC$165:$BF$266,4),IF(C41=5,VLOOKUP(E45,$BL$165:$BO$266,4))))))</f>
        <v>3.1E-2</v>
      </c>
      <c r="M67" s="625">
        <f>IF(L67=0,"",L67*E69*E43^2)</f>
        <v>370.01600000000002</v>
      </c>
      <c r="N67" s="912" t="s">
        <v>751</v>
      </c>
      <c r="O67" s="910">
        <f>(0.85*E54/E53)*(1-(SQRT(1-2*O66/(0.85*E54))))</f>
        <v>6.2175642221425041E-3</v>
      </c>
      <c r="P67" s="911" t="str">
        <f>IF(O67&lt;D59,"&lt;","&gt;")</f>
        <v>&lt;</v>
      </c>
      <c r="Q67" s="912" t="s">
        <v>674</v>
      </c>
      <c r="R67" s="913" t="str">
        <f>IF(P67="&lt;","OK","NOT OK")</f>
        <v>OK</v>
      </c>
      <c r="S67" s="3"/>
      <c r="U67" t="str">
        <f>"@"&amp;J45/100</f>
        <v>@0.25</v>
      </c>
      <c r="W67" t="str">
        <f>"@"&amp;J49/100</f>
        <v>@0.25</v>
      </c>
      <c r="AD67" s="15">
        <v>0.42499999999999999</v>
      </c>
      <c r="AE67" s="15">
        <v>0.42499999999999999</v>
      </c>
      <c r="AF67" s="15" t="s">
        <v>79</v>
      </c>
      <c r="AH67" s="278">
        <v>0.7</v>
      </c>
      <c r="AI67">
        <f t="shared" si="1"/>
        <v>67.5</v>
      </c>
      <c r="AO67" s="1309"/>
      <c r="AP67" s="1309"/>
      <c r="AQ67" s="1309"/>
      <c r="AR67" s="1309"/>
      <c r="AS67" s="1309"/>
      <c r="AT67" s="1309"/>
      <c r="AU67" s="1309"/>
      <c r="AV67" s="1309"/>
      <c r="AW67" s="1309"/>
      <c r="AX67" s="1309"/>
      <c r="AY67" s="1309"/>
    </row>
    <row r="68" spans="2:51" ht="38.25" thickBot="1">
      <c r="B68" s="786" t="s">
        <v>762</v>
      </c>
      <c r="C68" s="838"/>
      <c r="D68" s="515" t="s">
        <v>20</v>
      </c>
      <c r="E68" s="515">
        <f>ข้อมูลการออกแบบ!D5</f>
        <v>1.7</v>
      </c>
      <c r="F68" s="515"/>
      <c r="G68" s="135"/>
      <c r="H68" s="135"/>
      <c r="I68" s="135"/>
      <c r="J68" s="135"/>
      <c r="K68" s="135"/>
      <c r="L68" s="135"/>
      <c r="M68" s="131"/>
      <c r="N68" s="1892" t="str">
        <f>G49</f>
        <v>เหล็ก TOP BAR ไม่ต่อเนื่อง</v>
      </c>
      <c r="O68" s="1893"/>
      <c r="P68" s="149"/>
      <c r="Q68" s="149"/>
      <c r="R68" s="837"/>
      <c r="S68" s="3"/>
      <c r="U68" t="str">
        <f>"@"&amp;J46/100</f>
        <v>@0.175</v>
      </c>
      <c r="W68" t="str">
        <f>"@"&amp;J50/100</f>
        <v>@0.2</v>
      </c>
      <c r="AD68" s="15">
        <v>0.43</v>
      </c>
      <c r="AE68" s="15">
        <v>0.4</v>
      </c>
      <c r="AF68" s="15" t="s">
        <v>79</v>
      </c>
      <c r="AH68" s="278">
        <v>0.72499999999999998</v>
      </c>
      <c r="AI68">
        <f t="shared" si="1"/>
        <v>70</v>
      </c>
      <c r="AO68" s="1309"/>
      <c r="AP68" s="1309"/>
      <c r="AQ68" s="1309"/>
      <c r="AR68" s="1309"/>
      <c r="AS68" s="1309"/>
      <c r="AT68" s="1309"/>
      <c r="AU68" s="1309"/>
      <c r="AV68" s="1309"/>
      <c r="AW68" s="1309"/>
      <c r="AX68" s="1309"/>
      <c r="AY68" s="1309"/>
    </row>
    <row r="69" spans="2:51" ht="38.25">
      <c r="B69" s="134" t="s">
        <v>812</v>
      </c>
      <c r="C69" s="135"/>
      <c r="D69" s="130" t="s">
        <v>20</v>
      </c>
      <c r="E69" s="730">
        <f>E67*(E63+E64)+E68*E65</f>
        <v>746</v>
      </c>
      <c r="F69" s="515" t="s">
        <v>68</v>
      </c>
      <c r="G69" s="1047"/>
      <c r="H69" s="1047"/>
      <c r="I69" s="135"/>
      <c r="J69" s="135"/>
      <c r="K69" s="135"/>
      <c r="L69" s="135"/>
      <c r="M69" s="131"/>
      <c r="N69" s="876" t="s">
        <v>827</v>
      </c>
      <c r="O69" s="828">
        <f>M66*100/(0.9*100*E50^2)</f>
        <v>7.3635181880274079</v>
      </c>
      <c r="P69" s="130"/>
      <c r="Q69" s="135"/>
      <c r="R69" s="787"/>
      <c r="S69" s="3"/>
      <c r="X69" s="132" t="s">
        <v>126</v>
      </c>
      <c r="Y69" s="133"/>
      <c r="Z69" s="130" t="s">
        <v>20</v>
      </c>
      <c r="AA69" s="130">
        <v>1</v>
      </c>
      <c r="AB69" s="135" t="s">
        <v>21</v>
      </c>
      <c r="AD69" s="15">
        <v>0.44</v>
      </c>
      <c r="AE69" s="15">
        <v>0.4</v>
      </c>
      <c r="AF69" s="15" t="s">
        <v>79</v>
      </c>
      <c r="AH69" s="278">
        <v>0.75</v>
      </c>
      <c r="AI69">
        <f t="shared" si="1"/>
        <v>72.5</v>
      </c>
      <c r="AO69" s="1309"/>
      <c r="AP69" s="1309"/>
      <c r="AQ69" s="1309"/>
      <c r="AR69" s="1309"/>
      <c r="AS69" s="1309"/>
      <c r="AT69" s="1309"/>
      <c r="AU69" s="1309"/>
      <c r="AV69" s="1309"/>
      <c r="AW69" s="1309"/>
      <c r="AX69" s="1309"/>
      <c r="AY69" s="1309"/>
    </row>
    <row r="70" spans="2:51" ht="42" thickBot="1">
      <c r="B70" s="1065" t="str">
        <f>" wu = "&amp;E67&amp;"DL+"&amp;E68&amp;"LL"</f>
        <v xml:space="preserve"> wu = 1.4DL+1.7LL</v>
      </c>
      <c r="C70" s="135"/>
      <c r="D70" s="135"/>
      <c r="E70" s="515"/>
      <c r="F70" s="515"/>
      <c r="G70" s="135"/>
      <c r="H70" s="135"/>
      <c r="I70" s="135"/>
      <c r="J70" s="135"/>
      <c r="K70" s="135"/>
      <c r="L70" s="135"/>
      <c r="M70" s="131"/>
      <c r="N70" s="832" t="s">
        <v>751</v>
      </c>
      <c r="O70" s="830">
        <f>(0.85*E54/E53)*(1-(SQRT(1-2*O69/(0.85*E54))))</f>
        <v>3.1255994728425999E-3</v>
      </c>
      <c r="P70" s="831" t="str">
        <f>IF(O70&lt;D59,"&lt;","&gt;")</f>
        <v>&lt;</v>
      </c>
      <c r="Q70" s="832" t="s">
        <v>674</v>
      </c>
      <c r="R70" s="914" t="str">
        <f>IF(P70="&lt;","OK","NOT OK")</f>
        <v>OK</v>
      </c>
      <c r="S70" s="3"/>
      <c r="AD70" s="15">
        <v>0.45</v>
      </c>
      <c r="AE70" s="15">
        <v>0.45</v>
      </c>
      <c r="AF70" s="15" t="s">
        <v>83</v>
      </c>
      <c r="AH70" s="278">
        <v>0.77500000000000002</v>
      </c>
      <c r="AI70">
        <f t="shared" si="1"/>
        <v>75</v>
      </c>
      <c r="AO70" s="1309"/>
      <c r="AP70" s="1309"/>
      <c r="AQ70" s="1309"/>
      <c r="AR70" s="1309"/>
      <c r="AS70" s="1309"/>
      <c r="AT70" s="1309"/>
      <c r="AU70" s="1309"/>
      <c r="AV70" s="1309"/>
      <c r="AW70" s="1309"/>
      <c r="AX70" s="1309"/>
      <c r="AY70" s="1309"/>
    </row>
    <row r="71" spans="2:51" ht="51" customHeight="1" thickBot="1">
      <c r="B71" s="145" t="s">
        <v>914</v>
      </c>
      <c r="C71" s="135"/>
      <c r="D71" s="135" t="s">
        <v>20</v>
      </c>
      <c r="E71" s="515">
        <f>AA69*E47*V34*100*100</f>
        <v>2.5</v>
      </c>
      <c r="F71" s="515" t="s">
        <v>233</v>
      </c>
      <c r="G71" s="135"/>
      <c r="H71" s="135"/>
      <c r="I71" s="135"/>
      <c r="J71" s="135"/>
      <c r="K71" s="135"/>
      <c r="L71" s="135"/>
      <c r="M71" s="131"/>
      <c r="N71" s="1902" t="str">
        <f>G50</f>
        <v>เหล็ก LOWER BAR</v>
      </c>
      <c r="O71" s="1903"/>
      <c r="P71" s="135"/>
      <c r="Q71" s="135"/>
      <c r="R71" s="787"/>
      <c r="S71" s="3"/>
      <c r="U71">
        <f>(PI()*(E77/10)^2)/4</f>
        <v>0.63617251235193317</v>
      </c>
      <c r="W71">
        <f>(PI()*(K77/10)^2)/4</f>
        <v>0.63617251235193317</v>
      </c>
      <c r="AD71" s="15">
        <v>0.46</v>
      </c>
      <c r="AE71" s="15">
        <v>0.45</v>
      </c>
      <c r="AF71" s="15" t="s">
        <v>83</v>
      </c>
      <c r="AH71" s="278">
        <v>0.8</v>
      </c>
      <c r="AI71">
        <f t="shared" si="1"/>
        <v>77.5</v>
      </c>
      <c r="AO71" s="1309"/>
      <c r="AP71" s="1309"/>
      <c r="AQ71" s="1309"/>
      <c r="AR71" s="1309"/>
      <c r="AS71" s="1309"/>
      <c r="AT71" s="1309"/>
      <c r="AU71" s="1309"/>
      <c r="AV71" s="1309"/>
      <c r="AW71" s="1309"/>
      <c r="AX71" s="1309"/>
      <c r="AY71" s="1309"/>
    </row>
    <row r="72" spans="2:51" ht="56.25" customHeight="1" thickBot="1">
      <c r="B72" s="137" t="str">
        <f>"ρmin ="&amp;V34</f>
        <v>ρmin =0.0025</v>
      </c>
      <c r="C72" s="138"/>
      <c r="D72" s="139"/>
      <c r="E72" s="920"/>
      <c r="F72" s="138"/>
      <c r="G72" s="138"/>
      <c r="H72" s="138"/>
      <c r="I72" s="138"/>
      <c r="J72" s="138"/>
      <c r="K72" s="138"/>
      <c r="L72" s="138"/>
      <c r="M72" s="142"/>
      <c r="N72" s="876" t="s">
        <v>828</v>
      </c>
      <c r="O72" s="828">
        <f>M67*100/(0.9*100*E50^2)</f>
        <v>10.869955420421411</v>
      </c>
      <c r="P72" s="130"/>
      <c r="Q72" s="135"/>
      <c r="R72" s="787"/>
      <c r="S72" s="3"/>
      <c r="U72">
        <f>AA69*100</f>
        <v>100</v>
      </c>
      <c r="W72">
        <f>AA69*100</f>
        <v>100</v>
      </c>
      <c r="AD72" s="15">
        <v>0.47499999999999998</v>
      </c>
      <c r="AE72" s="15">
        <v>0.47499999999999998</v>
      </c>
      <c r="AF72" s="15" t="s">
        <v>83</v>
      </c>
      <c r="AI72">
        <f t="shared" si="1"/>
        <v>80</v>
      </c>
      <c r="AO72" s="1309"/>
      <c r="AP72" s="1309"/>
      <c r="AQ72" s="1309"/>
      <c r="AR72" s="1309"/>
      <c r="AS72" s="1309"/>
      <c r="AT72" s="1309"/>
      <c r="AU72" s="1309"/>
      <c r="AV72" s="1309"/>
      <c r="AW72" s="1309"/>
      <c r="AX72" s="1309"/>
      <c r="AY72" s="1309"/>
    </row>
    <row r="73" spans="2:51" ht="82.5" customHeight="1" thickBot="1">
      <c r="B73" s="1911" t="s">
        <v>128</v>
      </c>
      <c r="C73" s="1912"/>
      <c r="D73" s="1912"/>
      <c r="E73" s="1912"/>
      <c r="F73" s="1912"/>
      <c r="G73" s="1912"/>
      <c r="H73" s="1912"/>
      <c r="I73" s="1912"/>
      <c r="J73" s="1912"/>
      <c r="K73" s="1912"/>
      <c r="L73" s="1912"/>
      <c r="M73" s="1913"/>
      <c r="N73" s="829" t="s">
        <v>751</v>
      </c>
      <c r="O73" s="830">
        <f>(0.85*E54/E53)*(1-(SQRT(1-2*O72/(0.85*E54))))</f>
        <v>4.656706413124833E-3</v>
      </c>
      <c r="P73" s="831" t="str">
        <f>IF(O73&lt;D59,"&lt;","&gt;")</f>
        <v>&lt;</v>
      </c>
      <c r="Q73" s="832" t="s">
        <v>674</v>
      </c>
      <c r="R73" s="914" t="str">
        <f>IF(P73="&lt;","OK","NOT OK")</f>
        <v>OK</v>
      </c>
      <c r="S73" s="3"/>
      <c r="U73">
        <f>U71*U72</f>
        <v>63.617251235193315</v>
      </c>
      <c r="W73">
        <f>W71*W72</f>
        <v>63.617251235193315</v>
      </c>
      <c r="AD73" s="15">
        <v>0.48</v>
      </c>
      <c r="AE73" s="15">
        <v>0.45</v>
      </c>
      <c r="AF73" s="15" t="s">
        <v>83</v>
      </c>
      <c r="AO73" s="1309"/>
      <c r="AP73" s="1309"/>
      <c r="AQ73" s="1309"/>
      <c r="AR73" s="1309"/>
      <c r="AS73" s="1309"/>
      <c r="AT73" s="1309"/>
      <c r="AU73" s="1309"/>
      <c r="AV73" s="1309"/>
      <c r="AW73" s="1309"/>
      <c r="AX73" s="1309"/>
      <c r="AY73" s="1309"/>
    </row>
    <row r="74" spans="2:51" ht="79.900000000000006" customHeight="1" thickBot="1">
      <c r="B74" s="1914" t="s">
        <v>114</v>
      </c>
      <c r="C74" s="1915"/>
      <c r="D74" s="1915"/>
      <c r="E74" s="1915"/>
      <c r="F74" s="1915"/>
      <c r="G74" s="1916"/>
      <c r="H74" s="1917" t="s">
        <v>149</v>
      </c>
      <c r="I74" s="1918"/>
      <c r="J74" s="1918"/>
      <c r="K74" s="1918"/>
      <c r="L74" s="1918"/>
      <c r="M74" s="1919"/>
      <c r="N74" s="135"/>
      <c r="O74" s="135"/>
      <c r="P74" s="135"/>
      <c r="Q74" s="135"/>
      <c r="R74" s="135"/>
      <c r="S74" s="3"/>
      <c r="U74">
        <f>J44</f>
        <v>12.5</v>
      </c>
      <c r="W74">
        <f>J48</f>
        <v>15</v>
      </c>
      <c r="AD74" s="15">
        <v>0.49</v>
      </c>
      <c r="AE74" s="15">
        <v>0.45</v>
      </c>
      <c r="AF74" s="15" t="s">
        <v>83</v>
      </c>
    </row>
    <row r="75" spans="2:51" ht="54.75" customHeight="1" thickBot="1">
      <c r="B75" s="1474" t="str">
        <f>G44</f>
        <v>เหล็ก TOP BAR ต่อเนื่อง</v>
      </c>
      <c r="C75" s="1446"/>
      <c r="D75" s="1446"/>
      <c r="E75" s="1446"/>
      <c r="F75" s="1446"/>
      <c r="G75" s="1447"/>
      <c r="H75" s="1474" t="str">
        <f>G48</f>
        <v>เหล็ก TOP BAR ต่อเนื่อง</v>
      </c>
      <c r="I75" s="1446"/>
      <c r="J75" s="1446"/>
      <c r="K75" s="1446"/>
      <c r="L75" s="1446"/>
      <c r="M75" s="1447"/>
      <c r="N75" s="135"/>
      <c r="O75" s="135"/>
      <c r="P75" s="135"/>
      <c r="Q75" s="135"/>
      <c r="R75" s="135"/>
      <c r="S75" s="3"/>
      <c r="U75">
        <f>U73/U74</f>
        <v>5.0893800988154654</v>
      </c>
      <c r="W75">
        <f>W73/W74</f>
        <v>4.2411500823462207</v>
      </c>
      <c r="AD75" s="15">
        <v>0.5</v>
      </c>
      <c r="AE75" s="15">
        <v>0.5</v>
      </c>
      <c r="AF75" s="15" t="s">
        <v>84</v>
      </c>
      <c r="AO75" s="1309">
        <v>4</v>
      </c>
      <c r="AP75" s="1309" t="e" vm="7">
        <v>#VALUE!</v>
      </c>
      <c r="AQ75" s="1309"/>
      <c r="AR75" s="1309"/>
      <c r="AS75" s="1309"/>
      <c r="AT75" s="1309"/>
      <c r="AU75" s="1309"/>
      <c r="AV75" s="1309"/>
      <c r="AW75" s="1309"/>
      <c r="AX75" s="1309"/>
      <c r="AY75" s="1309"/>
    </row>
    <row r="76" spans="2:51" ht="49.5" customHeight="1">
      <c r="B76" s="786" t="s">
        <v>232</v>
      </c>
      <c r="C76" s="515"/>
      <c r="D76" s="515" t="s">
        <v>20</v>
      </c>
      <c r="E76" s="515">
        <f>IF(S56&gt;=S54,S56,IF(S56&lt;S54,S54))</f>
        <v>4.5376756461907215</v>
      </c>
      <c r="F76" s="515" t="s">
        <v>233</v>
      </c>
      <c r="G76" s="787"/>
      <c r="H76" s="786" t="s">
        <v>232</v>
      </c>
      <c r="I76" s="515"/>
      <c r="J76" s="515" t="s">
        <v>20</v>
      </c>
      <c r="K76" s="730">
        <f>IF(S59&gt;=S54,S59,IF(S59&lt;S54,S54))</f>
        <v>3.8238019966176404</v>
      </c>
      <c r="L76" s="515" t="s">
        <v>233</v>
      </c>
      <c r="M76" s="787"/>
      <c r="N76" s="135"/>
      <c r="O76" s="135"/>
      <c r="P76" s="135"/>
      <c r="Q76" s="135"/>
      <c r="R76" s="135"/>
      <c r="S76" s="3"/>
      <c r="AD76" s="15">
        <v>0.51</v>
      </c>
      <c r="AE76" s="15">
        <v>0.5</v>
      </c>
      <c r="AF76" s="15" t="s">
        <v>84</v>
      </c>
      <c r="AO76" s="1309"/>
      <c r="AP76" s="1309"/>
      <c r="AQ76" s="1309"/>
      <c r="AR76" s="1309"/>
      <c r="AS76" s="1309"/>
      <c r="AT76" s="1309"/>
      <c r="AU76" s="1309"/>
      <c r="AV76" s="1309"/>
      <c r="AW76" s="1309"/>
      <c r="AX76" s="1309"/>
      <c r="AY76" s="1309"/>
    </row>
    <row r="77" spans="2:51" ht="39" customHeight="1">
      <c r="B77" s="786" t="s">
        <v>71</v>
      </c>
      <c r="C77" s="515"/>
      <c r="D77" s="515" t="s">
        <v>20</v>
      </c>
      <c r="E77" s="515">
        <f>I44</f>
        <v>9</v>
      </c>
      <c r="F77" s="515" t="s">
        <v>72</v>
      </c>
      <c r="G77" s="787" t="str">
        <f>U66</f>
        <v>@0.125</v>
      </c>
      <c r="H77" s="786" t="s">
        <v>71</v>
      </c>
      <c r="I77" s="515"/>
      <c r="J77" s="515" t="s">
        <v>20</v>
      </c>
      <c r="K77" s="515">
        <f>I48</f>
        <v>9</v>
      </c>
      <c r="L77" s="515" t="s">
        <v>72</v>
      </c>
      <c r="M77" s="874" t="str">
        <f>W66</f>
        <v>@0.15</v>
      </c>
      <c r="N77" s="135"/>
      <c r="O77" s="135"/>
      <c r="P77" s="135"/>
      <c r="Q77" s="135"/>
      <c r="R77" s="135"/>
      <c r="S77" s="3"/>
      <c r="AD77" s="15">
        <v>0.52500000000000002</v>
      </c>
      <c r="AE77" s="15">
        <v>0.52500000000000002</v>
      </c>
      <c r="AF77" s="15" t="s">
        <v>84</v>
      </c>
      <c r="AO77" s="1309"/>
      <c r="AP77" s="1309"/>
      <c r="AQ77" s="1309"/>
      <c r="AR77" s="1309"/>
      <c r="AS77" s="1309"/>
      <c r="AT77" s="1309"/>
      <c r="AU77" s="1309"/>
      <c r="AV77" s="1309"/>
      <c r="AW77" s="1309"/>
      <c r="AX77" s="1309"/>
      <c r="AY77" s="1309"/>
    </row>
    <row r="78" spans="2:51" ht="42" customHeight="1" thickBot="1">
      <c r="B78" s="786" t="s">
        <v>75</v>
      </c>
      <c r="C78" s="515"/>
      <c r="D78" s="515" t="s">
        <v>20</v>
      </c>
      <c r="E78" s="515">
        <f>U75</f>
        <v>5.0893800988154654</v>
      </c>
      <c r="F78" s="515" t="s">
        <v>233</v>
      </c>
      <c r="G78" s="787"/>
      <c r="H78" s="786" t="s">
        <v>76</v>
      </c>
      <c r="I78" s="515"/>
      <c r="J78" s="515" t="s">
        <v>20</v>
      </c>
      <c r="K78" s="515">
        <f>W75</f>
        <v>4.2411500823462207</v>
      </c>
      <c r="L78" s="515" t="s">
        <v>233</v>
      </c>
      <c r="M78" s="787"/>
      <c r="N78" s="135"/>
      <c r="O78" s="135"/>
      <c r="P78" s="135"/>
      <c r="Q78" s="135"/>
      <c r="R78" s="135"/>
      <c r="S78" s="3"/>
      <c r="U78">
        <f>(PI()*(E83/10)^2)/4</f>
        <v>0.63617251235193317</v>
      </c>
      <c r="W78">
        <f>(PI()*(K83/10)^2)/4</f>
        <v>0.63617251235193317</v>
      </c>
      <c r="AD78" s="15">
        <v>0.53</v>
      </c>
      <c r="AE78" s="15">
        <v>0.5</v>
      </c>
      <c r="AF78" s="15" t="s">
        <v>84</v>
      </c>
      <c r="AO78" s="1309"/>
      <c r="AP78" s="1309"/>
      <c r="AQ78" s="1309"/>
      <c r="AR78" s="1309"/>
      <c r="AS78" s="1309"/>
      <c r="AT78" s="1309"/>
      <c r="AU78" s="1309"/>
      <c r="AV78" s="1309"/>
      <c r="AW78" s="1309"/>
      <c r="AX78" s="1309"/>
      <c r="AY78" s="1309"/>
    </row>
    <row r="79" spans="2:51" ht="35.25" customHeight="1" thickBot="1">
      <c r="B79" s="786"/>
      <c r="C79" s="515"/>
      <c r="D79" s="1439" t="str">
        <f>IF(E78&gt;=E76,"A &gt; As, OK","A &lt; As, Not OK")</f>
        <v>A &gt; As, OK</v>
      </c>
      <c r="E79" s="1441"/>
      <c r="F79" s="835"/>
      <c r="G79" s="787"/>
      <c r="H79" s="515"/>
      <c r="I79" s="515"/>
      <c r="J79" s="1454" t="str">
        <f>IF(K78&gt;=K76,"A &gt; As, OK","A &lt; As, Not OK")</f>
        <v>A &gt; As, OK</v>
      </c>
      <c r="K79" s="1456"/>
      <c r="L79" s="843"/>
      <c r="M79" s="787"/>
      <c r="N79" s="135"/>
      <c r="O79" s="135"/>
      <c r="P79" s="135"/>
      <c r="Q79" s="135"/>
      <c r="R79" s="135"/>
      <c r="S79" s="3"/>
      <c r="U79">
        <f>AA69*100</f>
        <v>100</v>
      </c>
      <c r="W79">
        <f>AA69*100</f>
        <v>100</v>
      </c>
      <c r="AD79" s="15">
        <v>0.54</v>
      </c>
      <c r="AE79" s="15">
        <v>0.5</v>
      </c>
      <c r="AF79" s="15" t="s">
        <v>84</v>
      </c>
      <c r="AO79" s="1309"/>
      <c r="AP79" s="1309"/>
      <c r="AQ79" s="1309"/>
      <c r="AR79" s="1309"/>
      <c r="AS79" s="1309"/>
      <c r="AT79" s="1309"/>
      <c r="AU79" s="1309"/>
      <c r="AV79" s="1309"/>
      <c r="AW79" s="1309"/>
      <c r="AX79" s="1309"/>
      <c r="AY79" s="1309"/>
    </row>
    <row r="80" spans="2:51" ht="40.5" customHeight="1" thickBot="1">
      <c r="B80" s="877" t="s">
        <v>69</v>
      </c>
      <c r="C80" s="864"/>
      <c r="D80" s="836"/>
      <c r="E80" s="836"/>
      <c r="F80" s="836"/>
      <c r="G80" s="949"/>
      <c r="H80" s="863" t="s">
        <v>69</v>
      </c>
      <c r="I80" s="864"/>
      <c r="J80" s="844"/>
      <c r="K80" s="844"/>
      <c r="L80" s="844"/>
      <c r="M80" s="890"/>
      <c r="N80" s="135"/>
      <c r="O80" s="135"/>
      <c r="P80" s="135"/>
      <c r="Q80" s="135"/>
      <c r="R80" s="135"/>
      <c r="S80" s="3"/>
      <c r="U80">
        <f>U78*U79</f>
        <v>63.617251235193315</v>
      </c>
      <c r="W80">
        <f>W78*W79</f>
        <v>63.617251235193315</v>
      </c>
      <c r="AD80" s="15">
        <v>0.55000000000000004</v>
      </c>
      <c r="AE80" s="15">
        <v>0.55000000000000004</v>
      </c>
      <c r="AF80" s="15" t="s">
        <v>85</v>
      </c>
      <c r="AO80" s="1309"/>
      <c r="AP80" s="1309"/>
      <c r="AQ80" s="1309"/>
      <c r="AR80" s="1309"/>
      <c r="AS80" s="1309"/>
      <c r="AT80" s="1309"/>
      <c r="AU80" s="1309"/>
      <c r="AV80" s="1309"/>
      <c r="AW80" s="1309"/>
      <c r="AX80" s="1309"/>
      <c r="AY80" s="1309"/>
    </row>
    <row r="81" spans="2:51" ht="54.75" customHeight="1" thickBot="1">
      <c r="B81" s="1846" t="str">
        <f>G45</f>
        <v>เหล็ก TOP BAR ไม่ต่อเนื่อง</v>
      </c>
      <c r="C81" s="1847"/>
      <c r="D81" s="1847"/>
      <c r="E81" s="1847"/>
      <c r="F81" s="1847"/>
      <c r="G81" s="1848"/>
      <c r="H81" s="1846" t="str">
        <f>G49</f>
        <v>เหล็ก TOP BAR ไม่ต่อเนื่อง</v>
      </c>
      <c r="I81" s="1847"/>
      <c r="J81" s="1847"/>
      <c r="K81" s="1847"/>
      <c r="L81" s="1847"/>
      <c r="M81" s="1848"/>
      <c r="N81" s="135"/>
      <c r="O81" s="135"/>
      <c r="P81" s="135"/>
      <c r="Q81" s="135"/>
      <c r="R81" s="135"/>
      <c r="U81">
        <f>J45</f>
        <v>25</v>
      </c>
      <c r="W81">
        <f>J49</f>
        <v>25</v>
      </c>
      <c r="AD81" s="15">
        <v>0.56000000000000005</v>
      </c>
      <c r="AE81" s="15">
        <v>0.55000000000000004</v>
      </c>
      <c r="AF81" s="15" t="s">
        <v>85</v>
      </c>
      <c r="AO81" s="1309"/>
      <c r="AP81" s="1309"/>
      <c r="AQ81" s="1309"/>
      <c r="AR81" s="1309"/>
      <c r="AS81" s="1309"/>
      <c r="AT81" s="1309"/>
      <c r="AU81" s="1309"/>
      <c r="AV81" s="1309"/>
      <c r="AW81" s="1309"/>
      <c r="AX81" s="1309"/>
      <c r="AY81" s="1309"/>
    </row>
    <row r="82" spans="2:51" ht="40.5" customHeight="1">
      <c r="B82" s="786" t="s">
        <v>232</v>
      </c>
      <c r="C82" s="515"/>
      <c r="D82" s="515" t="s">
        <v>20</v>
      </c>
      <c r="E82" s="515">
        <f>IF(S57&gt;=S54,S57,IF(S57&lt;S54,S54))</f>
        <v>2.5</v>
      </c>
      <c r="F82" s="515" t="s">
        <v>233</v>
      </c>
      <c r="G82" s="787"/>
      <c r="H82" s="786" t="s">
        <v>232</v>
      </c>
      <c r="I82" s="515"/>
      <c r="J82" s="515" t="s">
        <v>20</v>
      </c>
      <c r="K82" s="730">
        <f>IF(S60&gt;=S54,S60,IF(S60&lt;S54,S54))</f>
        <v>2.5</v>
      </c>
      <c r="L82" s="515" t="s">
        <v>233</v>
      </c>
      <c r="M82" s="787"/>
      <c r="N82" s="135"/>
      <c r="O82" s="135"/>
      <c r="P82" s="135"/>
      <c r="Q82" s="135"/>
      <c r="R82" s="135"/>
      <c r="U82">
        <f>U80/U81</f>
        <v>2.5446900494077327</v>
      </c>
      <c r="W82">
        <f>W80/W81</f>
        <v>2.5446900494077327</v>
      </c>
      <c r="AD82" s="15">
        <v>0.57499999999999996</v>
      </c>
      <c r="AE82" s="15">
        <v>0.57499999999999996</v>
      </c>
      <c r="AF82" s="15" t="s">
        <v>85</v>
      </c>
      <c r="AO82" s="1309"/>
      <c r="AP82" s="1309"/>
      <c r="AQ82" s="1309"/>
      <c r="AR82" s="1309"/>
      <c r="AS82" s="1309"/>
      <c r="AT82" s="1309"/>
      <c r="AU82" s="1309"/>
      <c r="AV82" s="1309"/>
      <c r="AW82" s="1309"/>
      <c r="AX82" s="1309"/>
      <c r="AY82" s="1309"/>
    </row>
    <row r="83" spans="2:51" ht="51" customHeight="1">
      <c r="B83" s="786" t="s">
        <v>71</v>
      </c>
      <c r="C83" s="515"/>
      <c r="D83" s="515" t="s">
        <v>20</v>
      </c>
      <c r="E83" s="515">
        <f>I45</f>
        <v>9</v>
      </c>
      <c r="F83" s="515" t="s">
        <v>72</v>
      </c>
      <c r="G83" s="787" t="str">
        <f>U67</f>
        <v>@0.25</v>
      </c>
      <c r="H83" s="786" t="s">
        <v>71</v>
      </c>
      <c r="I83" s="515"/>
      <c r="J83" s="515" t="s">
        <v>20</v>
      </c>
      <c r="K83" s="515">
        <f>I49</f>
        <v>9</v>
      </c>
      <c r="L83" s="515" t="s">
        <v>72</v>
      </c>
      <c r="M83" s="874" t="str">
        <f>W67</f>
        <v>@0.25</v>
      </c>
      <c r="N83" s="135"/>
      <c r="O83" s="135"/>
      <c r="P83" s="135"/>
      <c r="Q83" s="135"/>
      <c r="R83" s="135"/>
      <c r="AD83" s="15">
        <v>0.57999999999999996</v>
      </c>
      <c r="AE83" s="15">
        <v>0.55000000000000004</v>
      </c>
      <c r="AF83" s="15" t="s">
        <v>85</v>
      </c>
      <c r="AO83" s="1309"/>
      <c r="AP83" s="1309"/>
      <c r="AQ83" s="1309"/>
      <c r="AR83" s="1309"/>
      <c r="AS83" s="1309"/>
      <c r="AT83" s="1309"/>
      <c r="AU83" s="1309"/>
      <c r="AV83" s="1309"/>
      <c r="AW83" s="1309"/>
      <c r="AX83" s="1309"/>
      <c r="AY83" s="1309"/>
    </row>
    <row r="84" spans="2:51" ht="50.25" customHeight="1" thickBot="1">
      <c r="B84" s="786" t="s">
        <v>75</v>
      </c>
      <c r="C84" s="515"/>
      <c r="D84" s="515" t="s">
        <v>20</v>
      </c>
      <c r="E84" s="515">
        <f>U82</f>
        <v>2.5446900494077327</v>
      </c>
      <c r="F84" s="515" t="s">
        <v>233</v>
      </c>
      <c r="G84" s="787"/>
      <c r="H84" s="786" t="s">
        <v>76</v>
      </c>
      <c r="I84" s="515"/>
      <c r="J84" s="515" t="s">
        <v>20</v>
      </c>
      <c r="K84" s="515">
        <f>W82</f>
        <v>2.5446900494077327</v>
      </c>
      <c r="L84" s="515" t="s">
        <v>233</v>
      </c>
      <c r="M84" s="787"/>
      <c r="N84" s="135"/>
      <c r="O84" s="135"/>
      <c r="P84" s="135"/>
      <c r="Q84" s="135"/>
      <c r="R84" s="135"/>
      <c r="U84">
        <f>(PI()*(E89/10)^2)/4</f>
        <v>0.63617251235193317</v>
      </c>
      <c r="W84">
        <f>(PI()*(K89/10)^2)/4</f>
        <v>0.63617251235193317</v>
      </c>
      <c r="AD84" s="15">
        <v>0.59</v>
      </c>
      <c r="AE84" s="15">
        <v>0.55000000000000004</v>
      </c>
      <c r="AF84" s="15" t="s">
        <v>85</v>
      </c>
      <c r="AO84" s="1309"/>
      <c r="AP84" s="1309"/>
      <c r="AQ84" s="1309"/>
      <c r="AR84" s="1309"/>
      <c r="AS84" s="1309"/>
      <c r="AT84" s="1309"/>
      <c r="AU84" s="1309"/>
      <c r="AV84" s="1309"/>
      <c r="AW84" s="1309"/>
      <c r="AX84" s="1309"/>
      <c r="AY84" s="1309"/>
    </row>
    <row r="85" spans="2:51" ht="46.5" customHeight="1" thickBot="1">
      <c r="B85" s="786"/>
      <c r="C85" s="515"/>
      <c r="D85" s="1439" t="str">
        <f>IF(E84&gt;=E82,"A &gt; As, OK","A &lt; As, Not OK")</f>
        <v>A &gt; As, OK</v>
      </c>
      <c r="E85" s="1441"/>
      <c r="F85" s="835"/>
      <c r="G85" s="787"/>
      <c r="H85" s="515"/>
      <c r="I85" s="515"/>
      <c r="J85" s="1439" t="str">
        <f>IF(K84&gt;=K82,"A &gt; As, OK","A &lt; As, Not OK")</f>
        <v>A &gt; As, OK</v>
      </c>
      <c r="K85" s="1441"/>
      <c r="L85" s="835"/>
      <c r="M85" s="787"/>
      <c r="N85" s="135"/>
      <c r="O85" s="135"/>
      <c r="P85" s="135"/>
      <c r="Q85" s="135"/>
      <c r="R85" s="135"/>
      <c r="U85">
        <f>AA69*100</f>
        <v>100</v>
      </c>
      <c r="W85">
        <f>AA69*100</f>
        <v>100</v>
      </c>
      <c r="AD85" s="27">
        <v>0.6</v>
      </c>
      <c r="AE85" s="15">
        <v>0.6</v>
      </c>
      <c r="AF85" s="15" t="s">
        <v>86</v>
      </c>
    </row>
    <row r="86" spans="2:51" ht="34.5" customHeight="1" thickBot="1">
      <c r="B86" s="877" t="s">
        <v>69</v>
      </c>
      <c r="C86" s="864"/>
      <c r="D86" s="836"/>
      <c r="E86" s="836"/>
      <c r="F86" s="836"/>
      <c r="G86" s="871"/>
      <c r="H86" s="863" t="s">
        <v>69</v>
      </c>
      <c r="I86" s="864"/>
      <c r="J86" s="836"/>
      <c r="K86" s="836"/>
      <c r="L86" s="836"/>
      <c r="M86" s="890"/>
      <c r="N86" s="135"/>
      <c r="O86" s="135"/>
      <c r="P86" s="135"/>
      <c r="Q86" s="135"/>
      <c r="R86" s="135"/>
      <c r="U86">
        <f>U84*U85</f>
        <v>63.617251235193315</v>
      </c>
      <c r="W86">
        <f>W84*W85</f>
        <v>63.617251235193315</v>
      </c>
      <c r="AD86" s="15">
        <v>0.61</v>
      </c>
      <c r="AE86" s="15">
        <v>0.6</v>
      </c>
      <c r="AF86" s="15" t="s">
        <v>86</v>
      </c>
      <c r="AO86" s="1309">
        <v>5</v>
      </c>
      <c r="AP86" s="1309" t="e" vm="6">
        <v>#VALUE!</v>
      </c>
      <c r="AQ86" s="1309"/>
      <c r="AR86" s="1309"/>
      <c r="AS86" s="1309"/>
      <c r="AT86" s="1309"/>
      <c r="AU86" s="1309"/>
      <c r="AV86" s="1309"/>
      <c r="AW86" s="1309"/>
      <c r="AX86" s="1309"/>
      <c r="AY86" s="1309"/>
    </row>
    <row r="87" spans="2:51" ht="54" customHeight="1" thickBot="1">
      <c r="B87" s="1474" t="s">
        <v>127</v>
      </c>
      <c r="C87" s="1446"/>
      <c r="D87" s="1446"/>
      <c r="E87" s="1446"/>
      <c r="F87" s="1446"/>
      <c r="G87" s="1447"/>
      <c r="H87" s="1474" t="s">
        <v>127</v>
      </c>
      <c r="I87" s="1446"/>
      <c r="J87" s="1446"/>
      <c r="K87" s="1446"/>
      <c r="L87" s="1446"/>
      <c r="M87" s="1447"/>
      <c r="N87" s="135"/>
      <c r="O87" s="135"/>
      <c r="P87" s="135"/>
      <c r="Q87" s="135"/>
      <c r="R87" s="135"/>
      <c r="U87">
        <f>J46</f>
        <v>17.5</v>
      </c>
      <c r="W87">
        <f>J50</f>
        <v>20</v>
      </c>
      <c r="AD87" s="15">
        <v>0.625</v>
      </c>
      <c r="AE87" s="15">
        <v>0.625</v>
      </c>
      <c r="AF87" s="15" t="s">
        <v>86</v>
      </c>
      <c r="AO87" s="1309"/>
      <c r="AP87" s="1309"/>
      <c r="AQ87" s="1309"/>
      <c r="AR87" s="1309"/>
      <c r="AS87" s="1309"/>
      <c r="AT87" s="1309"/>
      <c r="AU87" s="1309"/>
      <c r="AV87" s="1309"/>
      <c r="AW87" s="1309"/>
      <c r="AX87" s="1309"/>
      <c r="AY87" s="1309"/>
    </row>
    <row r="88" spans="2:51" ht="50.25" customHeight="1">
      <c r="B88" s="786" t="s">
        <v>232</v>
      </c>
      <c r="C88" s="515"/>
      <c r="D88" s="515" t="s">
        <v>20</v>
      </c>
      <c r="E88" s="515">
        <f>IF(S58&gt;=S54,S58,IF(S58&lt;S54,S54))</f>
        <v>3.3545824346459465</v>
      </c>
      <c r="F88" s="515" t="s">
        <v>233</v>
      </c>
      <c r="G88" s="515"/>
      <c r="H88" s="786" t="s">
        <v>232</v>
      </c>
      <c r="I88" s="515"/>
      <c r="J88" s="515" t="s">
        <v>20</v>
      </c>
      <c r="K88" s="730">
        <f>IF(S61&gt;S54,S61,IF(S61&lt;S54,S54))</f>
        <v>2.8638744440717727</v>
      </c>
      <c r="L88" s="515" t="s">
        <v>233</v>
      </c>
      <c r="M88" s="787"/>
      <c r="N88" s="135"/>
      <c r="O88" s="135"/>
      <c r="P88" s="135"/>
      <c r="Q88" s="135"/>
      <c r="R88" s="135"/>
      <c r="U88">
        <f>U86/U87</f>
        <v>3.6352714991539039</v>
      </c>
      <c r="W88">
        <f>W86/W87</f>
        <v>3.1808625617596658</v>
      </c>
      <c r="AD88" s="15">
        <v>0.63</v>
      </c>
      <c r="AE88" s="15">
        <v>0.6</v>
      </c>
      <c r="AF88" s="15" t="s">
        <v>86</v>
      </c>
      <c r="AO88" s="1309"/>
      <c r="AP88" s="1309"/>
      <c r="AQ88" s="1309"/>
      <c r="AR88" s="1309"/>
      <c r="AS88" s="1309"/>
      <c r="AT88" s="1309"/>
      <c r="AU88" s="1309"/>
      <c r="AV88" s="1309"/>
      <c r="AW88" s="1309"/>
      <c r="AX88" s="1309"/>
      <c r="AY88" s="1309"/>
    </row>
    <row r="89" spans="2:51" ht="37.5" customHeight="1">
      <c r="B89" s="786" t="s">
        <v>71</v>
      </c>
      <c r="C89" s="515"/>
      <c r="D89" s="515" t="s">
        <v>20</v>
      </c>
      <c r="E89" s="515">
        <f>I46</f>
        <v>9</v>
      </c>
      <c r="F89" s="515" t="s">
        <v>72</v>
      </c>
      <c r="G89" s="515" t="str">
        <f>U68</f>
        <v>@0.175</v>
      </c>
      <c r="H89" s="786" t="s">
        <v>71</v>
      </c>
      <c r="I89" s="515"/>
      <c r="J89" s="515" t="s">
        <v>20</v>
      </c>
      <c r="K89" s="515">
        <f>I50</f>
        <v>9</v>
      </c>
      <c r="L89" s="515" t="s">
        <v>72</v>
      </c>
      <c r="M89" s="874" t="str">
        <f>W68</f>
        <v>@0.2</v>
      </c>
      <c r="N89" s="135"/>
      <c r="O89" s="135"/>
      <c r="P89" s="135"/>
      <c r="Q89" s="135"/>
      <c r="R89" s="135"/>
      <c r="AD89" s="15">
        <v>0.64</v>
      </c>
      <c r="AE89" s="15">
        <v>0.65</v>
      </c>
      <c r="AF89" s="15" t="s">
        <v>86</v>
      </c>
      <c r="AO89" s="1309"/>
      <c r="AP89" s="1309"/>
      <c r="AQ89" s="1309"/>
      <c r="AR89" s="1309"/>
      <c r="AS89" s="1309"/>
      <c r="AT89" s="1309"/>
      <c r="AU89" s="1309"/>
      <c r="AV89" s="1309"/>
      <c r="AW89" s="1309"/>
      <c r="AX89" s="1309"/>
      <c r="AY89" s="1309"/>
    </row>
    <row r="90" spans="2:51" ht="54" customHeight="1" thickBot="1">
      <c r="B90" s="786" t="s">
        <v>75</v>
      </c>
      <c r="C90" s="515"/>
      <c r="D90" s="515" t="s">
        <v>20</v>
      </c>
      <c r="E90" s="515">
        <f>U88</f>
        <v>3.6352714991539039</v>
      </c>
      <c r="F90" s="515" t="s">
        <v>233</v>
      </c>
      <c r="G90" s="515"/>
      <c r="H90" s="786" t="s">
        <v>76</v>
      </c>
      <c r="I90" s="515"/>
      <c r="J90" s="515" t="s">
        <v>20</v>
      </c>
      <c r="K90" s="515">
        <f>W88</f>
        <v>3.1808625617596658</v>
      </c>
      <c r="L90" s="515" t="s">
        <v>233</v>
      </c>
      <c r="M90" s="787"/>
      <c r="N90" s="915"/>
      <c r="O90" s="135"/>
      <c r="P90" s="135"/>
      <c r="Q90" s="135"/>
      <c r="R90" s="135"/>
      <c r="AD90" s="15">
        <v>0.65</v>
      </c>
      <c r="AE90" s="15">
        <v>0.65</v>
      </c>
      <c r="AF90" s="15" t="s">
        <v>87</v>
      </c>
      <c r="AO90" s="1309"/>
      <c r="AP90" s="1309"/>
      <c r="AQ90" s="1309"/>
      <c r="AR90" s="1309"/>
      <c r="AS90" s="1309"/>
      <c r="AT90" s="1309"/>
      <c r="AU90" s="1309"/>
      <c r="AV90" s="1309"/>
      <c r="AW90" s="1309"/>
      <c r="AX90" s="1309"/>
      <c r="AY90" s="1309"/>
    </row>
    <row r="91" spans="2:51" ht="37.5" customHeight="1" thickBot="1">
      <c r="B91" s="493"/>
      <c r="C91" s="515"/>
      <c r="D91" s="1439" t="str">
        <f>IF(E90&gt;=E88,"A &gt; As, OK","A &lt; As, Not OK")</f>
        <v>A &gt; As, OK</v>
      </c>
      <c r="E91" s="1441"/>
      <c r="F91" s="835"/>
      <c r="G91" s="515"/>
      <c r="H91" s="493"/>
      <c r="I91" s="515"/>
      <c r="J91" s="1439" t="str">
        <f>IF(K90&gt;=K88,"A &gt; As, OK","A &lt; As, Not OK")</f>
        <v>A &gt; As, OK</v>
      </c>
      <c r="K91" s="1441"/>
      <c r="L91" s="835"/>
      <c r="M91" s="787"/>
      <c r="N91" s="135"/>
      <c r="O91" s="135"/>
      <c r="P91" s="135"/>
      <c r="Q91" s="135"/>
      <c r="R91" s="135"/>
      <c r="AD91" s="15">
        <v>0.66</v>
      </c>
      <c r="AE91" s="15">
        <v>0.65</v>
      </c>
      <c r="AF91" s="15" t="s">
        <v>87</v>
      </c>
      <c r="AO91" s="1309"/>
      <c r="AP91" s="1309"/>
      <c r="AQ91" s="1309"/>
      <c r="AR91" s="1309"/>
      <c r="AS91" s="1309"/>
      <c r="AT91" s="1309"/>
      <c r="AU91" s="1309"/>
      <c r="AV91" s="1309"/>
      <c r="AW91" s="1309"/>
      <c r="AX91" s="1309"/>
      <c r="AY91" s="1309"/>
    </row>
    <row r="92" spans="2:51" ht="48.75" customHeight="1" thickBot="1">
      <c r="B92" s="140" t="s">
        <v>69</v>
      </c>
      <c r="C92" s="141"/>
      <c r="D92" s="836"/>
      <c r="E92" s="836"/>
      <c r="F92" s="836"/>
      <c r="G92" s="138"/>
      <c r="H92" s="137" t="s">
        <v>69</v>
      </c>
      <c r="I92" s="138"/>
      <c r="J92" s="836"/>
      <c r="K92" s="836"/>
      <c r="L92" s="836"/>
      <c r="M92" s="148"/>
      <c r="N92" s="135"/>
      <c r="O92" s="135"/>
      <c r="P92" s="135"/>
      <c r="Q92" s="135"/>
      <c r="R92" s="135"/>
      <c r="V92" s="1511" t="s">
        <v>94</v>
      </c>
      <c r="W92" s="1512"/>
      <c r="X92" s="130" t="s">
        <v>20</v>
      </c>
      <c r="Y92" s="473">
        <f>E47-E46-((I44/2000))</f>
        <v>7.0500000000000007E-2</v>
      </c>
      <c r="Z92" s="135" t="s">
        <v>21</v>
      </c>
      <c r="AD92" s="15">
        <v>0.67500000000000004</v>
      </c>
      <c r="AE92" s="15">
        <v>0.67500000000000004</v>
      </c>
      <c r="AF92" s="15" t="s">
        <v>87</v>
      </c>
      <c r="AO92" s="1309"/>
      <c r="AP92" s="1309"/>
      <c r="AQ92" s="1309"/>
      <c r="AR92" s="1309"/>
      <c r="AS92" s="1309"/>
      <c r="AT92" s="1309"/>
      <c r="AU92" s="1309"/>
      <c r="AV92" s="1309"/>
      <c r="AW92" s="1309"/>
      <c r="AX92" s="1309"/>
      <c r="AY92" s="1309"/>
    </row>
    <row r="93" spans="2:51" ht="51" customHeight="1" thickBot="1">
      <c r="B93" s="1906" t="s">
        <v>80</v>
      </c>
      <c r="C93" s="1907"/>
      <c r="D93" s="1907"/>
      <c r="E93" s="1907"/>
      <c r="F93" s="1907"/>
      <c r="G93" s="1907"/>
      <c r="H93" s="1907"/>
      <c r="I93" s="1907"/>
      <c r="J93" s="1907"/>
      <c r="K93" s="1907"/>
      <c r="L93" s="1907"/>
      <c r="M93" s="1908"/>
      <c r="N93" s="135"/>
      <c r="O93" s="135"/>
      <c r="P93" s="135"/>
      <c r="Q93" s="135"/>
      <c r="R93" s="135"/>
      <c r="AD93" s="15">
        <v>0.68</v>
      </c>
      <c r="AE93" s="15">
        <v>0.65</v>
      </c>
      <c r="AF93" s="15" t="s">
        <v>87</v>
      </c>
      <c r="AO93" s="1309"/>
      <c r="AP93" s="1309"/>
      <c r="AQ93" s="1309"/>
      <c r="AR93" s="1309"/>
      <c r="AS93" s="1309"/>
      <c r="AT93" s="1309"/>
      <c r="AU93" s="1309"/>
      <c r="AV93" s="1309"/>
      <c r="AW93" s="1309"/>
      <c r="AX93" s="1309"/>
      <c r="AY93" s="1309"/>
    </row>
    <row r="94" spans="2:51" ht="55.5" customHeight="1" thickBot="1">
      <c r="B94" s="1897" t="s">
        <v>114</v>
      </c>
      <c r="C94" s="1898"/>
      <c r="D94" s="1898"/>
      <c r="E94" s="1898"/>
      <c r="F94" s="1898"/>
      <c r="G94" s="1899"/>
      <c r="H94" s="1864" t="s">
        <v>149</v>
      </c>
      <c r="I94" s="1865"/>
      <c r="J94" s="1865"/>
      <c r="K94" s="1865"/>
      <c r="L94" s="1865"/>
      <c r="M94" s="1866"/>
      <c r="N94" s="135"/>
      <c r="O94" s="135"/>
      <c r="P94" s="135"/>
      <c r="Q94" s="135"/>
      <c r="R94" s="135"/>
      <c r="AD94" s="15">
        <v>0.69</v>
      </c>
      <c r="AE94" s="15">
        <v>0.65</v>
      </c>
      <c r="AF94" s="15" t="s">
        <v>87</v>
      </c>
      <c r="AO94" s="1309">
        <v>2</v>
      </c>
      <c r="AP94" s="1309" t="e" vm="7">
        <v>#VALUE!</v>
      </c>
      <c r="AQ94" s="1309"/>
      <c r="AR94" s="1309"/>
      <c r="AS94" s="1309"/>
      <c r="AT94" s="1309"/>
      <c r="AU94" s="1309"/>
      <c r="AV94" s="1309"/>
      <c r="AW94" s="1309"/>
      <c r="AX94" s="1309"/>
      <c r="AY94" s="1309"/>
    </row>
    <row r="95" spans="2:51" ht="51.75" customHeight="1">
      <c r="B95" s="1904" t="str">
        <f>U101</f>
        <v>Vuที่เกิดขึ้นจริง = 1.15(WuS/2)</v>
      </c>
      <c r="C95" s="1905"/>
      <c r="D95" s="133" t="s">
        <v>20</v>
      </c>
      <c r="E95" s="661">
        <f>U99</f>
        <v>1715.8</v>
      </c>
      <c r="F95" s="133" t="s">
        <v>81</v>
      </c>
      <c r="G95" s="131"/>
      <c r="H95" s="1904" t="str">
        <f>U103</f>
        <v>Vuที่เกิดขึ้นจริง = 1.15(WuL/2)</v>
      </c>
      <c r="I95" s="1905"/>
      <c r="J95" s="133" t="s">
        <v>20</v>
      </c>
      <c r="K95" s="661">
        <f>V99</f>
        <v>2144.75</v>
      </c>
      <c r="L95" s="133" t="s">
        <v>81</v>
      </c>
      <c r="M95" s="131"/>
      <c r="N95" s="135"/>
      <c r="O95" s="135"/>
      <c r="P95" s="135"/>
      <c r="Q95" s="135"/>
      <c r="R95" s="135"/>
      <c r="AD95" s="15">
        <v>0.7</v>
      </c>
      <c r="AE95" s="15">
        <v>0.7</v>
      </c>
      <c r="AF95" s="15" t="s">
        <v>88</v>
      </c>
      <c r="AO95" s="1309"/>
      <c r="AP95" s="1309"/>
      <c r="AQ95" s="1309"/>
      <c r="AR95" s="1309"/>
      <c r="AS95" s="1309"/>
      <c r="AT95" s="1309"/>
      <c r="AU95" s="1309"/>
      <c r="AV95" s="1309"/>
      <c r="AW95" s="1309"/>
      <c r="AX95" s="1309"/>
      <c r="AY95" s="1309"/>
    </row>
    <row r="96" spans="2:51" ht="43.5" customHeight="1" thickBot="1">
      <c r="B96" s="900" t="s">
        <v>766</v>
      </c>
      <c r="C96" s="1120" t="s">
        <v>883</v>
      </c>
      <c r="D96" s="133" t="s">
        <v>20</v>
      </c>
      <c r="E96" s="133">
        <f>0.53*0.85*SQRT(E54)*100*E49</f>
        <v>4920.2767728553645</v>
      </c>
      <c r="F96" s="133" t="s">
        <v>81</v>
      </c>
      <c r="G96" s="131"/>
      <c r="H96" s="900" t="s">
        <v>766</v>
      </c>
      <c r="I96" s="901" t="s">
        <v>175</v>
      </c>
      <c r="J96" s="133" t="s">
        <v>20</v>
      </c>
      <c r="K96" s="133">
        <f>0.53*0.85*SQRT(E54)*100*E49</f>
        <v>4920.2767728553645</v>
      </c>
      <c r="L96" s="133" t="s">
        <v>81</v>
      </c>
      <c r="M96" s="131"/>
      <c r="N96" s="135"/>
      <c r="O96" s="135"/>
      <c r="P96" s="135"/>
      <c r="Q96" s="135"/>
      <c r="R96" s="135"/>
      <c r="AD96" s="15">
        <v>0.71</v>
      </c>
      <c r="AE96" s="15">
        <v>0.71</v>
      </c>
      <c r="AF96" s="15" t="s">
        <v>88</v>
      </c>
      <c r="AO96" s="1309"/>
      <c r="AP96" s="1309"/>
      <c r="AQ96" s="1309"/>
      <c r="AR96" s="1309"/>
      <c r="AS96" s="1309"/>
      <c r="AT96" s="1309"/>
      <c r="AU96" s="1309"/>
      <c r="AV96" s="1309"/>
      <c r="AW96" s="1309"/>
      <c r="AX96" s="1309"/>
      <c r="AY96" s="1309"/>
    </row>
    <row r="97" spans="2:51" ht="46.9" customHeight="1" thickBot="1">
      <c r="B97" s="137" t="s">
        <v>69</v>
      </c>
      <c r="C97" s="138"/>
      <c r="D97" s="1884" t="str">
        <f>IF(E96&gt;E95,"Vc &gt; V , OK"," Vc &lt; V , NOT OK")</f>
        <v>Vc &gt; V , OK</v>
      </c>
      <c r="E97" s="1885"/>
      <c r="F97" s="845"/>
      <c r="G97" s="142"/>
      <c r="H97" s="137" t="s">
        <v>69</v>
      </c>
      <c r="I97" s="138"/>
      <c r="J97" s="1884" t="str">
        <f>IF(K96&gt;K95,"Vc &gt; V , OK"," Vc &lt; V , NOT OK")</f>
        <v>Vc &gt; V , OK</v>
      </c>
      <c r="K97" s="1885"/>
      <c r="L97" s="845"/>
      <c r="M97" s="142"/>
      <c r="N97" s="135"/>
      <c r="O97" s="135"/>
      <c r="P97" s="135"/>
      <c r="Q97" s="135"/>
      <c r="R97" s="135"/>
      <c r="AD97" s="15">
        <v>0.72499999999999998</v>
      </c>
      <c r="AE97" s="15">
        <v>0.72499999999999998</v>
      </c>
      <c r="AF97" s="15" t="s">
        <v>88</v>
      </c>
      <c r="AO97" s="1309"/>
      <c r="AP97" s="1309"/>
      <c r="AQ97" s="1309"/>
      <c r="AR97" s="1309"/>
      <c r="AS97" s="1309"/>
      <c r="AT97" s="1309"/>
      <c r="AU97" s="1309"/>
      <c r="AV97" s="1309"/>
      <c r="AW97" s="1309"/>
      <c r="AX97" s="1309"/>
      <c r="AY97" s="1309"/>
    </row>
    <row r="98" spans="2:51" ht="24" customHeight="1">
      <c r="AD98" s="15">
        <v>0.73</v>
      </c>
      <c r="AE98" s="15">
        <v>0.73</v>
      </c>
      <c r="AF98" s="15" t="s">
        <v>88</v>
      </c>
      <c r="AO98" s="1309"/>
      <c r="AP98" s="1309"/>
      <c r="AQ98" s="1309"/>
      <c r="AR98" s="1309"/>
      <c r="AS98" s="1309"/>
      <c r="AT98" s="1309"/>
      <c r="AU98" s="1309"/>
      <c r="AV98" s="1309"/>
      <c r="AW98" s="1309"/>
      <c r="AX98" s="1309"/>
      <c r="AY98" s="1309"/>
    </row>
    <row r="99" spans="2:51" ht="24" customHeight="1">
      <c r="U99">
        <f>IF(C41=1,((E69*E43)/2),IF(C41=2,((1.15*E69*E43)/2),IF(C41=3,((1.15*E69*E43)/2),IF(C41=4,((1.15*E69*E43)/2),IF(C41=5,((1.15*E69*E43)/2),)))))</f>
        <v>1715.8</v>
      </c>
      <c r="V99">
        <f>IF(C41=1,((E69*E44)/2),IF(C41=2,((1.15*E69*E44)/2),IF(C41=3,((1.15*E69*E44)/2),IF(C41=4,((1.15*E69*E44)/2),IF(C41=5,((1.15*E69*E44)/2),)))))</f>
        <v>2144.75</v>
      </c>
      <c r="AD99" s="15">
        <v>0.74</v>
      </c>
      <c r="AE99" s="15">
        <v>0.74</v>
      </c>
      <c r="AF99" s="15" t="s">
        <v>88</v>
      </c>
      <c r="AO99" s="1309"/>
      <c r="AP99" s="1309"/>
      <c r="AQ99" s="1309"/>
      <c r="AR99" s="1309"/>
      <c r="AS99" s="1309"/>
      <c r="AT99" s="1309"/>
      <c r="AU99" s="1309"/>
      <c r="AV99" s="1309"/>
      <c r="AW99" s="1309"/>
      <c r="AX99" s="1309"/>
      <c r="AY99" s="1309"/>
    </row>
    <row r="100" spans="2:51" ht="24" customHeight="1">
      <c r="AD100" s="15">
        <v>0.75</v>
      </c>
      <c r="AE100" s="15">
        <v>0.75</v>
      </c>
      <c r="AF100" s="15" t="s">
        <v>89</v>
      </c>
      <c r="AO100" s="1309"/>
      <c r="AP100" s="1309"/>
      <c r="AQ100" s="1309"/>
      <c r="AR100" s="1309"/>
      <c r="AS100" s="1309"/>
      <c r="AT100" s="1309"/>
      <c r="AU100" s="1309"/>
      <c r="AV100" s="1309"/>
      <c r="AW100" s="1309"/>
      <c r="AX100" s="1309"/>
      <c r="AY100" s="1309"/>
    </row>
    <row r="101" spans="2:51" ht="24" customHeight="1">
      <c r="U101" t="str">
        <f>IF(C41=1,"Vuที่เกิดขึ้นจริง = 1.15(WuS/2)",IF(C41=2,"Vuที่เกิดขึ้นจริง = 1.15(WuS/2)",IF(C41=3,"Vuที่เกิดขึ้นจริง = 1.15(WuS/2)",IF(C41=4,"Vuที่เกิดขึ้นจริง = 1.15(WuS/2)",IF(C41=5,"Vuที่เกิดขึ้นจริง = 1.15(WuS/2)",)))))</f>
        <v>Vuที่เกิดขึ้นจริง = 1.15(WuS/2)</v>
      </c>
      <c r="AD101" s="15">
        <v>0.76</v>
      </c>
      <c r="AE101" s="15">
        <v>0.76</v>
      </c>
      <c r="AF101" s="15" t="s">
        <v>89</v>
      </c>
      <c r="AO101" s="1309"/>
      <c r="AP101" s="1309"/>
      <c r="AQ101" s="1309"/>
      <c r="AR101" s="1309"/>
      <c r="AS101" s="1309"/>
      <c r="AT101" s="1309"/>
      <c r="AU101" s="1309"/>
      <c r="AV101" s="1309"/>
      <c r="AW101" s="1309"/>
      <c r="AX101" s="1309"/>
      <c r="AY101" s="1309"/>
    </row>
    <row r="102" spans="2:51" ht="24">
      <c r="AD102" s="15">
        <v>0.77500000000000002</v>
      </c>
      <c r="AE102" s="15">
        <v>0.77500000000000002</v>
      </c>
      <c r="AF102" s="15" t="s">
        <v>89</v>
      </c>
      <c r="AO102" s="1309"/>
      <c r="AP102" s="1309"/>
      <c r="AQ102" s="1309"/>
      <c r="AR102" s="1309"/>
      <c r="AS102" s="1309"/>
      <c r="AT102" s="1309"/>
      <c r="AU102" s="1309"/>
      <c r="AV102" s="1309"/>
      <c r="AW102" s="1309"/>
      <c r="AX102" s="1309"/>
      <c r="AY102" s="1309"/>
    </row>
    <row r="103" spans="2:51" ht="24">
      <c r="U103" t="str">
        <f>IF(C41=1,"Vuที่เกิดขึ้นจริง = 1.15(WuL/2)",IF(C41=2,"Vuที่เกิดขึ้นจริง = 1.15(WuL/2)",IF(C41=3,"Vuที่เกิดขึ้นจริง = 1.15(WuL/2)",IF(C41=4,"Vuที่เกิดขึ้นจริง = 1.15(WuL/2)",IF(C41=5,"Vuที่เกิดขึ้นจริง = 1.15(WuL/2)",)))))</f>
        <v>Vuที่เกิดขึ้นจริง = 1.15(WuL/2)</v>
      </c>
      <c r="AD103" s="15">
        <v>0.78</v>
      </c>
      <c r="AE103" s="15">
        <v>0.78</v>
      </c>
      <c r="AF103" s="15" t="s">
        <v>89</v>
      </c>
      <c r="AO103" s="1309"/>
      <c r="AP103" s="1309"/>
      <c r="AQ103" s="1309"/>
      <c r="AR103" s="1309"/>
      <c r="AS103" s="1309"/>
      <c r="AT103" s="1309"/>
      <c r="AU103" s="1309"/>
      <c r="AV103" s="1309"/>
      <c r="AW103" s="1309"/>
      <c r="AX103" s="1309"/>
      <c r="AY103" s="1309"/>
    </row>
    <row r="104" spans="2:51" ht="24">
      <c r="AD104" s="15">
        <v>0.79</v>
      </c>
      <c r="AE104" s="15">
        <v>0.79</v>
      </c>
      <c r="AF104" s="15" t="s">
        <v>89</v>
      </c>
    </row>
    <row r="105" spans="2:51" ht="24">
      <c r="AD105" s="15">
        <v>0.8</v>
      </c>
      <c r="AE105" s="15">
        <v>0.8</v>
      </c>
      <c r="AF105" s="15" t="s">
        <v>90</v>
      </c>
      <c r="AO105" s="1309">
        <v>1</v>
      </c>
      <c r="AP105" s="1309" t="e" vm="9">
        <v>#VALUE!</v>
      </c>
      <c r="AQ105" s="1309"/>
      <c r="AR105" s="1309"/>
      <c r="AS105" s="1309"/>
      <c r="AT105" s="1309"/>
      <c r="AU105" s="1309"/>
      <c r="AV105" s="1309"/>
      <c r="AW105" s="1309"/>
      <c r="AX105" s="1309"/>
      <c r="AY105" s="1309"/>
    </row>
    <row r="106" spans="2:51">
      <c r="AO106" s="1309"/>
      <c r="AP106" s="1309"/>
      <c r="AQ106" s="1309"/>
      <c r="AR106" s="1309"/>
      <c r="AS106" s="1309"/>
      <c r="AT106" s="1309"/>
      <c r="AU106" s="1309"/>
      <c r="AV106" s="1309"/>
      <c r="AW106" s="1309"/>
      <c r="AX106" s="1309"/>
      <c r="AY106" s="1309"/>
    </row>
    <row r="107" spans="2:51">
      <c r="AO107" s="1309"/>
      <c r="AP107" s="1309"/>
      <c r="AQ107" s="1309"/>
      <c r="AR107" s="1309"/>
      <c r="AS107" s="1309"/>
      <c r="AT107" s="1309"/>
      <c r="AU107" s="1309"/>
      <c r="AV107" s="1309"/>
      <c r="AW107" s="1309"/>
      <c r="AX107" s="1309"/>
      <c r="AY107" s="1309"/>
    </row>
    <row r="108" spans="2:51">
      <c r="AO108" s="1309"/>
      <c r="AP108" s="1309"/>
      <c r="AQ108" s="1309"/>
      <c r="AR108" s="1309"/>
      <c r="AS108" s="1309"/>
      <c r="AT108" s="1309"/>
      <c r="AU108" s="1309"/>
      <c r="AV108" s="1309"/>
      <c r="AW108" s="1309"/>
      <c r="AX108" s="1309"/>
      <c r="AY108" s="1309"/>
    </row>
    <row r="109" spans="2:51">
      <c r="AO109" s="1309"/>
      <c r="AP109" s="1309"/>
      <c r="AQ109" s="1309"/>
      <c r="AR109" s="1309"/>
      <c r="AS109" s="1309"/>
      <c r="AT109" s="1309"/>
      <c r="AU109" s="1309"/>
      <c r="AV109" s="1309"/>
      <c r="AW109" s="1309"/>
      <c r="AX109" s="1309"/>
      <c r="AY109" s="1309"/>
    </row>
    <row r="110" spans="2:51">
      <c r="AO110" s="1309"/>
      <c r="AP110" s="1309"/>
      <c r="AQ110" s="1309"/>
      <c r="AR110" s="1309"/>
      <c r="AS110" s="1309"/>
      <c r="AT110" s="1309"/>
      <c r="AU110" s="1309"/>
      <c r="AV110" s="1309"/>
      <c r="AW110" s="1309"/>
      <c r="AX110" s="1309"/>
      <c r="AY110" s="1309"/>
    </row>
    <row r="111" spans="2:51">
      <c r="AO111" s="1309"/>
      <c r="AP111" s="1309"/>
      <c r="AQ111" s="1309"/>
      <c r="AR111" s="1309"/>
      <c r="AS111" s="1309"/>
      <c r="AT111" s="1309"/>
      <c r="AU111" s="1309"/>
      <c r="AV111" s="1309"/>
      <c r="AW111" s="1309"/>
      <c r="AX111" s="1309"/>
      <c r="AY111" s="1309"/>
    </row>
    <row r="112" spans="2:51">
      <c r="AO112" s="1309"/>
      <c r="AP112" s="1309"/>
      <c r="AQ112" s="1309"/>
      <c r="AR112" s="1309"/>
      <c r="AS112" s="1309"/>
      <c r="AT112" s="1309"/>
      <c r="AU112" s="1309"/>
      <c r="AV112" s="1309"/>
      <c r="AW112" s="1309"/>
      <c r="AX112" s="1309"/>
      <c r="AY112" s="1309"/>
    </row>
    <row r="113" spans="41:51">
      <c r="AO113" s="1309"/>
      <c r="AP113" s="1309"/>
      <c r="AQ113" s="1309"/>
      <c r="AR113" s="1309"/>
      <c r="AS113" s="1309"/>
      <c r="AT113" s="1309"/>
      <c r="AU113" s="1309"/>
      <c r="AV113" s="1309"/>
      <c r="AW113" s="1309"/>
      <c r="AX113" s="1309"/>
      <c r="AY113" s="1309"/>
    </row>
    <row r="116" spans="41:51">
      <c r="AO116" s="1309">
        <v>3</v>
      </c>
      <c r="AP116" s="1309" t="e" vm="7">
        <v>#VALUE!</v>
      </c>
      <c r="AQ116" s="1309"/>
      <c r="AR116" s="1309"/>
      <c r="AS116" s="1309"/>
      <c r="AT116" s="1309"/>
      <c r="AU116" s="1309"/>
      <c r="AV116" s="1309"/>
      <c r="AW116" s="1309"/>
      <c r="AX116" s="1309"/>
      <c r="AY116" s="1309"/>
    </row>
    <row r="117" spans="41:51">
      <c r="AO117" s="1309"/>
      <c r="AP117" s="1309"/>
      <c r="AQ117" s="1309"/>
      <c r="AR117" s="1309"/>
      <c r="AS117" s="1309"/>
      <c r="AT117" s="1309"/>
      <c r="AU117" s="1309"/>
      <c r="AV117" s="1309"/>
      <c r="AW117" s="1309"/>
      <c r="AX117" s="1309"/>
      <c r="AY117" s="1309"/>
    </row>
    <row r="118" spans="41:51">
      <c r="AO118" s="1309"/>
      <c r="AP118" s="1309"/>
      <c r="AQ118" s="1309"/>
      <c r="AR118" s="1309"/>
      <c r="AS118" s="1309"/>
      <c r="AT118" s="1309"/>
      <c r="AU118" s="1309"/>
      <c r="AV118" s="1309"/>
      <c r="AW118" s="1309"/>
      <c r="AX118" s="1309"/>
      <c r="AY118" s="1309"/>
    </row>
    <row r="119" spans="41:51">
      <c r="AO119" s="1309"/>
      <c r="AP119" s="1309"/>
      <c r="AQ119" s="1309"/>
      <c r="AR119" s="1309"/>
      <c r="AS119" s="1309"/>
      <c r="AT119" s="1309"/>
      <c r="AU119" s="1309"/>
      <c r="AV119" s="1309"/>
      <c r="AW119" s="1309"/>
      <c r="AX119" s="1309"/>
      <c r="AY119" s="1309"/>
    </row>
    <row r="120" spans="41:51">
      <c r="AO120" s="1309"/>
      <c r="AP120" s="1309"/>
      <c r="AQ120" s="1309"/>
      <c r="AR120" s="1309"/>
      <c r="AS120" s="1309"/>
      <c r="AT120" s="1309"/>
      <c r="AU120" s="1309"/>
      <c r="AV120" s="1309"/>
      <c r="AW120" s="1309"/>
      <c r="AX120" s="1309"/>
      <c r="AY120" s="1309"/>
    </row>
    <row r="121" spans="41:51">
      <c r="AO121" s="1309"/>
      <c r="AP121" s="1309"/>
      <c r="AQ121" s="1309"/>
      <c r="AR121" s="1309"/>
      <c r="AS121" s="1309"/>
      <c r="AT121" s="1309"/>
      <c r="AU121" s="1309"/>
      <c r="AV121" s="1309"/>
      <c r="AW121" s="1309"/>
      <c r="AX121" s="1309"/>
      <c r="AY121" s="1309"/>
    </row>
    <row r="122" spans="41:51">
      <c r="AO122" s="1309"/>
      <c r="AP122" s="1309"/>
      <c r="AQ122" s="1309"/>
      <c r="AR122" s="1309"/>
      <c r="AS122" s="1309"/>
      <c r="AT122" s="1309"/>
      <c r="AU122" s="1309"/>
      <c r="AV122" s="1309"/>
      <c r="AW122" s="1309"/>
      <c r="AX122" s="1309"/>
      <c r="AY122" s="1309"/>
    </row>
    <row r="123" spans="41:51">
      <c r="AO123" s="1309"/>
      <c r="AP123" s="1309"/>
      <c r="AQ123" s="1309"/>
      <c r="AR123" s="1309"/>
      <c r="AS123" s="1309"/>
      <c r="AT123" s="1309"/>
      <c r="AU123" s="1309"/>
      <c r="AV123" s="1309"/>
      <c r="AW123" s="1309"/>
      <c r="AX123" s="1309"/>
      <c r="AY123" s="1309"/>
    </row>
    <row r="124" spans="41:51">
      <c r="AO124" s="1309"/>
      <c r="AP124" s="1309"/>
      <c r="AQ124" s="1309"/>
      <c r="AR124" s="1309"/>
      <c r="AS124" s="1309"/>
      <c r="AT124" s="1309"/>
      <c r="AU124" s="1309"/>
      <c r="AV124" s="1309"/>
      <c r="AW124" s="1309"/>
      <c r="AX124" s="1309"/>
      <c r="AY124" s="1309"/>
    </row>
    <row r="125" spans="41:51">
      <c r="AO125" s="1309"/>
      <c r="AP125" s="1309"/>
      <c r="AQ125" s="1309"/>
      <c r="AR125" s="1309"/>
      <c r="AS125" s="1309"/>
      <c r="AT125" s="1309"/>
      <c r="AU125" s="1309"/>
      <c r="AV125" s="1309"/>
      <c r="AW125" s="1309"/>
      <c r="AX125" s="1309"/>
      <c r="AY125" s="1309"/>
    </row>
    <row r="127" spans="41:51">
      <c r="AO127" s="1309">
        <v>4</v>
      </c>
      <c r="AP127" s="1309" t="e" vm="7">
        <v>#VALUE!</v>
      </c>
      <c r="AQ127" s="1309"/>
      <c r="AR127" s="1309"/>
      <c r="AS127" s="1309"/>
      <c r="AT127" s="1309"/>
      <c r="AU127" s="1309"/>
      <c r="AV127" s="1309"/>
      <c r="AW127" s="1309"/>
      <c r="AX127" s="1309"/>
      <c r="AY127" s="1309"/>
    </row>
    <row r="128" spans="41:51">
      <c r="AO128" s="1309"/>
      <c r="AP128" s="1309"/>
      <c r="AQ128" s="1309"/>
      <c r="AR128" s="1309"/>
      <c r="AS128" s="1309"/>
      <c r="AT128" s="1309"/>
      <c r="AU128" s="1309"/>
      <c r="AV128" s="1309"/>
      <c r="AW128" s="1309"/>
      <c r="AX128" s="1309"/>
      <c r="AY128" s="1309"/>
    </row>
    <row r="129" spans="41:51">
      <c r="AO129" s="1309"/>
      <c r="AP129" s="1309"/>
      <c r="AQ129" s="1309"/>
      <c r="AR129" s="1309"/>
      <c r="AS129" s="1309"/>
      <c r="AT129" s="1309"/>
      <c r="AU129" s="1309"/>
      <c r="AV129" s="1309"/>
      <c r="AW129" s="1309"/>
      <c r="AX129" s="1309"/>
      <c r="AY129" s="1309"/>
    </row>
    <row r="130" spans="41:51">
      <c r="AO130" s="1309"/>
      <c r="AP130" s="1309"/>
      <c r="AQ130" s="1309"/>
      <c r="AR130" s="1309"/>
      <c r="AS130" s="1309"/>
      <c r="AT130" s="1309"/>
      <c r="AU130" s="1309"/>
      <c r="AV130" s="1309"/>
      <c r="AW130" s="1309"/>
      <c r="AX130" s="1309"/>
      <c r="AY130" s="1309"/>
    </row>
    <row r="131" spans="41:51">
      <c r="AO131" s="1309"/>
      <c r="AP131" s="1309"/>
      <c r="AQ131" s="1309"/>
      <c r="AR131" s="1309"/>
      <c r="AS131" s="1309"/>
      <c r="AT131" s="1309"/>
      <c r="AU131" s="1309"/>
      <c r="AV131" s="1309"/>
      <c r="AW131" s="1309"/>
      <c r="AX131" s="1309"/>
      <c r="AY131" s="1309"/>
    </row>
    <row r="132" spans="41:51">
      <c r="AO132" s="1309"/>
      <c r="AP132" s="1309"/>
      <c r="AQ132" s="1309"/>
      <c r="AR132" s="1309"/>
      <c r="AS132" s="1309"/>
      <c r="AT132" s="1309"/>
      <c r="AU132" s="1309"/>
      <c r="AV132" s="1309"/>
      <c r="AW132" s="1309"/>
      <c r="AX132" s="1309"/>
      <c r="AY132" s="1309"/>
    </row>
    <row r="133" spans="41:51">
      <c r="AO133" s="1309"/>
      <c r="AP133" s="1309"/>
      <c r="AQ133" s="1309"/>
      <c r="AR133" s="1309"/>
      <c r="AS133" s="1309"/>
      <c r="AT133" s="1309"/>
      <c r="AU133" s="1309"/>
      <c r="AV133" s="1309"/>
      <c r="AW133" s="1309"/>
      <c r="AX133" s="1309"/>
      <c r="AY133" s="1309"/>
    </row>
    <row r="134" spans="41:51">
      <c r="AO134" s="1309"/>
      <c r="AP134" s="1309"/>
      <c r="AQ134" s="1309"/>
      <c r="AR134" s="1309"/>
      <c r="AS134" s="1309"/>
      <c r="AT134" s="1309"/>
      <c r="AU134" s="1309"/>
      <c r="AV134" s="1309"/>
      <c r="AW134" s="1309"/>
      <c r="AX134" s="1309"/>
      <c r="AY134" s="1309"/>
    </row>
    <row r="135" spans="41:51">
      <c r="AO135" s="1309"/>
      <c r="AP135" s="1309"/>
      <c r="AQ135" s="1309"/>
      <c r="AR135" s="1309"/>
      <c r="AS135" s="1309"/>
      <c r="AT135" s="1309"/>
      <c r="AU135" s="1309"/>
      <c r="AV135" s="1309"/>
      <c r="AW135" s="1309"/>
      <c r="AX135" s="1309"/>
      <c r="AY135" s="1309"/>
    </row>
    <row r="136" spans="41:51">
      <c r="AO136" s="1309"/>
      <c r="AP136" s="1309"/>
      <c r="AQ136" s="1309"/>
      <c r="AR136" s="1309"/>
      <c r="AS136" s="1309"/>
      <c r="AT136" s="1309"/>
      <c r="AU136" s="1309"/>
      <c r="AV136" s="1309"/>
      <c r="AW136" s="1309"/>
      <c r="AX136" s="1309"/>
      <c r="AY136" s="1309"/>
    </row>
    <row r="148" spans="60:60" ht="27">
      <c r="BH148" s="48"/>
    </row>
    <row r="165" spans="24:67">
      <c r="X165" s="695" t="s">
        <v>141</v>
      </c>
      <c r="Y165" s="695" t="s">
        <v>142</v>
      </c>
      <c r="Z165" s="695" t="s">
        <v>143</v>
      </c>
      <c r="AA165" s="695" t="s">
        <v>144</v>
      </c>
      <c r="AB165" s="695" t="s">
        <v>141</v>
      </c>
      <c r="AC165" s="695" t="s">
        <v>142</v>
      </c>
      <c r="AD165" s="695" t="s">
        <v>143</v>
      </c>
      <c r="AE165" s="695" t="s">
        <v>144</v>
      </c>
      <c r="AF165" s="696"/>
      <c r="AG165" s="695" t="s">
        <v>145</v>
      </c>
      <c r="AH165" s="695" t="s">
        <v>142</v>
      </c>
      <c r="AI165" s="695" t="s">
        <v>143</v>
      </c>
      <c r="AJ165" s="695" t="s">
        <v>144</v>
      </c>
      <c r="AK165" s="695" t="s">
        <v>145</v>
      </c>
      <c r="AL165" s="695" t="s">
        <v>142</v>
      </c>
      <c r="AM165" s="695" t="s">
        <v>143</v>
      </c>
      <c r="AN165" s="695" t="s">
        <v>144</v>
      </c>
      <c r="AO165" s="697"/>
      <c r="AP165" s="695" t="s">
        <v>146</v>
      </c>
      <c r="AQ165" s="695" t="s">
        <v>142</v>
      </c>
      <c r="AR165" s="695" t="s">
        <v>143</v>
      </c>
      <c r="AS165" s="695" t="s">
        <v>144</v>
      </c>
      <c r="AT165" s="695" t="s">
        <v>146</v>
      </c>
      <c r="AU165" s="695" t="s">
        <v>142</v>
      </c>
      <c r="AV165" s="695" t="s">
        <v>143</v>
      </c>
      <c r="AW165" s="695" t="s">
        <v>144</v>
      </c>
      <c r="AX165" s="697"/>
      <c r="AY165" s="695" t="s">
        <v>147</v>
      </c>
      <c r="AZ165" s="695" t="s">
        <v>142</v>
      </c>
      <c r="BA165" s="695" t="s">
        <v>143</v>
      </c>
      <c r="BB165" s="695" t="s">
        <v>144</v>
      </c>
      <c r="BC165" s="695" t="s">
        <v>147</v>
      </c>
      <c r="BD165" s="695" t="s">
        <v>142</v>
      </c>
      <c r="BE165" s="695" t="s">
        <v>143</v>
      </c>
      <c r="BF165" s="695" t="s">
        <v>144</v>
      </c>
      <c r="BG165" s="697"/>
      <c r="BH165" s="695" t="s">
        <v>148</v>
      </c>
      <c r="BI165" s="695" t="s">
        <v>142</v>
      </c>
      <c r="BJ165" s="695" t="s">
        <v>143</v>
      </c>
      <c r="BK165" s="695" t="s">
        <v>144</v>
      </c>
      <c r="BL165" s="695" t="s">
        <v>148</v>
      </c>
      <c r="BM165" s="695" t="s">
        <v>142</v>
      </c>
      <c r="BN165" s="695" t="s">
        <v>143</v>
      </c>
      <c r="BO165" s="695" t="s">
        <v>144</v>
      </c>
    </row>
    <row r="166" spans="24:67">
      <c r="X166" s="695"/>
      <c r="Y166" s="695"/>
      <c r="Z166" s="695"/>
      <c r="AA166" s="695"/>
      <c r="AB166" s="695"/>
      <c r="AC166" s="695"/>
      <c r="AD166" s="695"/>
      <c r="AE166" s="695"/>
      <c r="AF166" s="696"/>
      <c r="AG166" s="695"/>
      <c r="AH166" s="695"/>
      <c r="AI166" s="695"/>
      <c r="AJ166" s="695"/>
      <c r="AK166" s="695"/>
      <c r="AL166" s="695"/>
      <c r="AM166" s="695"/>
      <c r="AN166" s="695"/>
      <c r="AO166" s="697"/>
      <c r="AP166" s="695"/>
      <c r="AQ166" s="695"/>
      <c r="AR166" s="695"/>
      <c r="AS166" s="695"/>
      <c r="AT166" s="695"/>
      <c r="AU166" s="695"/>
      <c r="AV166" s="695"/>
      <c r="AW166" s="695"/>
      <c r="AX166" s="697"/>
      <c r="AY166" s="695"/>
      <c r="AZ166" s="695"/>
      <c r="BA166" s="695"/>
      <c r="BB166" s="695"/>
      <c r="BC166" s="695"/>
      <c r="BD166" s="695"/>
      <c r="BE166" s="695"/>
      <c r="BF166" s="695"/>
      <c r="BG166" s="697"/>
      <c r="BH166" s="695"/>
      <c r="BI166" s="695"/>
      <c r="BJ166" s="695"/>
      <c r="BK166" s="695"/>
      <c r="BL166" s="695"/>
      <c r="BM166" s="695"/>
      <c r="BN166" s="695"/>
      <c r="BO166" s="695"/>
    </row>
    <row r="167" spans="24:67">
      <c r="X167" s="698">
        <v>0.01</v>
      </c>
      <c r="Y167" s="699">
        <v>8.3000000000000004E-2</v>
      </c>
      <c r="Z167" s="699">
        <v>0</v>
      </c>
      <c r="AA167" s="699">
        <v>6.2E-2</v>
      </c>
      <c r="AB167" s="698">
        <v>0.01</v>
      </c>
      <c r="AC167" s="700">
        <v>3.3000000000000002E-2</v>
      </c>
      <c r="AD167" s="700">
        <v>0</v>
      </c>
      <c r="AE167" s="700">
        <v>2.5000000000000001E-2</v>
      </c>
      <c r="AF167" s="696"/>
      <c r="AG167" s="698">
        <v>0.01</v>
      </c>
      <c r="AH167" s="699">
        <v>8.5000000000000006E-2</v>
      </c>
      <c r="AI167" s="699">
        <v>4.2000000000000003E-2</v>
      </c>
      <c r="AJ167" s="699">
        <v>6.4000000000000001E-2</v>
      </c>
      <c r="AK167" s="698">
        <v>0.01</v>
      </c>
      <c r="AL167" s="700">
        <v>4.1000000000000002E-2</v>
      </c>
      <c r="AM167" s="700">
        <v>2.1000000000000001E-2</v>
      </c>
      <c r="AN167" s="700">
        <v>3.1E-2</v>
      </c>
      <c r="AO167" s="697"/>
      <c r="AP167" s="698">
        <v>0.01</v>
      </c>
      <c r="AQ167" s="699">
        <v>0.09</v>
      </c>
      <c r="AR167" s="699">
        <v>4.4999999999999998E-2</v>
      </c>
      <c r="AS167" s="699">
        <v>6.8000000000000005E-2</v>
      </c>
      <c r="AT167" s="698">
        <v>0.01</v>
      </c>
      <c r="AU167" s="700">
        <v>4.9000000000000002E-2</v>
      </c>
      <c r="AV167" s="700">
        <v>2.5000000000000001E-2</v>
      </c>
      <c r="AW167" s="700">
        <v>3.6999999999999998E-2</v>
      </c>
      <c r="AX167" s="697"/>
      <c r="AY167" s="698">
        <v>0.01</v>
      </c>
      <c r="AZ167" s="699">
        <v>9.8000000000000004E-2</v>
      </c>
      <c r="BA167" s="699">
        <v>4.9000000000000002E-2</v>
      </c>
      <c r="BB167" s="699">
        <v>7.3999999999999996E-2</v>
      </c>
      <c r="BC167" s="698">
        <v>0.01</v>
      </c>
      <c r="BD167" s="700">
        <v>5.8000000000000003E-2</v>
      </c>
      <c r="BE167" s="700">
        <v>2.9000000000000001E-2</v>
      </c>
      <c r="BF167" s="700">
        <v>4.3999999999999997E-2</v>
      </c>
      <c r="BG167" s="697"/>
      <c r="BH167" s="698">
        <v>0.01</v>
      </c>
      <c r="BI167" s="699">
        <v>0</v>
      </c>
      <c r="BJ167" s="699">
        <v>5.5E-2</v>
      </c>
      <c r="BK167" s="699">
        <v>8.3000000000000004E-2</v>
      </c>
      <c r="BL167" s="698">
        <v>0.01</v>
      </c>
      <c r="BM167" s="700">
        <v>0</v>
      </c>
      <c r="BN167" s="700">
        <v>3.3000000000000002E-2</v>
      </c>
      <c r="BO167" s="700">
        <v>0.05</v>
      </c>
    </row>
    <row r="168" spans="24:67">
      <c r="X168" s="698">
        <v>0.02</v>
      </c>
      <c r="Y168" s="699">
        <v>8.3000000000000004E-2</v>
      </c>
      <c r="Z168" s="699">
        <v>0</v>
      </c>
      <c r="AA168" s="699">
        <v>6.2E-2</v>
      </c>
      <c r="AB168" s="698">
        <v>0.02</v>
      </c>
      <c r="AC168" s="700">
        <v>3.3000000000000002E-2</v>
      </c>
      <c r="AD168" s="700">
        <v>0</v>
      </c>
      <c r="AE168" s="700">
        <v>2.5000000000000001E-2</v>
      </c>
      <c r="AF168" s="696"/>
      <c r="AG168" s="698">
        <v>0.02</v>
      </c>
      <c r="AH168" s="699">
        <v>8.5000000000000006E-2</v>
      </c>
      <c r="AI168" s="699">
        <v>4.2000000000000003E-2</v>
      </c>
      <c r="AJ168" s="699">
        <v>6.4000000000000001E-2</v>
      </c>
      <c r="AK168" s="698">
        <v>0.02</v>
      </c>
      <c r="AL168" s="700">
        <v>4.1000000000000002E-2</v>
      </c>
      <c r="AM168" s="700">
        <v>2.1000000000000001E-2</v>
      </c>
      <c r="AN168" s="700">
        <v>3.1E-2</v>
      </c>
      <c r="AO168" s="697"/>
      <c r="AP168" s="698">
        <v>0.02</v>
      </c>
      <c r="AQ168" s="699">
        <v>0.09</v>
      </c>
      <c r="AR168" s="699">
        <v>4.4999999999999998E-2</v>
      </c>
      <c r="AS168" s="699">
        <v>6.8000000000000005E-2</v>
      </c>
      <c r="AT168" s="698">
        <v>0.02</v>
      </c>
      <c r="AU168" s="700">
        <v>4.9000000000000002E-2</v>
      </c>
      <c r="AV168" s="700">
        <v>2.5000000000000001E-2</v>
      </c>
      <c r="AW168" s="700">
        <v>3.6999999999999998E-2</v>
      </c>
      <c r="AX168" s="697"/>
      <c r="AY168" s="698">
        <v>0.02</v>
      </c>
      <c r="AZ168" s="699">
        <v>9.8000000000000004E-2</v>
      </c>
      <c r="BA168" s="699">
        <v>4.9000000000000002E-2</v>
      </c>
      <c r="BB168" s="699">
        <v>7.3999999999999996E-2</v>
      </c>
      <c r="BC168" s="698">
        <v>0.02</v>
      </c>
      <c r="BD168" s="700">
        <v>5.8000000000000003E-2</v>
      </c>
      <c r="BE168" s="700">
        <v>2.9000000000000001E-2</v>
      </c>
      <c r="BF168" s="700">
        <v>4.3999999999999997E-2</v>
      </c>
      <c r="BG168" s="697"/>
      <c r="BH168" s="698">
        <v>0.02</v>
      </c>
      <c r="BI168" s="699">
        <v>0</v>
      </c>
      <c r="BJ168" s="699">
        <v>5.5E-2</v>
      </c>
      <c r="BK168" s="699">
        <v>8.3000000000000004E-2</v>
      </c>
      <c r="BL168" s="698">
        <v>0.02</v>
      </c>
      <c r="BM168" s="700">
        <v>0</v>
      </c>
      <c r="BN168" s="700">
        <v>3.3000000000000002E-2</v>
      </c>
      <c r="BO168" s="700">
        <v>0.05</v>
      </c>
    </row>
    <row r="169" spans="24:67">
      <c r="X169" s="698">
        <v>0.03</v>
      </c>
      <c r="Y169" s="699">
        <v>8.3000000000000004E-2</v>
      </c>
      <c r="Z169" s="699">
        <v>0</v>
      </c>
      <c r="AA169" s="699">
        <v>6.2E-2</v>
      </c>
      <c r="AB169" s="698">
        <v>0.03</v>
      </c>
      <c r="AC169" s="700">
        <v>3.3000000000000002E-2</v>
      </c>
      <c r="AD169" s="700">
        <v>0</v>
      </c>
      <c r="AE169" s="700">
        <v>2.5000000000000001E-2</v>
      </c>
      <c r="AF169" s="696"/>
      <c r="AG169" s="698">
        <v>0.03</v>
      </c>
      <c r="AH169" s="699">
        <v>8.5000000000000006E-2</v>
      </c>
      <c r="AI169" s="699">
        <v>4.2000000000000003E-2</v>
      </c>
      <c r="AJ169" s="699">
        <v>6.4000000000000001E-2</v>
      </c>
      <c r="AK169" s="698">
        <v>0.03</v>
      </c>
      <c r="AL169" s="700">
        <v>4.1000000000000002E-2</v>
      </c>
      <c r="AM169" s="700">
        <v>2.1000000000000001E-2</v>
      </c>
      <c r="AN169" s="700">
        <v>3.1E-2</v>
      </c>
      <c r="AO169" s="697"/>
      <c r="AP169" s="698">
        <v>0.03</v>
      </c>
      <c r="AQ169" s="699">
        <v>0.09</v>
      </c>
      <c r="AR169" s="699">
        <v>4.4999999999999998E-2</v>
      </c>
      <c r="AS169" s="699">
        <v>6.8000000000000005E-2</v>
      </c>
      <c r="AT169" s="698">
        <v>0.03</v>
      </c>
      <c r="AU169" s="700">
        <v>4.9000000000000002E-2</v>
      </c>
      <c r="AV169" s="700">
        <v>2.5000000000000001E-2</v>
      </c>
      <c r="AW169" s="700">
        <v>3.6999999999999998E-2</v>
      </c>
      <c r="AX169" s="697"/>
      <c r="AY169" s="698">
        <v>0.03</v>
      </c>
      <c r="AZ169" s="699">
        <v>9.8000000000000004E-2</v>
      </c>
      <c r="BA169" s="699">
        <v>4.9000000000000002E-2</v>
      </c>
      <c r="BB169" s="699">
        <v>7.3999999999999996E-2</v>
      </c>
      <c r="BC169" s="698">
        <v>0.03</v>
      </c>
      <c r="BD169" s="700">
        <v>5.8000000000000003E-2</v>
      </c>
      <c r="BE169" s="700">
        <v>2.9000000000000001E-2</v>
      </c>
      <c r="BF169" s="700">
        <v>4.3999999999999997E-2</v>
      </c>
      <c r="BG169" s="697"/>
      <c r="BH169" s="698">
        <v>0.03</v>
      </c>
      <c r="BI169" s="699">
        <v>0</v>
      </c>
      <c r="BJ169" s="699">
        <v>5.5E-2</v>
      </c>
      <c r="BK169" s="699">
        <v>8.3000000000000004E-2</v>
      </c>
      <c r="BL169" s="698">
        <v>0.03</v>
      </c>
      <c r="BM169" s="700">
        <v>0</v>
      </c>
      <c r="BN169" s="700">
        <v>3.3000000000000002E-2</v>
      </c>
      <c r="BO169" s="700">
        <v>0.05</v>
      </c>
    </row>
    <row r="170" spans="24:67">
      <c r="X170" s="698">
        <v>0.04</v>
      </c>
      <c r="Y170" s="699">
        <v>8.3000000000000004E-2</v>
      </c>
      <c r="Z170" s="699">
        <v>0</v>
      </c>
      <c r="AA170" s="699">
        <v>6.2E-2</v>
      </c>
      <c r="AB170" s="698">
        <v>0.04</v>
      </c>
      <c r="AC170" s="700">
        <v>3.3000000000000002E-2</v>
      </c>
      <c r="AD170" s="700">
        <v>0</v>
      </c>
      <c r="AE170" s="700">
        <v>2.5000000000000001E-2</v>
      </c>
      <c r="AF170" s="696"/>
      <c r="AG170" s="698">
        <v>0.04</v>
      </c>
      <c r="AH170" s="699">
        <v>8.5000000000000006E-2</v>
      </c>
      <c r="AI170" s="699">
        <v>4.2000000000000003E-2</v>
      </c>
      <c r="AJ170" s="699">
        <v>6.4000000000000001E-2</v>
      </c>
      <c r="AK170" s="698">
        <v>0.04</v>
      </c>
      <c r="AL170" s="700">
        <v>4.1000000000000002E-2</v>
      </c>
      <c r="AM170" s="700">
        <v>2.1000000000000001E-2</v>
      </c>
      <c r="AN170" s="700">
        <v>3.1E-2</v>
      </c>
      <c r="AO170" s="697"/>
      <c r="AP170" s="698">
        <v>0.04</v>
      </c>
      <c r="AQ170" s="699">
        <v>0.09</v>
      </c>
      <c r="AR170" s="699">
        <v>4.4999999999999998E-2</v>
      </c>
      <c r="AS170" s="699">
        <v>6.8000000000000005E-2</v>
      </c>
      <c r="AT170" s="698">
        <v>0.04</v>
      </c>
      <c r="AU170" s="700">
        <v>4.9000000000000002E-2</v>
      </c>
      <c r="AV170" s="700">
        <v>2.5000000000000001E-2</v>
      </c>
      <c r="AW170" s="700">
        <v>3.6999999999999998E-2</v>
      </c>
      <c r="AX170" s="697"/>
      <c r="AY170" s="698">
        <v>0.04</v>
      </c>
      <c r="AZ170" s="699">
        <v>9.8000000000000004E-2</v>
      </c>
      <c r="BA170" s="699">
        <v>4.9000000000000002E-2</v>
      </c>
      <c r="BB170" s="699">
        <v>7.3999999999999996E-2</v>
      </c>
      <c r="BC170" s="698">
        <v>0.04</v>
      </c>
      <c r="BD170" s="700">
        <v>5.8000000000000003E-2</v>
      </c>
      <c r="BE170" s="700">
        <v>2.9000000000000001E-2</v>
      </c>
      <c r="BF170" s="700">
        <v>4.3999999999999997E-2</v>
      </c>
      <c r="BG170" s="697"/>
      <c r="BH170" s="698">
        <v>0.04</v>
      </c>
      <c r="BI170" s="699">
        <v>0</v>
      </c>
      <c r="BJ170" s="699">
        <v>5.5E-2</v>
      </c>
      <c r="BK170" s="699">
        <v>8.3000000000000004E-2</v>
      </c>
      <c r="BL170" s="698">
        <v>0.04</v>
      </c>
      <c r="BM170" s="700">
        <v>0</v>
      </c>
      <c r="BN170" s="700">
        <v>3.3000000000000002E-2</v>
      </c>
      <c r="BO170" s="700">
        <v>0.05</v>
      </c>
    </row>
    <row r="171" spans="24:67">
      <c r="X171" s="698">
        <v>0.05</v>
      </c>
      <c r="Y171" s="699">
        <v>8.3000000000000004E-2</v>
      </c>
      <c r="Z171" s="699">
        <v>0</v>
      </c>
      <c r="AA171" s="699">
        <v>6.2E-2</v>
      </c>
      <c r="AB171" s="698">
        <v>0.05</v>
      </c>
      <c r="AC171" s="700">
        <v>3.3000000000000002E-2</v>
      </c>
      <c r="AD171" s="700">
        <v>0</v>
      </c>
      <c r="AE171" s="700">
        <v>2.5000000000000001E-2</v>
      </c>
      <c r="AF171" s="696"/>
      <c r="AG171" s="698">
        <v>0.05</v>
      </c>
      <c r="AH171" s="699">
        <v>8.5000000000000006E-2</v>
      </c>
      <c r="AI171" s="699">
        <v>4.2000000000000003E-2</v>
      </c>
      <c r="AJ171" s="699">
        <v>6.4000000000000001E-2</v>
      </c>
      <c r="AK171" s="698">
        <v>0.05</v>
      </c>
      <c r="AL171" s="700">
        <v>4.1000000000000002E-2</v>
      </c>
      <c r="AM171" s="700">
        <v>2.1000000000000001E-2</v>
      </c>
      <c r="AN171" s="700">
        <v>3.1E-2</v>
      </c>
      <c r="AO171" s="697"/>
      <c r="AP171" s="698">
        <v>0.05</v>
      </c>
      <c r="AQ171" s="699">
        <v>0.09</v>
      </c>
      <c r="AR171" s="699">
        <v>4.4999999999999998E-2</v>
      </c>
      <c r="AS171" s="699">
        <v>6.8000000000000005E-2</v>
      </c>
      <c r="AT171" s="698">
        <v>0.05</v>
      </c>
      <c r="AU171" s="700">
        <v>4.9000000000000002E-2</v>
      </c>
      <c r="AV171" s="700">
        <v>2.5000000000000001E-2</v>
      </c>
      <c r="AW171" s="700">
        <v>3.6999999999999998E-2</v>
      </c>
      <c r="AX171" s="697"/>
      <c r="AY171" s="698">
        <v>0.05</v>
      </c>
      <c r="AZ171" s="699">
        <v>9.8000000000000004E-2</v>
      </c>
      <c r="BA171" s="699">
        <v>4.9000000000000002E-2</v>
      </c>
      <c r="BB171" s="699">
        <v>7.3999999999999996E-2</v>
      </c>
      <c r="BC171" s="698">
        <v>0.05</v>
      </c>
      <c r="BD171" s="700">
        <v>5.8000000000000003E-2</v>
      </c>
      <c r="BE171" s="700">
        <v>2.9000000000000001E-2</v>
      </c>
      <c r="BF171" s="700">
        <v>4.3999999999999997E-2</v>
      </c>
      <c r="BG171" s="697"/>
      <c r="BH171" s="698">
        <v>0.05</v>
      </c>
      <c r="BI171" s="699">
        <v>0</v>
      </c>
      <c r="BJ171" s="699">
        <v>5.5E-2</v>
      </c>
      <c r="BK171" s="699">
        <v>8.3000000000000004E-2</v>
      </c>
      <c r="BL171" s="698">
        <v>0.05</v>
      </c>
      <c r="BM171" s="700">
        <v>0</v>
      </c>
      <c r="BN171" s="700">
        <v>3.3000000000000002E-2</v>
      </c>
      <c r="BO171" s="700">
        <v>0.05</v>
      </c>
    </row>
    <row r="172" spans="24:67">
      <c r="X172" s="698">
        <v>0.06</v>
      </c>
      <c r="Y172" s="699">
        <v>8.3000000000000004E-2</v>
      </c>
      <c r="Z172" s="699">
        <v>0</v>
      </c>
      <c r="AA172" s="699">
        <v>6.2E-2</v>
      </c>
      <c r="AB172" s="698">
        <v>0.06</v>
      </c>
      <c r="AC172" s="700">
        <v>3.3000000000000002E-2</v>
      </c>
      <c r="AD172" s="700">
        <v>0</v>
      </c>
      <c r="AE172" s="700">
        <v>2.5000000000000001E-2</v>
      </c>
      <c r="AF172" s="696"/>
      <c r="AG172" s="698">
        <v>0.06</v>
      </c>
      <c r="AH172" s="699">
        <v>8.5000000000000006E-2</v>
      </c>
      <c r="AI172" s="699">
        <v>4.2000000000000003E-2</v>
      </c>
      <c r="AJ172" s="699">
        <v>6.4000000000000001E-2</v>
      </c>
      <c r="AK172" s="698">
        <v>0.06</v>
      </c>
      <c r="AL172" s="700">
        <v>4.1000000000000002E-2</v>
      </c>
      <c r="AM172" s="700">
        <v>2.1000000000000001E-2</v>
      </c>
      <c r="AN172" s="700">
        <v>3.1E-2</v>
      </c>
      <c r="AO172" s="697"/>
      <c r="AP172" s="698">
        <v>0.06</v>
      </c>
      <c r="AQ172" s="699">
        <v>0.09</v>
      </c>
      <c r="AR172" s="699">
        <v>4.4999999999999998E-2</v>
      </c>
      <c r="AS172" s="699">
        <v>6.8000000000000005E-2</v>
      </c>
      <c r="AT172" s="698">
        <v>0.06</v>
      </c>
      <c r="AU172" s="700">
        <v>4.9000000000000002E-2</v>
      </c>
      <c r="AV172" s="700">
        <v>2.5000000000000001E-2</v>
      </c>
      <c r="AW172" s="700">
        <v>3.6999999999999998E-2</v>
      </c>
      <c r="AX172" s="697"/>
      <c r="AY172" s="698">
        <v>0.06</v>
      </c>
      <c r="AZ172" s="699">
        <v>9.8000000000000004E-2</v>
      </c>
      <c r="BA172" s="699">
        <v>4.9000000000000002E-2</v>
      </c>
      <c r="BB172" s="699">
        <v>7.3999999999999996E-2</v>
      </c>
      <c r="BC172" s="698">
        <v>0.06</v>
      </c>
      <c r="BD172" s="700">
        <v>5.8000000000000003E-2</v>
      </c>
      <c r="BE172" s="700">
        <v>2.9000000000000001E-2</v>
      </c>
      <c r="BF172" s="700">
        <v>4.3999999999999997E-2</v>
      </c>
      <c r="BG172" s="697"/>
      <c r="BH172" s="698">
        <v>0.06</v>
      </c>
      <c r="BI172" s="699">
        <v>0</v>
      </c>
      <c r="BJ172" s="699">
        <v>5.5E-2</v>
      </c>
      <c r="BK172" s="699">
        <v>8.3000000000000004E-2</v>
      </c>
      <c r="BL172" s="698">
        <v>0.06</v>
      </c>
      <c r="BM172" s="700">
        <v>0</v>
      </c>
      <c r="BN172" s="700">
        <v>3.3000000000000002E-2</v>
      </c>
      <c r="BO172" s="700">
        <v>0.05</v>
      </c>
    </row>
    <row r="173" spans="24:67">
      <c r="X173" s="698">
        <v>7.0000000000000007E-2</v>
      </c>
      <c r="Y173" s="699">
        <v>8.3000000000000004E-2</v>
      </c>
      <c r="Z173" s="699">
        <v>0</v>
      </c>
      <c r="AA173" s="699">
        <v>6.2E-2</v>
      </c>
      <c r="AB173" s="698">
        <v>7.0000000000000007E-2</v>
      </c>
      <c r="AC173" s="700">
        <v>3.3000000000000002E-2</v>
      </c>
      <c r="AD173" s="700">
        <v>0</v>
      </c>
      <c r="AE173" s="700">
        <v>2.5000000000000001E-2</v>
      </c>
      <c r="AF173" s="697"/>
      <c r="AG173" s="698">
        <v>7.0000000000000007E-2</v>
      </c>
      <c r="AH173" s="699">
        <v>8.5000000000000006E-2</v>
      </c>
      <c r="AI173" s="699">
        <v>4.2000000000000003E-2</v>
      </c>
      <c r="AJ173" s="699">
        <v>6.4000000000000001E-2</v>
      </c>
      <c r="AK173" s="698">
        <v>7.0000000000000007E-2</v>
      </c>
      <c r="AL173" s="700">
        <v>4.1000000000000002E-2</v>
      </c>
      <c r="AM173" s="700">
        <v>2.1000000000000001E-2</v>
      </c>
      <c r="AN173" s="700">
        <v>3.1E-2</v>
      </c>
      <c r="AO173" s="697"/>
      <c r="AP173" s="698">
        <v>7.0000000000000007E-2</v>
      </c>
      <c r="AQ173" s="699">
        <v>0.09</v>
      </c>
      <c r="AR173" s="699">
        <v>4.4999999999999998E-2</v>
      </c>
      <c r="AS173" s="699">
        <v>6.8000000000000005E-2</v>
      </c>
      <c r="AT173" s="698">
        <v>7.0000000000000007E-2</v>
      </c>
      <c r="AU173" s="700">
        <v>4.9000000000000002E-2</v>
      </c>
      <c r="AV173" s="700">
        <v>2.5000000000000001E-2</v>
      </c>
      <c r="AW173" s="700">
        <v>3.6999999999999998E-2</v>
      </c>
      <c r="AX173" s="697"/>
      <c r="AY173" s="698">
        <v>7.0000000000000007E-2</v>
      </c>
      <c r="AZ173" s="699">
        <v>9.8000000000000004E-2</v>
      </c>
      <c r="BA173" s="699">
        <v>4.9000000000000002E-2</v>
      </c>
      <c r="BB173" s="699">
        <v>7.3999999999999996E-2</v>
      </c>
      <c r="BC173" s="698">
        <v>7.0000000000000007E-2</v>
      </c>
      <c r="BD173" s="700">
        <v>5.8000000000000003E-2</v>
      </c>
      <c r="BE173" s="700">
        <v>2.9000000000000001E-2</v>
      </c>
      <c r="BF173" s="700">
        <v>4.3999999999999997E-2</v>
      </c>
      <c r="BG173" s="697"/>
      <c r="BH173" s="698">
        <v>7.0000000000000007E-2</v>
      </c>
      <c r="BI173" s="699">
        <v>0</v>
      </c>
      <c r="BJ173" s="699">
        <v>5.5E-2</v>
      </c>
      <c r="BK173" s="699">
        <v>8.3000000000000004E-2</v>
      </c>
      <c r="BL173" s="698">
        <v>7.0000000000000007E-2</v>
      </c>
      <c r="BM173" s="700">
        <v>0</v>
      </c>
      <c r="BN173" s="700">
        <v>3.3000000000000002E-2</v>
      </c>
      <c r="BO173" s="700">
        <v>0.05</v>
      </c>
    </row>
    <row r="174" spans="24:67">
      <c r="X174" s="698">
        <v>0.08</v>
      </c>
      <c r="Y174" s="699">
        <v>8.3000000000000004E-2</v>
      </c>
      <c r="Z174" s="699">
        <v>0</v>
      </c>
      <c r="AA174" s="699">
        <v>6.2E-2</v>
      </c>
      <c r="AB174" s="698">
        <v>0.08</v>
      </c>
      <c r="AC174" s="700">
        <v>3.3000000000000002E-2</v>
      </c>
      <c r="AD174" s="700">
        <v>0</v>
      </c>
      <c r="AE174" s="700">
        <v>2.5000000000000001E-2</v>
      </c>
      <c r="AF174" s="697"/>
      <c r="AG174" s="698">
        <v>0.08</v>
      </c>
      <c r="AH174" s="699">
        <v>8.5000000000000006E-2</v>
      </c>
      <c r="AI174" s="699">
        <v>4.2000000000000003E-2</v>
      </c>
      <c r="AJ174" s="699">
        <v>6.4000000000000001E-2</v>
      </c>
      <c r="AK174" s="698">
        <v>0.08</v>
      </c>
      <c r="AL174" s="700">
        <v>4.1000000000000002E-2</v>
      </c>
      <c r="AM174" s="700">
        <v>2.1000000000000001E-2</v>
      </c>
      <c r="AN174" s="700">
        <v>3.1E-2</v>
      </c>
      <c r="AO174" s="697"/>
      <c r="AP174" s="698">
        <v>0.08</v>
      </c>
      <c r="AQ174" s="699">
        <v>0.09</v>
      </c>
      <c r="AR174" s="699">
        <v>4.4999999999999998E-2</v>
      </c>
      <c r="AS174" s="699">
        <v>6.8000000000000005E-2</v>
      </c>
      <c r="AT174" s="698">
        <v>0.08</v>
      </c>
      <c r="AU174" s="700">
        <v>4.9000000000000002E-2</v>
      </c>
      <c r="AV174" s="700">
        <v>2.5000000000000001E-2</v>
      </c>
      <c r="AW174" s="700">
        <v>3.6999999999999998E-2</v>
      </c>
      <c r="AX174" s="697"/>
      <c r="AY174" s="698">
        <v>0.08</v>
      </c>
      <c r="AZ174" s="699">
        <v>9.8000000000000004E-2</v>
      </c>
      <c r="BA174" s="699">
        <v>4.9000000000000002E-2</v>
      </c>
      <c r="BB174" s="699">
        <v>7.3999999999999996E-2</v>
      </c>
      <c r="BC174" s="698">
        <v>0.08</v>
      </c>
      <c r="BD174" s="700">
        <v>5.8000000000000003E-2</v>
      </c>
      <c r="BE174" s="700">
        <v>2.9000000000000001E-2</v>
      </c>
      <c r="BF174" s="700">
        <v>4.3999999999999997E-2</v>
      </c>
      <c r="BG174" s="697"/>
      <c r="BH174" s="698">
        <v>0.08</v>
      </c>
      <c r="BI174" s="699">
        <v>0</v>
      </c>
      <c r="BJ174" s="699">
        <v>5.5E-2</v>
      </c>
      <c r="BK174" s="699">
        <v>8.3000000000000004E-2</v>
      </c>
      <c r="BL174" s="698">
        <v>0.08</v>
      </c>
      <c r="BM174" s="700">
        <v>0</v>
      </c>
      <c r="BN174" s="700">
        <v>3.3000000000000002E-2</v>
      </c>
      <c r="BO174" s="700">
        <v>0.05</v>
      </c>
    </row>
    <row r="175" spans="24:67">
      <c r="X175" s="701">
        <v>0.09</v>
      </c>
      <c r="Y175" s="699">
        <v>8.3000000000000004E-2</v>
      </c>
      <c r="Z175" s="699">
        <v>0</v>
      </c>
      <c r="AA175" s="699">
        <v>6.2E-2</v>
      </c>
      <c r="AB175" s="701">
        <v>0.09</v>
      </c>
      <c r="AC175" s="700">
        <v>3.3000000000000002E-2</v>
      </c>
      <c r="AD175" s="700">
        <v>0</v>
      </c>
      <c r="AE175" s="700">
        <v>2.5000000000000001E-2</v>
      </c>
      <c r="AF175" s="697"/>
      <c r="AG175" s="701">
        <v>0.09</v>
      </c>
      <c r="AH175" s="699">
        <v>8.5000000000000006E-2</v>
      </c>
      <c r="AI175" s="699">
        <v>4.2000000000000003E-2</v>
      </c>
      <c r="AJ175" s="699">
        <v>6.4000000000000001E-2</v>
      </c>
      <c r="AK175" s="701">
        <v>0.09</v>
      </c>
      <c r="AL175" s="700">
        <v>4.1000000000000002E-2</v>
      </c>
      <c r="AM175" s="700">
        <v>2.1000000000000001E-2</v>
      </c>
      <c r="AN175" s="700">
        <v>3.1E-2</v>
      </c>
      <c r="AO175" s="697"/>
      <c r="AP175" s="701">
        <v>0.09</v>
      </c>
      <c r="AQ175" s="699">
        <v>0.09</v>
      </c>
      <c r="AR175" s="699">
        <v>4.4999999999999998E-2</v>
      </c>
      <c r="AS175" s="699">
        <v>6.8000000000000005E-2</v>
      </c>
      <c r="AT175" s="701">
        <v>0.09</v>
      </c>
      <c r="AU175" s="700">
        <v>4.9000000000000002E-2</v>
      </c>
      <c r="AV175" s="700">
        <v>2.5000000000000001E-2</v>
      </c>
      <c r="AW175" s="700">
        <v>3.6999999999999998E-2</v>
      </c>
      <c r="AX175" s="697"/>
      <c r="AY175" s="701">
        <v>0.09</v>
      </c>
      <c r="AZ175" s="699">
        <v>9.8000000000000004E-2</v>
      </c>
      <c r="BA175" s="699">
        <v>4.9000000000000002E-2</v>
      </c>
      <c r="BB175" s="699">
        <v>7.3999999999999996E-2</v>
      </c>
      <c r="BC175" s="701">
        <v>0.09</v>
      </c>
      <c r="BD175" s="700">
        <v>5.8000000000000003E-2</v>
      </c>
      <c r="BE175" s="700">
        <v>2.9000000000000001E-2</v>
      </c>
      <c r="BF175" s="700">
        <v>4.3999999999999997E-2</v>
      </c>
      <c r="BG175" s="697"/>
      <c r="BH175" s="701">
        <v>0.09</v>
      </c>
      <c r="BI175" s="699">
        <v>0</v>
      </c>
      <c r="BJ175" s="699">
        <v>5.5E-2</v>
      </c>
      <c r="BK175" s="699">
        <v>8.3000000000000004E-2</v>
      </c>
      <c r="BL175" s="701">
        <v>0.09</v>
      </c>
      <c r="BM175" s="700">
        <v>0</v>
      </c>
      <c r="BN175" s="700">
        <v>3.3000000000000002E-2</v>
      </c>
      <c r="BO175" s="700">
        <v>0.05</v>
      </c>
    </row>
    <row r="176" spans="24:67">
      <c r="X176" s="701">
        <v>0.1</v>
      </c>
      <c r="Y176" s="699">
        <v>8.3000000000000004E-2</v>
      </c>
      <c r="Z176" s="699">
        <v>0</v>
      </c>
      <c r="AA176" s="699">
        <v>6.2E-2</v>
      </c>
      <c r="AB176" s="701">
        <v>0.1</v>
      </c>
      <c r="AC176" s="700">
        <v>3.3000000000000002E-2</v>
      </c>
      <c r="AD176" s="700">
        <v>0</v>
      </c>
      <c r="AE176" s="700">
        <v>2.5000000000000001E-2</v>
      </c>
      <c r="AF176" s="697"/>
      <c r="AG176" s="701">
        <v>0.1</v>
      </c>
      <c r="AH176" s="699">
        <v>8.5000000000000006E-2</v>
      </c>
      <c r="AI176" s="699">
        <v>4.2000000000000003E-2</v>
      </c>
      <c r="AJ176" s="699">
        <v>6.4000000000000001E-2</v>
      </c>
      <c r="AK176" s="701">
        <v>0.1</v>
      </c>
      <c r="AL176" s="700">
        <v>4.1000000000000002E-2</v>
      </c>
      <c r="AM176" s="700">
        <v>2.1000000000000001E-2</v>
      </c>
      <c r="AN176" s="700">
        <v>3.1E-2</v>
      </c>
      <c r="AO176" s="697"/>
      <c r="AP176" s="701">
        <v>0.1</v>
      </c>
      <c r="AQ176" s="699">
        <v>0.09</v>
      </c>
      <c r="AR176" s="699">
        <v>4.4999999999999998E-2</v>
      </c>
      <c r="AS176" s="699">
        <v>6.8000000000000005E-2</v>
      </c>
      <c r="AT176" s="701">
        <v>0.1</v>
      </c>
      <c r="AU176" s="700">
        <v>4.9000000000000002E-2</v>
      </c>
      <c r="AV176" s="700">
        <v>2.5000000000000001E-2</v>
      </c>
      <c r="AW176" s="700">
        <v>3.6999999999999998E-2</v>
      </c>
      <c r="AX176" s="697"/>
      <c r="AY176" s="701">
        <v>0.1</v>
      </c>
      <c r="AZ176" s="699">
        <v>9.8000000000000004E-2</v>
      </c>
      <c r="BA176" s="699">
        <v>4.9000000000000002E-2</v>
      </c>
      <c r="BB176" s="699">
        <v>7.3999999999999996E-2</v>
      </c>
      <c r="BC176" s="701">
        <v>0.1</v>
      </c>
      <c r="BD176" s="700">
        <v>5.8000000000000003E-2</v>
      </c>
      <c r="BE176" s="700">
        <v>2.9000000000000001E-2</v>
      </c>
      <c r="BF176" s="700">
        <v>4.3999999999999997E-2</v>
      </c>
      <c r="BG176" s="697"/>
      <c r="BH176" s="701">
        <v>0.1</v>
      </c>
      <c r="BI176" s="699">
        <v>0</v>
      </c>
      <c r="BJ176" s="699">
        <v>5.5E-2</v>
      </c>
      <c r="BK176" s="699">
        <v>8.3000000000000004E-2</v>
      </c>
      <c r="BL176" s="701">
        <v>0.1</v>
      </c>
      <c r="BM176" s="700">
        <v>0</v>
      </c>
      <c r="BN176" s="700">
        <v>3.3000000000000002E-2</v>
      </c>
      <c r="BO176" s="700">
        <v>0.05</v>
      </c>
    </row>
    <row r="177" spans="24:67">
      <c r="X177" s="701">
        <v>0.11</v>
      </c>
      <c r="Y177" s="699">
        <v>8.3000000000000004E-2</v>
      </c>
      <c r="Z177" s="699">
        <v>0</v>
      </c>
      <c r="AA177" s="699">
        <v>6.2E-2</v>
      </c>
      <c r="AB177" s="701">
        <v>0.11</v>
      </c>
      <c r="AC177" s="700">
        <v>3.3000000000000002E-2</v>
      </c>
      <c r="AD177" s="700">
        <v>0</v>
      </c>
      <c r="AE177" s="700">
        <v>2.5000000000000001E-2</v>
      </c>
      <c r="AF177" s="697"/>
      <c r="AG177" s="701">
        <v>0.11</v>
      </c>
      <c r="AH177" s="699">
        <v>8.5000000000000006E-2</v>
      </c>
      <c r="AI177" s="699">
        <v>4.2000000000000003E-2</v>
      </c>
      <c r="AJ177" s="699">
        <v>6.4000000000000001E-2</v>
      </c>
      <c r="AK177" s="701">
        <v>0.11</v>
      </c>
      <c r="AL177" s="700">
        <v>4.1000000000000002E-2</v>
      </c>
      <c r="AM177" s="700">
        <v>2.1000000000000001E-2</v>
      </c>
      <c r="AN177" s="700">
        <v>3.1E-2</v>
      </c>
      <c r="AO177" s="697"/>
      <c r="AP177" s="701">
        <v>0.11</v>
      </c>
      <c r="AQ177" s="699">
        <v>0.09</v>
      </c>
      <c r="AR177" s="699">
        <v>4.4999999999999998E-2</v>
      </c>
      <c r="AS177" s="699">
        <v>6.8000000000000005E-2</v>
      </c>
      <c r="AT177" s="701">
        <v>0.11</v>
      </c>
      <c r="AU177" s="700">
        <v>4.9000000000000002E-2</v>
      </c>
      <c r="AV177" s="700">
        <v>2.5000000000000001E-2</v>
      </c>
      <c r="AW177" s="700">
        <v>3.6999999999999998E-2</v>
      </c>
      <c r="AX177" s="697"/>
      <c r="AY177" s="701">
        <v>0.11</v>
      </c>
      <c r="AZ177" s="699">
        <v>9.8000000000000004E-2</v>
      </c>
      <c r="BA177" s="699">
        <v>4.9000000000000002E-2</v>
      </c>
      <c r="BB177" s="699">
        <v>7.3999999999999996E-2</v>
      </c>
      <c r="BC177" s="701">
        <v>0.11</v>
      </c>
      <c r="BD177" s="700">
        <v>5.8000000000000003E-2</v>
      </c>
      <c r="BE177" s="700">
        <v>2.9000000000000001E-2</v>
      </c>
      <c r="BF177" s="700">
        <v>4.3999999999999997E-2</v>
      </c>
      <c r="BG177" s="697"/>
      <c r="BH177" s="701">
        <v>0.11</v>
      </c>
      <c r="BI177" s="699">
        <v>0</v>
      </c>
      <c r="BJ177" s="699">
        <v>5.5E-2</v>
      </c>
      <c r="BK177" s="699">
        <v>8.3000000000000004E-2</v>
      </c>
      <c r="BL177" s="701">
        <v>0.11</v>
      </c>
      <c r="BM177" s="700">
        <v>0</v>
      </c>
      <c r="BN177" s="700">
        <v>3.3000000000000002E-2</v>
      </c>
      <c r="BO177" s="700">
        <v>0.05</v>
      </c>
    </row>
    <row r="178" spans="24:67">
      <c r="X178" s="701">
        <v>0.12</v>
      </c>
      <c r="Y178" s="699">
        <v>8.3000000000000004E-2</v>
      </c>
      <c r="Z178" s="699">
        <v>0</v>
      </c>
      <c r="AA178" s="699">
        <v>6.2E-2</v>
      </c>
      <c r="AB178" s="701">
        <v>0.12</v>
      </c>
      <c r="AC178" s="700">
        <v>3.3000000000000002E-2</v>
      </c>
      <c r="AD178" s="700">
        <v>0</v>
      </c>
      <c r="AE178" s="700">
        <v>2.5000000000000001E-2</v>
      </c>
      <c r="AF178" s="697"/>
      <c r="AG178" s="701">
        <v>0.12</v>
      </c>
      <c r="AH178" s="699">
        <v>8.5000000000000006E-2</v>
      </c>
      <c r="AI178" s="699">
        <v>4.2000000000000003E-2</v>
      </c>
      <c r="AJ178" s="699">
        <v>6.4000000000000001E-2</v>
      </c>
      <c r="AK178" s="701">
        <v>0.12</v>
      </c>
      <c r="AL178" s="700">
        <v>4.1000000000000002E-2</v>
      </c>
      <c r="AM178" s="700">
        <v>2.1000000000000001E-2</v>
      </c>
      <c r="AN178" s="700">
        <v>3.1E-2</v>
      </c>
      <c r="AO178" s="697"/>
      <c r="AP178" s="701">
        <v>0.12</v>
      </c>
      <c r="AQ178" s="699">
        <v>0.09</v>
      </c>
      <c r="AR178" s="699">
        <v>4.4999999999999998E-2</v>
      </c>
      <c r="AS178" s="699">
        <v>6.8000000000000005E-2</v>
      </c>
      <c r="AT178" s="701">
        <v>0.12</v>
      </c>
      <c r="AU178" s="700">
        <v>4.9000000000000002E-2</v>
      </c>
      <c r="AV178" s="700">
        <v>2.5000000000000001E-2</v>
      </c>
      <c r="AW178" s="700">
        <v>3.6999999999999998E-2</v>
      </c>
      <c r="AX178" s="697"/>
      <c r="AY178" s="701">
        <v>0.12</v>
      </c>
      <c r="AZ178" s="699">
        <v>9.8000000000000004E-2</v>
      </c>
      <c r="BA178" s="699">
        <v>4.9000000000000002E-2</v>
      </c>
      <c r="BB178" s="699">
        <v>7.3999999999999996E-2</v>
      </c>
      <c r="BC178" s="701">
        <v>0.12</v>
      </c>
      <c r="BD178" s="700">
        <v>5.8000000000000003E-2</v>
      </c>
      <c r="BE178" s="700">
        <v>2.9000000000000001E-2</v>
      </c>
      <c r="BF178" s="700">
        <v>4.3999999999999997E-2</v>
      </c>
      <c r="BG178" s="697"/>
      <c r="BH178" s="701">
        <v>0.12</v>
      </c>
      <c r="BI178" s="699">
        <v>0</v>
      </c>
      <c r="BJ178" s="699">
        <v>5.5E-2</v>
      </c>
      <c r="BK178" s="699">
        <v>8.3000000000000004E-2</v>
      </c>
      <c r="BL178" s="701">
        <v>0.12</v>
      </c>
      <c r="BM178" s="700">
        <v>0</v>
      </c>
      <c r="BN178" s="700">
        <v>3.3000000000000002E-2</v>
      </c>
      <c r="BO178" s="700">
        <v>0.05</v>
      </c>
    </row>
    <row r="179" spans="24:67">
      <c r="X179" s="701">
        <v>0.13</v>
      </c>
      <c r="Y179" s="699">
        <v>8.3000000000000004E-2</v>
      </c>
      <c r="Z179" s="699">
        <v>0</v>
      </c>
      <c r="AA179" s="699">
        <v>6.2E-2</v>
      </c>
      <c r="AB179" s="701">
        <v>0.13</v>
      </c>
      <c r="AC179" s="700">
        <v>3.3000000000000002E-2</v>
      </c>
      <c r="AD179" s="700">
        <v>0</v>
      </c>
      <c r="AE179" s="700">
        <v>2.5000000000000001E-2</v>
      </c>
      <c r="AF179" s="697"/>
      <c r="AG179" s="701">
        <v>0.13</v>
      </c>
      <c r="AH179" s="699">
        <v>8.5000000000000006E-2</v>
      </c>
      <c r="AI179" s="699">
        <v>4.2000000000000003E-2</v>
      </c>
      <c r="AJ179" s="699">
        <v>6.4000000000000001E-2</v>
      </c>
      <c r="AK179" s="701">
        <v>0.13</v>
      </c>
      <c r="AL179" s="700">
        <v>4.1000000000000002E-2</v>
      </c>
      <c r="AM179" s="700">
        <v>2.1000000000000001E-2</v>
      </c>
      <c r="AN179" s="700">
        <v>3.1E-2</v>
      </c>
      <c r="AO179" s="697"/>
      <c r="AP179" s="701">
        <v>0.13</v>
      </c>
      <c r="AQ179" s="699">
        <v>0.09</v>
      </c>
      <c r="AR179" s="699">
        <v>4.4999999999999998E-2</v>
      </c>
      <c r="AS179" s="699">
        <v>6.8000000000000005E-2</v>
      </c>
      <c r="AT179" s="701">
        <v>0.13</v>
      </c>
      <c r="AU179" s="700">
        <v>4.9000000000000002E-2</v>
      </c>
      <c r="AV179" s="700">
        <v>2.5000000000000001E-2</v>
      </c>
      <c r="AW179" s="700">
        <v>3.6999999999999998E-2</v>
      </c>
      <c r="AX179" s="697"/>
      <c r="AY179" s="701">
        <v>0.13</v>
      </c>
      <c r="AZ179" s="699">
        <v>9.8000000000000004E-2</v>
      </c>
      <c r="BA179" s="699">
        <v>4.9000000000000002E-2</v>
      </c>
      <c r="BB179" s="699">
        <v>7.3999999999999996E-2</v>
      </c>
      <c r="BC179" s="701">
        <v>0.13</v>
      </c>
      <c r="BD179" s="700">
        <v>5.8000000000000003E-2</v>
      </c>
      <c r="BE179" s="700">
        <v>2.9000000000000001E-2</v>
      </c>
      <c r="BF179" s="700">
        <v>4.3999999999999997E-2</v>
      </c>
      <c r="BG179" s="697"/>
      <c r="BH179" s="701">
        <v>0.13</v>
      </c>
      <c r="BI179" s="699">
        <v>0</v>
      </c>
      <c r="BJ179" s="699">
        <v>5.5E-2</v>
      </c>
      <c r="BK179" s="699">
        <v>8.3000000000000004E-2</v>
      </c>
      <c r="BL179" s="701">
        <v>0.13</v>
      </c>
      <c r="BM179" s="700">
        <v>0</v>
      </c>
      <c r="BN179" s="700">
        <v>3.3000000000000002E-2</v>
      </c>
      <c r="BO179" s="700">
        <v>0.05</v>
      </c>
    </row>
    <row r="180" spans="24:67">
      <c r="X180" s="701">
        <v>0.14000000000000001</v>
      </c>
      <c r="Y180" s="699">
        <v>8.3000000000000004E-2</v>
      </c>
      <c r="Z180" s="699">
        <v>0</v>
      </c>
      <c r="AA180" s="699">
        <v>6.2E-2</v>
      </c>
      <c r="AB180" s="701">
        <v>0.14000000000000001</v>
      </c>
      <c r="AC180" s="700">
        <v>3.3000000000000002E-2</v>
      </c>
      <c r="AD180" s="700">
        <v>0</v>
      </c>
      <c r="AE180" s="700">
        <v>2.5000000000000001E-2</v>
      </c>
      <c r="AF180" s="697"/>
      <c r="AG180" s="701">
        <v>0.14000000000000001</v>
      </c>
      <c r="AH180" s="699">
        <v>8.5000000000000006E-2</v>
      </c>
      <c r="AI180" s="699">
        <v>4.2000000000000003E-2</v>
      </c>
      <c r="AJ180" s="699">
        <v>6.4000000000000001E-2</v>
      </c>
      <c r="AK180" s="701">
        <v>0.14000000000000001</v>
      </c>
      <c r="AL180" s="700">
        <v>4.1000000000000002E-2</v>
      </c>
      <c r="AM180" s="700">
        <v>2.1000000000000001E-2</v>
      </c>
      <c r="AN180" s="700">
        <v>3.1E-2</v>
      </c>
      <c r="AO180" s="697"/>
      <c r="AP180" s="701">
        <v>0.14000000000000001</v>
      </c>
      <c r="AQ180" s="699">
        <v>0.09</v>
      </c>
      <c r="AR180" s="699">
        <v>4.4999999999999998E-2</v>
      </c>
      <c r="AS180" s="699">
        <v>6.8000000000000005E-2</v>
      </c>
      <c r="AT180" s="701">
        <v>0.14000000000000001</v>
      </c>
      <c r="AU180" s="700">
        <v>4.9000000000000002E-2</v>
      </c>
      <c r="AV180" s="700">
        <v>2.5000000000000001E-2</v>
      </c>
      <c r="AW180" s="700">
        <v>3.6999999999999998E-2</v>
      </c>
      <c r="AX180" s="697"/>
      <c r="AY180" s="701">
        <v>0.14000000000000001</v>
      </c>
      <c r="AZ180" s="699">
        <v>9.8000000000000004E-2</v>
      </c>
      <c r="BA180" s="699">
        <v>4.9000000000000002E-2</v>
      </c>
      <c r="BB180" s="699">
        <v>7.3999999999999996E-2</v>
      </c>
      <c r="BC180" s="701">
        <v>0.14000000000000001</v>
      </c>
      <c r="BD180" s="700">
        <v>5.8000000000000003E-2</v>
      </c>
      <c r="BE180" s="700">
        <v>2.9000000000000001E-2</v>
      </c>
      <c r="BF180" s="700">
        <v>4.3999999999999997E-2</v>
      </c>
      <c r="BG180" s="697"/>
      <c r="BH180" s="701">
        <v>0.14000000000000001</v>
      </c>
      <c r="BI180" s="699">
        <v>0</v>
      </c>
      <c r="BJ180" s="699">
        <v>5.5E-2</v>
      </c>
      <c r="BK180" s="699">
        <v>8.3000000000000004E-2</v>
      </c>
      <c r="BL180" s="701">
        <v>0.14000000000000001</v>
      </c>
      <c r="BM180" s="700">
        <v>0</v>
      </c>
      <c r="BN180" s="700">
        <v>3.3000000000000002E-2</v>
      </c>
      <c r="BO180" s="700">
        <v>0.05</v>
      </c>
    </row>
    <row r="181" spans="24:67">
      <c r="X181" s="701">
        <v>0.15</v>
      </c>
      <c r="Y181" s="699">
        <v>8.3000000000000004E-2</v>
      </c>
      <c r="Z181" s="699">
        <v>0</v>
      </c>
      <c r="AA181" s="699">
        <v>6.2E-2</v>
      </c>
      <c r="AB181" s="701">
        <v>0.15</v>
      </c>
      <c r="AC181" s="700">
        <v>3.3000000000000002E-2</v>
      </c>
      <c r="AD181" s="700">
        <v>0</v>
      </c>
      <c r="AE181" s="700">
        <v>2.5000000000000001E-2</v>
      </c>
      <c r="AF181" s="697"/>
      <c r="AG181" s="701">
        <v>0.15</v>
      </c>
      <c r="AH181" s="699">
        <v>8.5000000000000006E-2</v>
      </c>
      <c r="AI181" s="699">
        <v>4.2000000000000003E-2</v>
      </c>
      <c r="AJ181" s="699">
        <v>6.4000000000000001E-2</v>
      </c>
      <c r="AK181" s="701">
        <v>0.15</v>
      </c>
      <c r="AL181" s="700">
        <v>4.1000000000000002E-2</v>
      </c>
      <c r="AM181" s="700">
        <v>2.1000000000000001E-2</v>
      </c>
      <c r="AN181" s="700">
        <v>3.1E-2</v>
      </c>
      <c r="AO181" s="697"/>
      <c r="AP181" s="701">
        <v>0.15</v>
      </c>
      <c r="AQ181" s="699">
        <v>0.09</v>
      </c>
      <c r="AR181" s="699">
        <v>4.4999999999999998E-2</v>
      </c>
      <c r="AS181" s="699">
        <v>6.8000000000000005E-2</v>
      </c>
      <c r="AT181" s="701">
        <v>0.15</v>
      </c>
      <c r="AU181" s="700">
        <v>4.9000000000000002E-2</v>
      </c>
      <c r="AV181" s="700">
        <v>2.5000000000000001E-2</v>
      </c>
      <c r="AW181" s="700">
        <v>3.6999999999999998E-2</v>
      </c>
      <c r="AX181" s="697"/>
      <c r="AY181" s="701">
        <v>0.15</v>
      </c>
      <c r="AZ181" s="699">
        <v>9.8000000000000004E-2</v>
      </c>
      <c r="BA181" s="699">
        <v>4.9000000000000002E-2</v>
      </c>
      <c r="BB181" s="699">
        <v>7.3999999999999996E-2</v>
      </c>
      <c r="BC181" s="701">
        <v>0.15</v>
      </c>
      <c r="BD181" s="700">
        <v>5.8000000000000003E-2</v>
      </c>
      <c r="BE181" s="700">
        <v>2.9000000000000001E-2</v>
      </c>
      <c r="BF181" s="700">
        <v>4.3999999999999997E-2</v>
      </c>
      <c r="BG181" s="697"/>
      <c r="BH181" s="701">
        <v>0.15</v>
      </c>
      <c r="BI181" s="699">
        <v>0</v>
      </c>
      <c r="BJ181" s="699">
        <v>5.5E-2</v>
      </c>
      <c r="BK181" s="699">
        <v>8.3000000000000004E-2</v>
      </c>
      <c r="BL181" s="701">
        <v>0.15</v>
      </c>
      <c r="BM181" s="700">
        <v>0</v>
      </c>
      <c r="BN181" s="700">
        <v>3.3000000000000002E-2</v>
      </c>
      <c r="BO181" s="700">
        <v>0.05</v>
      </c>
    </row>
    <row r="182" spans="24:67">
      <c r="X182" s="701">
        <v>0.16</v>
      </c>
      <c r="Y182" s="699">
        <v>8.3000000000000004E-2</v>
      </c>
      <c r="Z182" s="699">
        <v>0</v>
      </c>
      <c r="AA182" s="699">
        <v>6.2E-2</v>
      </c>
      <c r="AB182" s="701">
        <v>0.16</v>
      </c>
      <c r="AC182" s="700">
        <v>3.3000000000000002E-2</v>
      </c>
      <c r="AD182" s="700">
        <v>0</v>
      </c>
      <c r="AE182" s="700">
        <v>2.5000000000000001E-2</v>
      </c>
      <c r="AF182" s="697"/>
      <c r="AG182" s="701">
        <v>0.16</v>
      </c>
      <c r="AH182" s="699">
        <v>8.5000000000000006E-2</v>
      </c>
      <c r="AI182" s="699">
        <v>4.2000000000000003E-2</v>
      </c>
      <c r="AJ182" s="699">
        <v>6.4000000000000001E-2</v>
      </c>
      <c r="AK182" s="701">
        <v>0.16</v>
      </c>
      <c r="AL182" s="700">
        <v>4.1000000000000002E-2</v>
      </c>
      <c r="AM182" s="700">
        <v>2.1000000000000001E-2</v>
      </c>
      <c r="AN182" s="700">
        <v>3.1E-2</v>
      </c>
      <c r="AO182" s="697"/>
      <c r="AP182" s="701">
        <v>0.16</v>
      </c>
      <c r="AQ182" s="699">
        <v>0.09</v>
      </c>
      <c r="AR182" s="699">
        <v>4.4999999999999998E-2</v>
      </c>
      <c r="AS182" s="699">
        <v>6.8000000000000005E-2</v>
      </c>
      <c r="AT182" s="701">
        <v>0.16</v>
      </c>
      <c r="AU182" s="700">
        <v>4.9000000000000002E-2</v>
      </c>
      <c r="AV182" s="700">
        <v>2.5000000000000001E-2</v>
      </c>
      <c r="AW182" s="700">
        <v>3.6999999999999998E-2</v>
      </c>
      <c r="AX182" s="697"/>
      <c r="AY182" s="701">
        <v>0.16</v>
      </c>
      <c r="AZ182" s="699">
        <v>9.8000000000000004E-2</v>
      </c>
      <c r="BA182" s="699">
        <v>4.9000000000000002E-2</v>
      </c>
      <c r="BB182" s="699">
        <v>7.3999999999999996E-2</v>
      </c>
      <c r="BC182" s="701">
        <v>0.16</v>
      </c>
      <c r="BD182" s="700">
        <v>5.8000000000000003E-2</v>
      </c>
      <c r="BE182" s="700">
        <v>2.9000000000000001E-2</v>
      </c>
      <c r="BF182" s="700">
        <v>4.3999999999999997E-2</v>
      </c>
      <c r="BG182" s="697"/>
      <c r="BH182" s="701">
        <v>0.16</v>
      </c>
      <c r="BI182" s="699">
        <v>0</v>
      </c>
      <c r="BJ182" s="699">
        <v>5.5E-2</v>
      </c>
      <c r="BK182" s="699">
        <v>8.3000000000000004E-2</v>
      </c>
      <c r="BL182" s="701">
        <v>0.16</v>
      </c>
      <c r="BM182" s="700">
        <v>0</v>
      </c>
      <c r="BN182" s="700">
        <v>3.3000000000000002E-2</v>
      </c>
      <c r="BO182" s="700">
        <v>0.05</v>
      </c>
    </row>
    <row r="183" spans="24:67">
      <c r="X183" s="701">
        <v>0.17</v>
      </c>
      <c r="Y183" s="699">
        <v>8.3000000000000004E-2</v>
      </c>
      <c r="Z183" s="699">
        <v>0</v>
      </c>
      <c r="AA183" s="699">
        <v>6.2E-2</v>
      </c>
      <c r="AB183" s="701">
        <v>0.17</v>
      </c>
      <c r="AC183" s="700">
        <v>3.3000000000000002E-2</v>
      </c>
      <c r="AD183" s="700">
        <v>0</v>
      </c>
      <c r="AE183" s="700">
        <v>2.5000000000000001E-2</v>
      </c>
      <c r="AF183" s="697"/>
      <c r="AG183" s="701">
        <v>0.17</v>
      </c>
      <c r="AH183" s="699">
        <v>8.5000000000000006E-2</v>
      </c>
      <c r="AI183" s="699">
        <v>4.2000000000000003E-2</v>
      </c>
      <c r="AJ183" s="699">
        <v>6.4000000000000001E-2</v>
      </c>
      <c r="AK183" s="701">
        <v>0.17</v>
      </c>
      <c r="AL183" s="700">
        <v>4.1000000000000002E-2</v>
      </c>
      <c r="AM183" s="700">
        <v>2.1000000000000001E-2</v>
      </c>
      <c r="AN183" s="700">
        <v>3.1E-2</v>
      </c>
      <c r="AO183" s="697"/>
      <c r="AP183" s="701">
        <v>0.17</v>
      </c>
      <c r="AQ183" s="699">
        <v>0.09</v>
      </c>
      <c r="AR183" s="699">
        <v>4.4999999999999998E-2</v>
      </c>
      <c r="AS183" s="699">
        <v>6.8000000000000005E-2</v>
      </c>
      <c r="AT183" s="701">
        <v>0.17</v>
      </c>
      <c r="AU183" s="700">
        <v>4.9000000000000002E-2</v>
      </c>
      <c r="AV183" s="700">
        <v>2.5000000000000001E-2</v>
      </c>
      <c r="AW183" s="700">
        <v>3.6999999999999998E-2</v>
      </c>
      <c r="AX183" s="697"/>
      <c r="AY183" s="701">
        <v>0.17</v>
      </c>
      <c r="AZ183" s="699">
        <v>9.8000000000000004E-2</v>
      </c>
      <c r="BA183" s="699">
        <v>4.9000000000000002E-2</v>
      </c>
      <c r="BB183" s="699">
        <v>7.3999999999999996E-2</v>
      </c>
      <c r="BC183" s="701">
        <v>0.17</v>
      </c>
      <c r="BD183" s="700">
        <v>5.8000000000000003E-2</v>
      </c>
      <c r="BE183" s="700">
        <v>2.9000000000000001E-2</v>
      </c>
      <c r="BF183" s="700">
        <v>4.3999999999999997E-2</v>
      </c>
      <c r="BG183" s="697"/>
      <c r="BH183" s="701">
        <v>0.17</v>
      </c>
      <c r="BI183" s="699">
        <v>0</v>
      </c>
      <c r="BJ183" s="699">
        <v>5.5E-2</v>
      </c>
      <c r="BK183" s="699">
        <v>8.3000000000000004E-2</v>
      </c>
      <c r="BL183" s="701">
        <v>0.17</v>
      </c>
      <c r="BM183" s="700">
        <v>0</v>
      </c>
      <c r="BN183" s="700">
        <v>3.3000000000000002E-2</v>
      </c>
      <c r="BO183" s="700">
        <v>0.05</v>
      </c>
    </row>
    <row r="184" spans="24:67">
      <c r="X184" s="701">
        <v>0.18</v>
      </c>
      <c r="Y184" s="699">
        <v>8.3000000000000004E-2</v>
      </c>
      <c r="Z184" s="699">
        <v>0</v>
      </c>
      <c r="AA184" s="699">
        <v>6.2E-2</v>
      </c>
      <c r="AB184" s="701">
        <v>0.18</v>
      </c>
      <c r="AC184" s="700">
        <v>3.3000000000000002E-2</v>
      </c>
      <c r="AD184" s="700">
        <v>0</v>
      </c>
      <c r="AE184" s="700">
        <v>2.5000000000000001E-2</v>
      </c>
      <c r="AF184" s="697"/>
      <c r="AG184" s="701">
        <v>0.18</v>
      </c>
      <c r="AH184" s="699">
        <v>8.5000000000000006E-2</v>
      </c>
      <c r="AI184" s="699">
        <v>4.2000000000000003E-2</v>
      </c>
      <c r="AJ184" s="699">
        <v>6.4000000000000001E-2</v>
      </c>
      <c r="AK184" s="701">
        <v>0.18</v>
      </c>
      <c r="AL184" s="700">
        <v>4.1000000000000002E-2</v>
      </c>
      <c r="AM184" s="700">
        <v>2.1000000000000001E-2</v>
      </c>
      <c r="AN184" s="700">
        <v>3.1E-2</v>
      </c>
      <c r="AO184" s="697"/>
      <c r="AP184" s="701">
        <v>0.18</v>
      </c>
      <c r="AQ184" s="699">
        <v>0.09</v>
      </c>
      <c r="AR184" s="699">
        <v>4.4999999999999998E-2</v>
      </c>
      <c r="AS184" s="699">
        <v>6.8000000000000005E-2</v>
      </c>
      <c r="AT184" s="701">
        <v>0.18</v>
      </c>
      <c r="AU184" s="700">
        <v>4.9000000000000002E-2</v>
      </c>
      <c r="AV184" s="700">
        <v>2.5000000000000001E-2</v>
      </c>
      <c r="AW184" s="700">
        <v>3.6999999999999998E-2</v>
      </c>
      <c r="AX184" s="697"/>
      <c r="AY184" s="701">
        <v>0.18</v>
      </c>
      <c r="AZ184" s="699">
        <v>9.8000000000000004E-2</v>
      </c>
      <c r="BA184" s="699">
        <v>4.9000000000000002E-2</v>
      </c>
      <c r="BB184" s="699">
        <v>7.3999999999999996E-2</v>
      </c>
      <c r="BC184" s="701">
        <v>0.18</v>
      </c>
      <c r="BD184" s="700">
        <v>5.8000000000000003E-2</v>
      </c>
      <c r="BE184" s="700">
        <v>2.9000000000000001E-2</v>
      </c>
      <c r="BF184" s="700">
        <v>4.3999999999999997E-2</v>
      </c>
      <c r="BG184" s="697"/>
      <c r="BH184" s="701">
        <v>0.18</v>
      </c>
      <c r="BI184" s="699">
        <v>0</v>
      </c>
      <c r="BJ184" s="699">
        <v>5.5E-2</v>
      </c>
      <c r="BK184" s="699">
        <v>8.3000000000000004E-2</v>
      </c>
      <c r="BL184" s="701">
        <v>0.18</v>
      </c>
      <c r="BM184" s="700">
        <v>0</v>
      </c>
      <c r="BN184" s="700">
        <v>3.3000000000000002E-2</v>
      </c>
      <c r="BO184" s="700">
        <v>0.05</v>
      </c>
    </row>
    <row r="185" spans="24:67">
      <c r="X185" s="701">
        <v>0.19</v>
      </c>
      <c r="Y185" s="699">
        <v>8.3000000000000004E-2</v>
      </c>
      <c r="Z185" s="699">
        <v>0</v>
      </c>
      <c r="AA185" s="699">
        <v>6.2E-2</v>
      </c>
      <c r="AB185" s="701">
        <v>0.19</v>
      </c>
      <c r="AC185" s="700">
        <v>3.3000000000000002E-2</v>
      </c>
      <c r="AD185" s="700">
        <v>0</v>
      </c>
      <c r="AE185" s="700">
        <v>2.5000000000000001E-2</v>
      </c>
      <c r="AF185" s="697"/>
      <c r="AG185" s="701">
        <v>0.19</v>
      </c>
      <c r="AH185" s="699">
        <v>8.5000000000000006E-2</v>
      </c>
      <c r="AI185" s="699">
        <v>4.2000000000000003E-2</v>
      </c>
      <c r="AJ185" s="699">
        <v>6.4000000000000001E-2</v>
      </c>
      <c r="AK185" s="701">
        <v>0.19</v>
      </c>
      <c r="AL185" s="700">
        <v>4.1000000000000002E-2</v>
      </c>
      <c r="AM185" s="700">
        <v>2.1000000000000001E-2</v>
      </c>
      <c r="AN185" s="700">
        <v>3.1E-2</v>
      </c>
      <c r="AO185" s="697"/>
      <c r="AP185" s="701">
        <v>0.19</v>
      </c>
      <c r="AQ185" s="699">
        <v>0.09</v>
      </c>
      <c r="AR185" s="699">
        <v>4.4999999999999998E-2</v>
      </c>
      <c r="AS185" s="699">
        <v>6.8000000000000005E-2</v>
      </c>
      <c r="AT185" s="701">
        <v>0.19</v>
      </c>
      <c r="AU185" s="700">
        <v>4.9000000000000002E-2</v>
      </c>
      <c r="AV185" s="700">
        <v>2.5000000000000001E-2</v>
      </c>
      <c r="AW185" s="700">
        <v>3.6999999999999998E-2</v>
      </c>
      <c r="AX185" s="697"/>
      <c r="AY185" s="701">
        <v>0.19</v>
      </c>
      <c r="AZ185" s="699">
        <v>9.8000000000000004E-2</v>
      </c>
      <c r="BA185" s="699">
        <v>4.9000000000000002E-2</v>
      </c>
      <c r="BB185" s="699">
        <v>7.3999999999999996E-2</v>
      </c>
      <c r="BC185" s="701">
        <v>0.19</v>
      </c>
      <c r="BD185" s="700">
        <v>5.8000000000000003E-2</v>
      </c>
      <c r="BE185" s="700">
        <v>2.9000000000000001E-2</v>
      </c>
      <c r="BF185" s="700">
        <v>4.3999999999999997E-2</v>
      </c>
      <c r="BG185" s="697"/>
      <c r="BH185" s="701">
        <v>0.19</v>
      </c>
      <c r="BI185" s="699">
        <v>0</v>
      </c>
      <c r="BJ185" s="699">
        <v>5.5E-2</v>
      </c>
      <c r="BK185" s="699">
        <v>8.3000000000000004E-2</v>
      </c>
      <c r="BL185" s="701">
        <v>0.19</v>
      </c>
      <c r="BM185" s="700">
        <v>0</v>
      </c>
      <c r="BN185" s="700">
        <v>3.3000000000000002E-2</v>
      </c>
      <c r="BO185" s="700">
        <v>0.05</v>
      </c>
    </row>
    <row r="186" spans="24:67">
      <c r="X186" s="701">
        <v>0.2</v>
      </c>
      <c r="Y186" s="699">
        <v>8.3000000000000004E-2</v>
      </c>
      <c r="Z186" s="699">
        <v>0</v>
      </c>
      <c r="AA186" s="699">
        <v>6.2E-2</v>
      </c>
      <c r="AB186" s="701">
        <v>0.2</v>
      </c>
      <c r="AC186" s="700">
        <v>3.3000000000000002E-2</v>
      </c>
      <c r="AD186" s="700">
        <v>0</v>
      </c>
      <c r="AE186" s="700">
        <v>2.5000000000000001E-2</v>
      </c>
      <c r="AF186" s="697"/>
      <c r="AG186" s="701">
        <v>0.2</v>
      </c>
      <c r="AH186" s="699">
        <v>8.5000000000000006E-2</v>
      </c>
      <c r="AI186" s="699">
        <v>4.2000000000000003E-2</v>
      </c>
      <c r="AJ186" s="699">
        <v>6.4000000000000001E-2</v>
      </c>
      <c r="AK186" s="701">
        <v>0.2</v>
      </c>
      <c r="AL186" s="700">
        <v>4.1000000000000002E-2</v>
      </c>
      <c r="AM186" s="700">
        <v>2.1000000000000001E-2</v>
      </c>
      <c r="AN186" s="700">
        <v>3.1E-2</v>
      </c>
      <c r="AO186" s="697"/>
      <c r="AP186" s="701">
        <v>0.2</v>
      </c>
      <c r="AQ186" s="699">
        <v>0.09</v>
      </c>
      <c r="AR186" s="699">
        <v>4.4999999999999998E-2</v>
      </c>
      <c r="AS186" s="699">
        <v>6.8000000000000005E-2</v>
      </c>
      <c r="AT186" s="701">
        <v>0.2</v>
      </c>
      <c r="AU186" s="700">
        <v>4.9000000000000002E-2</v>
      </c>
      <c r="AV186" s="700">
        <v>2.5000000000000001E-2</v>
      </c>
      <c r="AW186" s="700">
        <v>3.6999999999999998E-2</v>
      </c>
      <c r="AX186" s="697"/>
      <c r="AY186" s="701">
        <v>0.2</v>
      </c>
      <c r="AZ186" s="699">
        <v>9.8000000000000004E-2</v>
      </c>
      <c r="BA186" s="699">
        <v>4.9000000000000002E-2</v>
      </c>
      <c r="BB186" s="699">
        <v>7.3999999999999996E-2</v>
      </c>
      <c r="BC186" s="701">
        <v>0.2</v>
      </c>
      <c r="BD186" s="700">
        <v>5.8000000000000003E-2</v>
      </c>
      <c r="BE186" s="700">
        <v>2.9000000000000001E-2</v>
      </c>
      <c r="BF186" s="700">
        <v>4.3999999999999997E-2</v>
      </c>
      <c r="BG186" s="697"/>
      <c r="BH186" s="701">
        <v>0.2</v>
      </c>
      <c r="BI186" s="699">
        <v>0</v>
      </c>
      <c r="BJ186" s="699">
        <v>5.5E-2</v>
      </c>
      <c r="BK186" s="699">
        <v>8.3000000000000004E-2</v>
      </c>
      <c r="BL186" s="701">
        <v>0.2</v>
      </c>
      <c r="BM186" s="700">
        <v>0</v>
      </c>
      <c r="BN186" s="700">
        <v>3.3000000000000002E-2</v>
      </c>
      <c r="BO186" s="700">
        <v>0.05</v>
      </c>
    </row>
    <row r="187" spans="24:67">
      <c r="X187" s="701">
        <v>0.21</v>
      </c>
      <c r="Y187" s="699">
        <v>8.3000000000000004E-2</v>
      </c>
      <c r="Z187" s="699">
        <v>0</v>
      </c>
      <c r="AA187" s="699">
        <v>6.2E-2</v>
      </c>
      <c r="AB187" s="701">
        <v>0.21</v>
      </c>
      <c r="AC187" s="700">
        <v>3.3000000000000002E-2</v>
      </c>
      <c r="AD187" s="700">
        <v>0</v>
      </c>
      <c r="AE187" s="700">
        <v>2.5000000000000001E-2</v>
      </c>
      <c r="AF187" s="697"/>
      <c r="AG187" s="701">
        <v>0.21</v>
      </c>
      <c r="AH187" s="699">
        <v>8.5000000000000006E-2</v>
      </c>
      <c r="AI187" s="699">
        <v>4.2000000000000003E-2</v>
      </c>
      <c r="AJ187" s="699">
        <v>6.4000000000000001E-2</v>
      </c>
      <c r="AK187" s="701">
        <v>0.21</v>
      </c>
      <c r="AL187" s="700">
        <v>4.1000000000000002E-2</v>
      </c>
      <c r="AM187" s="700">
        <v>2.1000000000000001E-2</v>
      </c>
      <c r="AN187" s="700">
        <v>3.1E-2</v>
      </c>
      <c r="AO187" s="697"/>
      <c r="AP187" s="701">
        <v>0.21</v>
      </c>
      <c r="AQ187" s="699">
        <v>0.09</v>
      </c>
      <c r="AR187" s="699">
        <v>4.4999999999999998E-2</v>
      </c>
      <c r="AS187" s="699">
        <v>6.8000000000000005E-2</v>
      </c>
      <c r="AT187" s="701">
        <v>0.21</v>
      </c>
      <c r="AU187" s="700">
        <v>4.9000000000000002E-2</v>
      </c>
      <c r="AV187" s="700">
        <v>2.5000000000000001E-2</v>
      </c>
      <c r="AW187" s="700">
        <v>3.6999999999999998E-2</v>
      </c>
      <c r="AX187" s="697"/>
      <c r="AY187" s="701">
        <v>0.21</v>
      </c>
      <c r="AZ187" s="699">
        <v>9.8000000000000004E-2</v>
      </c>
      <c r="BA187" s="699">
        <v>4.9000000000000002E-2</v>
      </c>
      <c r="BB187" s="699">
        <v>7.3999999999999996E-2</v>
      </c>
      <c r="BC187" s="701">
        <v>0.21</v>
      </c>
      <c r="BD187" s="700">
        <v>5.8000000000000003E-2</v>
      </c>
      <c r="BE187" s="700">
        <v>2.9000000000000001E-2</v>
      </c>
      <c r="BF187" s="700">
        <v>4.3999999999999997E-2</v>
      </c>
      <c r="BG187" s="697"/>
      <c r="BH187" s="701">
        <v>0.21</v>
      </c>
      <c r="BI187" s="699">
        <v>0</v>
      </c>
      <c r="BJ187" s="699">
        <v>5.5E-2</v>
      </c>
      <c r="BK187" s="699">
        <v>8.3000000000000004E-2</v>
      </c>
      <c r="BL187" s="701">
        <v>0.21</v>
      </c>
      <c r="BM187" s="700">
        <v>0</v>
      </c>
      <c r="BN187" s="700">
        <v>3.3000000000000002E-2</v>
      </c>
      <c r="BO187" s="700">
        <v>0.05</v>
      </c>
    </row>
    <row r="188" spans="24:67">
      <c r="X188" s="701">
        <v>0.22</v>
      </c>
      <c r="Y188" s="699">
        <v>8.3000000000000004E-2</v>
      </c>
      <c r="Z188" s="699">
        <v>0</v>
      </c>
      <c r="AA188" s="699">
        <v>6.2E-2</v>
      </c>
      <c r="AB188" s="701">
        <v>0.22</v>
      </c>
      <c r="AC188" s="700">
        <v>3.3000000000000002E-2</v>
      </c>
      <c r="AD188" s="700">
        <v>0</v>
      </c>
      <c r="AE188" s="700">
        <v>2.5000000000000001E-2</v>
      </c>
      <c r="AF188" s="697"/>
      <c r="AG188" s="701">
        <v>0.22</v>
      </c>
      <c r="AH188" s="699">
        <v>8.5000000000000006E-2</v>
      </c>
      <c r="AI188" s="699">
        <v>4.2000000000000003E-2</v>
      </c>
      <c r="AJ188" s="699">
        <v>6.4000000000000001E-2</v>
      </c>
      <c r="AK188" s="701">
        <v>0.22</v>
      </c>
      <c r="AL188" s="700">
        <v>4.1000000000000002E-2</v>
      </c>
      <c r="AM188" s="700">
        <v>2.1000000000000001E-2</v>
      </c>
      <c r="AN188" s="700">
        <v>3.1E-2</v>
      </c>
      <c r="AO188" s="697"/>
      <c r="AP188" s="701">
        <v>0.22</v>
      </c>
      <c r="AQ188" s="699">
        <v>0.09</v>
      </c>
      <c r="AR188" s="699">
        <v>4.4999999999999998E-2</v>
      </c>
      <c r="AS188" s="699">
        <v>6.8000000000000005E-2</v>
      </c>
      <c r="AT188" s="701">
        <v>0.22</v>
      </c>
      <c r="AU188" s="700">
        <v>4.9000000000000002E-2</v>
      </c>
      <c r="AV188" s="700">
        <v>2.5000000000000001E-2</v>
      </c>
      <c r="AW188" s="700">
        <v>3.6999999999999998E-2</v>
      </c>
      <c r="AX188" s="697"/>
      <c r="AY188" s="701">
        <v>0.22</v>
      </c>
      <c r="AZ188" s="699">
        <v>9.8000000000000004E-2</v>
      </c>
      <c r="BA188" s="699">
        <v>4.9000000000000002E-2</v>
      </c>
      <c r="BB188" s="699">
        <v>7.3999999999999996E-2</v>
      </c>
      <c r="BC188" s="701">
        <v>0.22</v>
      </c>
      <c r="BD188" s="700">
        <v>5.8000000000000003E-2</v>
      </c>
      <c r="BE188" s="700">
        <v>2.9000000000000001E-2</v>
      </c>
      <c r="BF188" s="700">
        <v>4.3999999999999997E-2</v>
      </c>
      <c r="BG188" s="697"/>
      <c r="BH188" s="701">
        <v>0.22</v>
      </c>
      <c r="BI188" s="699">
        <v>0</v>
      </c>
      <c r="BJ188" s="699">
        <v>5.5E-2</v>
      </c>
      <c r="BK188" s="699">
        <v>8.3000000000000004E-2</v>
      </c>
      <c r="BL188" s="701">
        <v>0.22</v>
      </c>
      <c r="BM188" s="700">
        <v>0</v>
      </c>
      <c r="BN188" s="700">
        <v>3.3000000000000002E-2</v>
      </c>
      <c r="BO188" s="700">
        <v>0.05</v>
      </c>
    </row>
    <row r="189" spans="24:67">
      <c r="X189" s="701">
        <v>0.23</v>
      </c>
      <c r="Y189" s="699">
        <v>8.3000000000000004E-2</v>
      </c>
      <c r="Z189" s="699">
        <v>0</v>
      </c>
      <c r="AA189" s="699">
        <v>6.2E-2</v>
      </c>
      <c r="AB189" s="701">
        <v>0.23</v>
      </c>
      <c r="AC189" s="700">
        <v>3.3000000000000002E-2</v>
      </c>
      <c r="AD189" s="700">
        <v>0</v>
      </c>
      <c r="AE189" s="700">
        <v>2.5000000000000001E-2</v>
      </c>
      <c r="AF189" s="697"/>
      <c r="AG189" s="701">
        <v>0.23</v>
      </c>
      <c r="AH189" s="699">
        <v>8.5000000000000006E-2</v>
      </c>
      <c r="AI189" s="699">
        <v>4.2000000000000003E-2</v>
      </c>
      <c r="AJ189" s="699">
        <v>6.4000000000000001E-2</v>
      </c>
      <c r="AK189" s="701">
        <v>0.23</v>
      </c>
      <c r="AL189" s="700">
        <v>4.1000000000000002E-2</v>
      </c>
      <c r="AM189" s="700">
        <v>2.1000000000000001E-2</v>
      </c>
      <c r="AN189" s="700">
        <v>3.1E-2</v>
      </c>
      <c r="AO189" s="697"/>
      <c r="AP189" s="701">
        <v>0.23</v>
      </c>
      <c r="AQ189" s="699">
        <v>0.09</v>
      </c>
      <c r="AR189" s="699">
        <v>4.4999999999999998E-2</v>
      </c>
      <c r="AS189" s="699">
        <v>6.8000000000000005E-2</v>
      </c>
      <c r="AT189" s="701">
        <v>0.23</v>
      </c>
      <c r="AU189" s="700">
        <v>4.9000000000000002E-2</v>
      </c>
      <c r="AV189" s="700">
        <v>2.5000000000000001E-2</v>
      </c>
      <c r="AW189" s="700">
        <v>3.6999999999999998E-2</v>
      </c>
      <c r="AX189" s="697"/>
      <c r="AY189" s="701">
        <v>0.23</v>
      </c>
      <c r="AZ189" s="699">
        <v>9.8000000000000004E-2</v>
      </c>
      <c r="BA189" s="699">
        <v>4.9000000000000002E-2</v>
      </c>
      <c r="BB189" s="699">
        <v>7.3999999999999996E-2</v>
      </c>
      <c r="BC189" s="701">
        <v>0.23</v>
      </c>
      <c r="BD189" s="700">
        <v>5.8000000000000003E-2</v>
      </c>
      <c r="BE189" s="700">
        <v>2.9000000000000001E-2</v>
      </c>
      <c r="BF189" s="700">
        <v>4.3999999999999997E-2</v>
      </c>
      <c r="BG189" s="697"/>
      <c r="BH189" s="701">
        <v>0.23</v>
      </c>
      <c r="BI189" s="699">
        <v>0</v>
      </c>
      <c r="BJ189" s="699">
        <v>5.5E-2</v>
      </c>
      <c r="BK189" s="699">
        <v>8.3000000000000004E-2</v>
      </c>
      <c r="BL189" s="701">
        <v>0.23</v>
      </c>
      <c r="BM189" s="700">
        <v>0</v>
      </c>
      <c r="BN189" s="700">
        <v>3.3000000000000002E-2</v>
      </c>
      <c r="BO189" s="700">
        <v>0.05</v>
      </c>
    </row>
    <row r="190" spans="24:67">
      <c r="X190" s="701">
        <v>0.24</v>
      </c>
      <c r="Y190" s="699">
        <v>8.3000000000000004E-2</v>
      </c>
      <c r="Z190" s="699">
        <v>0</v>
      </c>
      <c r="AA190" s="699">
        <v>6.2E-2</v>
      </c>
      <c r="AB190" s="701">
        <v>0.24</v>
      </c>
      <c r="AC190" s="700">
        <v>3.3000000000000002E-2</v>
      </c>
      <c r="AD190" s="700">
        <v>0</v>
      </c>
      <c r="AE190" s="700">
        <v>2.5000000000000001E-2</v>
      </c>
      <c r="AF190" s="697"/>
      <c r="AG190" s="701">
        <v>0.24</v>
      </c>
      <c r="AH190" s="699">
        <v>8.5000000000000006E-2</v>
      </c>
      <c r="AI190" s="699">
        <v>4.2000000000000003E-2</v>
      </c>
      <c r="AJ190" s="699">
        <v>6.4000000000000001E-2</v>
      </c>
      <c r="AK190" s="701">
        <v>0.24</v>
      </c>
      <c r="AL190" s="700">
        <v>4.1000000000000002E-2</v>
      </c>
      <c r="AM190" s="700">
        <v>2.1000000000000001E-2</v>
      </c>
      <c r="AN190" s="700">
        <v>3.1E-2</v>
      </c>
      <c r="AO190" s="697"/>
      <c r="AP190" s="701">
        <v>0.24</v>
      </c>
      <c r="AQ190" s="699">
        <v>0.09</v>
      </c>
      <c r="AR190" s="699">
        <v>4.4999999999999998E-2</v>
      </c>
      <c r="AS190" s="699">
        <v>6.8000000000000005E-2</v>
      </c>
      <c r="AT190" s="701">
        <v>0.24</v>
      </c>
      <c r="AU190" s="700">
        <v>4.9000000000000002E-2</v>
      </c>
      <c r="AV190" s="700">
        <v>2.5000000000000001E-2</v>
      </c>
      <c r="AW190" s="700">
        <v>3.6999999999999998E-2</v>
      </c>
      <c r="AX190" s="697"/>
      <c r="AY190" s="701">
        <v>0.24</v>
      </c>
      <c r="AZ190" s="699">
        <v>9.8000000000000004E-2</v>
      </c>
      <c r="BA190" s="699">
        <v>4.9000000000000002E-2</v>
      </c>
      <c r="BB190" s="699">
        <v>7.3999999999999996E-2</v>
      </c>
      <c r="BC190" s="701">
        <v>0.24</v>
      </c>
      <c r="BD190" s="700">
        <v>5.8000000000000003E-2</v>
      </c>
      <c r="BE190" s="700">
        <v>2.9000000000000001E-2</v>
      </c>
      <c r="BF190" s="700">
        <v>4.3999999999999997E-2</v>
      </c>
      <c r="BG190" s="697"/>
      <c r="BH190" s="701">
        <v>0.24</v>
      </c>
      <c r="BI190" s="699">
        <v>0</v>
      </c>
      <c r="BJ190" s="699">
        <v>5.5E-2</v>
      </c>
      <c r="BK190" s="699">
        <v>8.3000000000000004E-2</v>
      </c>
      <c r="BL190" s="701">
        <v>0.24</v>
      </c>
      <c r="BM190" s="700">
        <v>0</v>
      </c>
      <c r="BN190" s="700">
        <v>3.3000000000000002E-2</v>
      </c>
      <c r="BO190" s="700">
        <v>0.05</v>
      </c>
    </row>
    <row r="191" spans="24:67">
      <c r="X191" s="701">
        <v>0.25</v>
      </c>
      <c r="Y191" s="699">
        <v>8.3000000000000004E-2</v>
      </c>
      <c r="Z191" s="699">
        <v>0</v>
      </c>
      <c r="AA191" s="699">
        <v>6.2E-2</v>
      </c>
      <c r="AB191" s="701">
        <v>0.25</v>
      </c>
      <c r="AC191" s="700">
        <v>3.3000000000000002E-2</v>
      </c>
      <c r="AD191" s="700">
        <v>0</v>
      </c>
      <c r="AE191" s="700">
        <v>2.5000000000000001E-2</v>
      </c>
      <c r="AF191" s="697"/>
      <c r="AG191" s="701">
        <v>0.25</v>
      </c>
      <c r="AH191" s="699">
        <v>8.5000000000000006E-2</v>
      </c>
      <c r="AI191" s="699">
        <v>4.2000000000000003E-2</v>
      </c>
      <c r="AJ191" s="699">
        <v>6.4000000000000001E-2</v>
      </c>
      <c r="AK191" s="701">
        <v>0.25</v>
      </c>
      <c r="AL191" s="700">
        <v>4.1000000000000002E-2</v>
      </c>
      <c r="AM191" s="700">
        <v>2.1000000000000001E-2</v>
      </c>
      <c r="AN191" s="700">
        <v>3.1E-2</v>
      </c>
      <c r="AO191" s="697"/>
      <c r="AP191" s="701">
        <v>0.25</v>
      </c>
      <c r="AQ191" s="699">
        <v>0.09</v>
      </c>
      <c r="AR191" s="699">
        <v>4.4999999999999998E-2</v>
      </c>
      <c r="AS191" s="699">
        <v>6.8000000000000005E-2</v>
      </c>
      <c r="AT191" s="701">
        <v>0.25</v>
      </c>
      <c r="AU191" s="700">
        <v>4.9000000000000002E-2</v>
      </c>
      <c r="AV191" s="700">
        <v>2.5000000000000001E-2</v>
      </c>
      <c r="AW191" s="700">
        <v>3.6999999999999998E-2</v>
      </c>
      <c r="AX191" s="697"/>
      <c r="AY191" s="701">
        <v>0.25</v>
      </c>
      <c r="AZ191" s="699">
        <v>9.8000000000000004E-2</v>
      </c>
      <c r="BA191" s="699">
        <v>4.9000000000000002E-2</v>
      </c>
      <c r="BB191" s="699">
        <v>7.3999999999999996E-2</v>
      </c>
      <c r="BC191" s="701">
        <v>0.25</v>
      </c>
      <c r="BD191" s="700">
        <v>5.8000000000000003E-2</v>
      </c>
      <c r="BE191" s="700">
        <v>2.9000000000000001E-2</v>
      </c>
      <c r="BF191" s="700">
        <v>4.3999999999999997E-2</v>
      </c>
      <c r="BG191" s="697"/>
      <c r="BH191" s="701">
        <v>0.25</v>
      </c>
      <c r="BI191" s="699">
        <v>0</v>
      </c>
      <c r="BJ191" s="699">
        <v>5.5E-2</v>
      </c>
      <c r="BK191" s="699">
        <v>8.3000000000000004E-2</v>
      </c>
      <c r="BL191" s="701">
        <v>0.25</v>
      </c>
      <c r="BM191" s="700">
        <v>0</v>
      </c>
      <c r="BN191" s="700">
        <v>3.3000000000000002E-2</v>
      </c>
      <c r="BO191" s="700">
        <v>0.05</v>
      </c>
    </row>
    <row r="192" spans="24:67">
      <c r="X192" s="701">
        <v>0.26</v>
      </c>
      <c r="Y192" s="699">
        <v>8.3000000000000004E-2</v>
      </c>
      <c r="Z192" s="699">
        <v>0</v>
      </c>
      <c r="AA192" s="699">
        <v>6.2E-2</v>
      </c>
      <c r="AB192" s="701">
        <v>0.26</v>
      </c>
      <c r="AC192" s="700">
        <v>3.3000000000000002E-2</v>
      </c>
      <c r="AD192" s="700">
        <v>0</v>
      </c>
      <c r="AE192" s="700">
        <v>2.5000000000000001E-2</v>
      </c>
      <c r="AF192" s="697"/>
      <c r="AG192" s="701">
        <v>0.26</v>
      </c>
      <c r="AH192" s="699">
        <v>8.5000000000000006E-2</v>
      </c>
      <c r="AI192" s="699">
        <v>4.2000000000000003E-2</v>
      </c>
      <c r="AJ192" s="699">
        <v>6.4000000000000001E-2</v>
      </c>
      <c r="AK192" s="701">
        <v>0.26</v>
      </c>
      <c r="AL192" s="700">
        <v>4.1000000000000002E-2</v>
      </c>
      <c r="AM192" s="700">
        <v>2.1000000000000001E-2</v>
      </c>
      <c r="AN192" s="700">
        <v>3.1E-2</v>
      </c>
      <c r="AO192" s="697"/>
      <c r="AP192" s="701">
        <v>0.26</v>
      </c>
      <c r="AQ192" s="699">
        <v>0.09</v>
      </c>
      <c r="AR192" s="699">
        <v>4.4999999999999998E-2</v>
      </c>
      <c r="AS192" s="699">
        <v>6.8000000000000005E-2</v>
      </c>
      <c r="AT192" s="701">
        <v>0.26</v>
      </c>
      <c r="AU192" s="700">
        <v>4.9000000000000002E-2</v>
      </c>
      <c r="AV192" s="700">
        <v>2.5000000000000001E-2</v>
      </c>
      <c r="AW192" s="700">
        <v>3.6999999999999998E-2</v>
      </c>
      <c r="AX192" s="697"/>
      <c r="AY192" s="701">
        <v>0.26</v>
      </c>
      <c r="AZ192" s="699">
        <v>9.8000000000000004E-2</v>
      </c>
      <c r="BA192" s="699">
        <v>4.9000000000000002E-2</v>
      </c>
      <c r="BB192" s="699">
        <v>7.3999999999999996E-2</v>
      </c>
      <c r="BC192" s="701">
        <v>0.26</v>
      </c>
      <c r="BD192" s="700">
        <v>5.8000000000000003E-2</v>
      </c>
      <c r="BE192" s="700">
        <v>2.9000000000000001E-2</v>
      </c>
      <c r="BF192" s="700">
        <v>4.3999999999999997E-2</v>
      </c>
      <c r="BG192" s="697"/>
      <c r="BH192" s="701">
        <v>0.26</v>
      </c>
      <c r="BI192" s="699">
        <v>0</v>
      </c>
      <c r="BJ192" s="699">
        <v>5.5E-2</v>
      </c>
      <c r="BK192" s="699">
        <v>8.3000000000000004E-2</v>
      </c>
      <c r="BL192" s="701">
        <v>0.26</v>
      </c>
      <c r="BM192" s="700">
        <v>0</v>
      </c>
      <c r="BN192" s="700">
        <v>3.3000000000000002E-2</v>
      </c>
      <c r="BO192" s="700">
        <v>0.05</v>
      </c>
    </row>
    <row r="193" spans="24:67">
      <c r="X193" s="701">
        <v>0.27</v>
      </c>
      <c r="Y193" s="699">
        <v>8.3000000000000004E-2</v>
      </c>
      <c r="Z193" s="699">
        <v>0</v>
      </c>
      <c r="AA193" s="699">
        <v>6.2E-2</v>
      </c>
      <c r="AB193" s="701">
        <v>0.27</v>
      </c>
      <c r="AC193" s="700">
        <v>3.3000000000000002E-2</v>
      </c>
      <c r="AD193" s="700">
        <v>0</v>
      </c>
      <c r="AE193" s="700">
        <v>2.5000000000000001E-2</v>
      </c>
      <c r="AF193" s="697"/>
      <c r="AG193" s="701">
        <v>0.27</v>
      </c>
      <c r="AH193" s="699">
        <v>8.5000000000000006E-2</v>
      </c>
      <c r="AI193" s="699">
        <v>4.2000000000000003E-2</v>
      </c>
      <c r="AJ193" s="699">
        <v>6.4000000000000001E-2</v>
      </c>
      <c r="AK193" s="701">
        <v>0.27</v>
      </c>
      <c r="AL193" s="700">
        <v>4.1000000000000002E-2</v>
      </c>
      <c r="AM193" s="700">
        <v>2.1000000000000001E-2</v>
      </c>
      <c r="AN193" s="700">
        <v>3.1E-2</v>
      </c>
      <c r="AO193" s="697"/>
      <c r="AP193" s="701">
        <v>0.27</v>
      </c>
      <c r="AQ193" s="699">
        <v>0.09</v>
      </c>
      <c r="AR193" s="699">
        <v>4.4999999999999998E-2</v>
      </c>
      <c r="AS193" s="699">
        <v>6.8000000000000005E-2</v>
      </c>
      <c r="AT193" s="701">
        <v>0.27</v>
      </c>
      <c r="AU193" s="700">
        <v>4.9000000000000002E-2</v>
      </c>
      <c r="AV193" s="700">
        <v>2.5000000000000001E-2</v>
      </c>
      <c r="AW193" s="700">
        <v>3.6999999999999998E-2</v>
      </c>
      <c r="AX193" s="697"/>
      <c r="AY193" s="701">
        <v>0.27</v>
      </c>
      <c r="AZ193" s="699">
        <v>9.8000000000000004E-2</v>
      </c>
      <c r="BA193" s="699">
        <v>4.9000000000000002E-2</v>
      </c>
      <c r="BB193" s="699">
        <v>7.3999999999999996E-2</v>
      </c>
      <c r="BC193" s="701">
        <v>0.27</v>
      </c>
      <c r="BD193" s="700">
        <v>5.8000000000000003E-2</v>
      </c>
      <c r="BE193" s="700">
        <v>2.9000000000000001E-2</v>
      </c>
      <c r="BF193" s="700">
        <v>4.3999999999999997E-2</v>
      </c>
      <c r="BG193" s="697"/>
      <c r="BH193" s="701">
        <v>0.27</v>
      </c>
      <c r="BI193" s="699">
        <v>0</v>
      </c>
      <c r="BJ193" s="699">
        <v>5.5E-2</v>
      </c>
      <c r="BK193" s="699">
        <v>8.3000000000000004E-2</v>
      </c>
      <c r="BL193" s="701">
        <v>0.27</v>
      </c>
      <c r="BM193" s="700">
        <v>0</v>
      </c>
      <c r="BN193" s="700">
        <v>3.3000000000000002E-2</v>
      </c>
      <c r="BO193" s="700">
        <v>0.05</v>
      </c>
    </row>
    <row r="194" spans="24:67">
      <c r="X194" s="701">
        <v>0.28000000000000003</v>
      </c>
      <c r="Y194" s="699">
        <v>8.3000000000000004E-2</v>
      </c>
      <c r="Z194" s="699">
        <v>0</v>
      </c>
      <c r="AA194" s="699">
        <v>6.2E-2</v>
      </c>
      <c r="AB194" s="701">
        <v>0.28000000000000003</v>
      </c>
      <c r="AC194" s="700">
        <v>3.3000000000000002E-2</v>
      </c>
      <c r="AD194" s="700">
        <v>0</v>
      </c>
      <c r="AE194" s="700">
        <v>2.5000000000000001E-2</v>
      </c>
      <c r="AF194" s="697"/>
      <c r="AG194" s="701">
        <v>0.28000000000000003</v>
      </c>
      <c r="AH194" s="699">
        <v>8.5000000000000006E-2</v>
      </c>
      <c r="AI194" s="699">
        <v>4.2000000000000003E-2</v>
      </c>
      <c r="AJ194" s="699">
        <v>6.4000000000000001E-2</v>
      </c>
      <c r="AK194" s="701">
        <v>0.28000000000000003</v>
      </c>
      <c r="AL194" s="700">
        <v>4.1000000000000002E-2</v>
      </c>
      <c r="AM194" s="700">
        <v>2.1000000000000001E-2</v>
      </c>
      <c r="AN194" s="700">
        <v>3.1E-2</v>
      </c>
      <c r="AO194" s="697"/>
      <c r="AP194" s="701">
        <v>0.28000000000000003</v>
      </c>
      <c r="AQ194" s="699">
        <v>0.09</v>
      </c>
      <c r="AR194" s="699">
        <v>4.4999999999999998E-2</v>
      </c>
      <c r="AS194" s="699">
        <v>6.8000000000000005E-2</v>
      </c>
      <c r="AT194" s="701">
        <v>0.28000000000000003</v>
      </c>
      <c r="AU194" s="700">
        <v>4.9000000000000002E-2</v>
      </c>
      <c r="AV194" s="700">
        <v>2.5000000000000001E-2</v>
      </c>
      <c r="AW194" s="700">
        <v>3.6999999999999998E-2</v>
      </c>
      <c r="AX194" s="697"/>
      <c r="AY194" s="701">
        <v>0.28000000000000003</v>
      </c>
      <c r="AZ194" s="699">
        <v>9.8000000000000004E-2</v>
      </c>
      <c r="BA194" s="699">
        <v>4.9000000000000002E-2</v>
      </c>
      <c r="BB194" s="699">
        <v>7.3999999999999996E-2</v>
      </c>
      <c r="BC194" s="701">
        <v>0.28000000000000003</v>
      </c>
      <c r="BD194" s="700">
        <v>5.8000000000000003E-2</v>
      </c>
      <c r="BE194" s="700">
        <v>2.9000000000000001E-2</v>
      </c>
      <c r="BF194" s="700">
        <v>4.3999999999999997E-2</v>
      </c>
      <c r="BG194" s="697"/>
      <c r="BH194" s="701">
        <v>0.28000000000000003</v>
      </c>
      <c r="BI194" s="699">
        <v>0</v>
      </c>
      <c r="BJ194" s="699">
        <v>5.5E-2</v>
      </c>
      <c r="BK194" s="699">
        <v>8.3000000000000004E-2</v>
      </c>
      <c r="BL194" s="701">
        <v>0.28000000000000003</v>
      </c>
      <c r="BM194" s="700">
        <v>0</v>
      </c>
      <c r="BN194" s="700">
        <v>3.3000000000000002E-2</v>
      </c>
      <c r="BO194" s="700">
        <v>0.05</v>
      </c>
    </row>
    <row r="195" spans="24:67">
      <c r="X195" s="701">
        <v>0.28999999999999998</v>
      </c>
      <c r="Y195" s="699">
        <v>8.3000000000000004E-2</v>
      </c>
      <c r="Z195" s="699">
        <v>0</v>
      </c>
      <c r="AA195" s="699">
        <v>6.2E-2</v>
      </c>
      <c r="AB195" s="701">
        <v>0.28999999999999998</v>
      </c>
      <c r="AC195" s="700">
        <v>3.3000000000000002E-2</v>
      </c>
      <c r="AD195" s="700">
        <v>0</v>
      </c>
      <c r="AE195" s="700">
        <v>2.5000000000000001E-2</v>
      </c>
      <c r="AF195" s="697"/>
      <c r="AG195" s="701">
        <v>0.28999999999999998</v>
      </c>
      <c r="AH195" s="699">
        <v>8.5000000000000006E-2</v>
      </c>
      <c r="AI195" s="699">
        <v>4.2000000000000003E-2</v>
      </c>
      <c r="AJ195" s="699">
        <v>6.4000000000000001E-2</v>
      </c>
      <c r="AK195" s="701">
        <v>0.28999999999999998</v>
      </c>
      <c r="AL195" s="700">
        <v>4.1000000000000002E-2</v>
      </c>
      <c r="AM195" s="700">
        <v>2.1000000000000001E-2</v>
      </c>
      <c r="AN195" s="700">
        <v>3.1E-2</v>
      </c>
      <c r="AO195" s="697"/>
      <c r="AP195" s="701">
        <v>0.28999999999999998</v>
      </c>
      <c r="AQ195" s="699">
        <v>0.09</v>
      </c>
      <c r="AR195" s="699">
        <v>4.4999999999999998E-2</v>
      </c>
      <c r="AS195" s="699">
        <v>6.8000000000000005E-2</v>
      </c>
      <c r="AT195" s="701">
        <v>0.28999999999999998</v>
      </c>
      <c r="AU195" s="700">
        <v>4.9000000000000002E-2</v>
      </c>
      <c r="AV195" s="700">
        <v>2.5000000000000001E-2</v>
      </c>
      <c r="AW195" s="700">
        <v>3.6999999999999998E-2</v>
      </c>
      <c r="AX195" s="697"/>
      <c r="AY195" s="701">
        <v>0.28999999999999998</v>
      </c>
      <c r="AZ195" s="699">
        <v>9.8000000000000004E-2</v>
      </c>
      <c r="BA195" s="699">
        <v>4.9000000000000002E-2</v>
      </c>
      <c r="BB195" s="699">
        <v>7.3999999999999996E-2</v>
      </c>
      <c r="BC195" s="701">
        <v>0.28999999999999998</v>
      </c>
      <c r="BD195" s="700">
        <v>5.8000000000000003E-2</v>
      </c>
      <c r="BE195" s="700">
        <v>2.9000000000000001E-2</v>
      </c>
      <c r="BF195" s="700">
        <v>4.3999999999999997E-2</v>
      </c>
      <c r="BG195" s="697"/>
      <c r="BH195" s="701">
        <v>0.28999999999999998</v>
      </c>
      <c r="BI195" s="699">
        <v>0</v>
      </c>
      <c r="BJ195" s="699">
        <v>5.5E-2</v>
      </c>
      <c r="BK195" s="699">
        <v>8.3000000000000004E-2</v>
      </c>
      <c r="BL195" s="701">
        <v>0.28999999999999998</v>
      </c>
      <c r="BM195" s="700">
        <v>0</v>
      </c>
      <c r="BN195" s="700">
        <v>3.3000000000000002E-2</v>
      </c>
      <c r="BO195" s="700">
        <v>0.05</v>
      </c>
    </row>
    <row r="196" spans="24:67">
      <c r="X196" s="701">
        <v>0.3</v>
      </c>
      <c r="Y196" s="699">
        <v>8.3000000000000004E-2</v>
      </c>
      <c r="Z196" s="699">
        <v>0</v>
      </c>
      <c r="AA196" s="699">
        <v>6.2E-2</v>
      </c>
      <c r="AB196" s="701">
        <v>0.3</v>
      </c>
      <c r="AC196" s="700">
        <v>3.3000000000000002E-2</v>
      </c>
      <c r="AD196" s="700">
        <v>0</v>
      </c>
      <c r="AE196" s="700">
        <v>2.5000000000000001E-2</v>
      </c>
      <c r="AF196" s="697"/>
      <c r="AG196" s="701">
        <v>0.3</v>
      </c>
      <c r="AH196" s="699">
        <v>8.5000000000000006E-2</v>
      </c>
      <c r="AI196" s="699">
        <v>4.2000000000000003E-2</v>
      </c>
      <c r="AJ196" s="699">
        <v>6.4000000000000001E-2</v>
      </c>
      <c r="AK196" s="701">
        <v>0.3</v>
      </c>
      <c r="AL196" s="700">
        <v>4.1000000000000002E-2</v>
      </c>
      <c r="AM196" s="700">
        <v>2.1000000000000001E-2</v>
      </c>
      <c r="AN196" s="700">
        <v>3.1E-2</v>
      </c>
      <c r="AO196" s="697"/>
      <c r="AP196" s="701">
        <v>0.3</v>
      </c>
      <c r="AQ196" s="699">
        <v>0.09</v>
      </c>
      <c r="AR196" s="699">
        <v>4.4999999999999998E-2</v>
      </c>
      <c r="AS196" s="699">
        <v>6.8000000000000005E-2</v>
      </c>
      <c r="AT196" s="701">
        <v>0.3</v>
      </c>
      <c r="AU196" s="700">
        <v>4.9000000000000002E-2</v>
      </c>
      <c r="AV196" s="700">
        <v>2.5000000000000001E-2</v>
      </c>
      <c r="AW196" s="700">
        <v>3.6999999999999998E-2</v>
      </c>
      <c r="AX196" s="697"/>
      <c r="AY196" s="701">
        <v>0.3</v>
      </c>
      <c r="AZ196" s="699">
        <v>9.8000000000000004E-2</v>
      </c>
      <c r="BA196" s="699">
        <v>4.9000000000000002E-2</v>
      </c>
      <c r="BB196" s="699">
        <v>7.3999999999999996E-2</v>
      </c>
      <c r="BC196" s="701">
        <v>0.3</v>
      </c>
      <c r="BD196" s="700">
        <v>5.8000000000000003E-2</v>
      </c>
      <c r="BE196" s="700">
        <v>2.9000000000000001E-2</v>
      </c>
      <c r="BF196" s="700">
        <v>4.3999999999999997E-2</v>
      </c>
      <c r="BG196" s="697"/>
      <c r="BH196" s="701">
        <v>0.3</v>
      </c>
      <c r="BI196" s="699">
        <v>0</v>
      </c>
      <c r="BJ196" s="699">
        <v>5.5E-2</v>
      </c>
      <c r="BK196" s="699">
        <v>8.3000000000000004E-2</v>
      </c>
      <c r="BL196" s="701">
        <v>0.3</v>
      </c>
      <c r="BM196" s="700">
        <v>0</v>
      </c>
      <c r="BN196" s="700">
        <v>3.3000000000000002E-2</v>
      </c>
      <c r="BO196" s="700">
        <v>0.05</v>
      </c>
    </row>
    <row r="197" spans="24:67">
      <c r="X197" s="701">
        <v>0.31</v>
      </c>
      <c r="Y197" s="699">
        <v>8.3000000000000004E-2</v>
      </c>
      <c r="Z197" s="699">
        <v>0</v>
      </c>
      <c r="AA197" s="699">
        <v>6.2E-2</v>
      </c>
      <c r="AB197" s="701">
        <v>0.31</v>
      </c>
      <c r="AC197" s="700">
        <v>3.3000000000000002E-2</v>
      </c>
      <c r="AD197" s="700">
        <v>0</v>
      </c>
      <c r="AE197" s="700">
        <v>2.5000000000000001E-2</v>
      </c>
      <c r="AF197" s="697"/>
      <c r="AG197" s="701">
        <v>0.31</v>
      </c>
      <c r="AH197" s="699">
        <v>8.5000000000000006E-2</v>
      </c>
      <c r="AI197" s="699">
        <v>4.2000000000000003E-2</v>
      </c>
      <c r="AJ197" s="699">
        <v>6.4000000000000001E-2</v>
      </c>
      <c r="AK197" s="701">
        <v>0.31</v>
      </c>
      <c r="AL197" s="700">
        <v>4.1000000000000002E-2</v>
      </c>
      <c r="AM197" s="700">
        <v>2.1000000000000001E-2</v>
      </c>
      <c r="AN197" s="700">
        <v>3.1E-2</v>
      </c>
      <c r="AO197" s="697"/>
      <c r="AP197" s="701">
        <v>0.31</v>
      </c>
      <c r="AQ197" s="699">
        <v>0.09</v>
      </c>
      <c r="AR197" s="699">
        <v>4.4999999999999998E-2</v>
      </c>
      <c r="AS197" s="699">
        <v>6.8000000000000005E-2</v>
      </c>
      <c r="AT197" s="701">
        <v>0.31</v>
      </c>
      <c r="AU197" s="700">
        <v>4.9000000000000002E-2</v>
      </c>
      <c r="AV197" s="700">
        <v>2.5000000000000001E-2</v>
      </c>
      <c r="AW197" s="700">
        <v>3.6999999999999998E-2</v>
      </c>
      <c r="AX197" s="697"/>
      <c r="AY197" s="701">
        <v>0.31</v>
      </c>
      <c r="AZ197" s="699">
        <v>9.8000000000000004E-2</v>
      </c>
      <c r="BA197" s="699">
        <v>4.9000000000000002E-2</v>
      </c>
      <c r="BB197" s="699">
        <v>7.3999999999999996E-2</v>
      </c>
      <c r="BC197" s="701">
        <v>0.31</v>
      </c>
      <c r="BD197" s="700">
        <v>5.8000000000000003E-2</v>
      </c>
      <c r="BE197" s="700">
        <v>2.9000000000000001E-2</v>
      </c>
      <c r="BF197" s="700">
        <v>4.3999999999999997E-2</v>
      </c>
      <c r="BG197" s="697"/>
      <c r="BH197" s="701">
        <v>0.31</v>
      </c>
      <c r="BI197" s="699">
        <v>0</v>
      </c>
      <c r="BJ197" s="699">
        <v>5.5E-2</v>
      </c>
      <c r="BK197" s="699">
        <v>8.3000000000000004E-2</v>
      </c>
      <c r="BL197" s="701">
        <v>0.31</v>
      </c>
      <c r="BM197" s="700">
        <v>0</v>
      </c>
      <c r="BN197" s="700">
        <v>3.3000000000000002E-2</v>
      </c>
      <c r="BO197" s="700">
        <v>0.05</v>
      </c>
    </row>
    <row r="198" spans="24:67">
      <c r="X198" s="701">
        <v>0.32</v>
      </c>
      <c r="Y198" s="699">
        <v>8.3000000000000004E-2</v>
      </c>
      <c r="Z198" s="699">
        <v>0</v>
      </c>
      <c r="AA198" s="699">
        <v>6.2E-2</v>
      </c>
      <c r="AB198" s="701">
        <v>0.32</v>
      </c>
      <c r="AC198" s="700">
        <v>3.3000000000000002E-2</v>
      </c>
      <c r="AD198" s="700">
        <v>0</v>
      </c>
      <c r="AE198" s="700">
        <v>2.5000000000000001E-2</v>
      </c>
      <c r="AF198" s="697"/>
      <c r="AG198" s="701">
        <v>0.32</v>
      </c>
      <c r="AH198" s="699">
        <v>8.5000000000000006E-2</v>
      </c>
      <c r="AI198" s="699">
        <v>4.2000000000000003E-2</v>
      </c>
      <c r="AJ198" s="699">
        <v>6.4000000000000001E-2</v>
      </c>
      <c r="AK198" s="701">
        <v>0.32</v>
      </c>
      <c r="AL198" s="700">
        <v>4.1000000000000002E-2</v>
      </c>
      <c r="AM198" s="700">
        <v>2.1000000000000001E-2</v>
      </c>
      <c r="AN198" s="700">
        <v>3.1E-2</v>
      </c>
      <c r="AO198" s="697"/>
      <c r="AP198" s="701">
        <v>0.32</v>
      </c>
      <c r="AQ198" s="699">
        <v>0.09</v>
      </c>
      <c r="AR198" s="699">
        <v>4.4999999999999998E-2</v>
      </c>
      <c r="AS198" s="699">
        <v>6.8000000000000005E-2</v>
      </c>
      <c r="AT198" s="701">
        <v>0.32</v>
      </c>
      <c r="AU198" s="700">
        <v>4.9000000000000002E-2</v>
      </c>
      <c r="AV198" s="700">
        <v>2.5000000000000001E-2</v>
      </c>
      <c r="AW198" s="700">
        <v>3.6999999999999998E-2</v>
      </c>
      <c r="AX198" s="697"/>
      <c r="AY198" s="701">
        <v>0.32</v>
      </c>
      <c r="AZ198" s="699">
        <v>9.8000000000000004E-2</v>
      </c>
      <c r="BA198" s="699">
        <v>4.9000000000000002E-2</v>
      </c>
      <c r="BB198" s="699">
        <v>7.3999999999999996E-2</v>
      </c>
      <c r="BC198" s="701">
        <v>0.32</v>
      </c>
      <c r="BD198" s="700">
        <v>5.8000000000000003E-2</v>
      </c>
      <c r="BE198" s="700">
        <v>2.9000000000000001E-2</v>
      </c>
      <c r="BF198" s="700">
        <v>4.3999999999999997E-2</v>
      </c>
      <c r="BG198" s="697"/>
      <c r="BH198" s="701">
        <v>0.32</v>
      </c>
      <c r="BI198" s="699">
        <v>0</v>
      </c>
      <c r="BJ198" s="699">
        <v>5.5E-2</v>
      </c>
      <c r="BK198" s="699">
        <v>8.3000000000000004E-2</v>
      </c>
      <c r="BL198" s="701">
        <v>0.32</v>
      </c>
      <c r="BM198" s="700">
        <v>0</v>
      </c>
      <c r="BN198" s="700">
        <v>3.3000000000000002E-2</v>
      </c>
      <c r="BO198" s="700">
        <v>0.05</v>
      </c>
    </row>
    <row r="199" spans="24:67">
      <c r="X199" s="701">
        <v>0.33</v>
      </c>
      <c r="Y199" s="699">
        <v>8.3000000000000004E-2</v>
      </c>
      <c r="Z199" s="699">
        <v>0</v>
      </c>
      <c r="AA199" s="699">
        <v>6.2E-2</v>
      </c>
      <c r="AB199" s="701">
        <v>0.33</v>
      </c>
      <c r="AC199" s="700">
        <v>3.3000000000000002E-2</v>
      </c>
      <c r="AD199" s="700">
        <v>0</v>
      </c>
      <c r="AE199" s="700">
        <v>2.5000000000000001E-2</v>
      </c>
      <c r="AF199" s="697"/>
      <c r="AG199" s="701">
        <v>0.33</v>
      </c>
      <c r="AH199" s="699">
        <v>8.5000000000000006E-2</v>
      </c>
      <c r="AI199" s="699">
        <v>4.2000000000000003E-2</v>
      </c>
      <c r="AJ199" s="699">
        <v>6.4000000000000001E-2</v>
      </c>
      <c r="AK199" s="701">
        <v>0.33</v>
      </c>
      <c r="AL199" s="700">
        <v>4.1000000000000002E-2</v>
      </c>
      <c r="AM199" s="700">
        <v>2.1000000000000001E-2</v>
      </c>
      <c r="AN199" s="700">
        <v>3.1E-2</v>
      </c>
      <c r="AO199" s="697"/>
      <c r="AP199" s="701">
        <v>0.33</v>
      </c>
      <c r="AQ199" s="699">
        <v>0.09</v>
      </c>
      <c r="AR199" s="699">
        <v>4.4999999999999998E-2</v>
      </c>
      <c r="AS199" s="699">
        <v>6.8000000000000005E-2</v>
      </c>
      <c r="AT199" s="701">
        <v>0.33</v>
      </c>
      <c r="AU199" s="700">
        <v>4.9000000000000002E-2</v>
      </c>
      <c r="AV199" s="700">
        <v>2.5000000000000001E-2</v>
      </c>
      <c r="AW199" s="700">
        <v>3.6999999999999998E-2</v>
      </c>
      <c r="AX199" s="697"/>
      <c r="AY199" s="701">
        <v>0.33</v>
      </c>
      <c r="AZ199" s="699">
        <v>9.8000000000000004E-2</v>
      </c>
      <c r="BA199" s="699">
        <v>4.9000000000000002E-2</v>
      </c>
      <c r="BB199" s="699">
        <v>7.3999999999999996E-2</v>
      </c>
      <c r="BC199" s="701">
        <v>0.33</v>
      </c>
      <c r="BD199" s="700">
        <v>5.8000000000000003E-2</v>
      </c>
      <c r="BE199" s="700">
        <v>2.9000000000000001E-2</v>
      </c>
      <c r="BF199" s="700">
        <v>4.3999999999999997E-2</v>
      </c>
      <c r="BG199" s="697"/>
      <c r="BH199" s="701">
        <v>0.33</v>
      </c>
      <c r="BI199" s="699">
        <v>0</v>
      </c>
      <c r="BJ199" s="699">
        <v>5.5E-2</v>
      </c>
      <c r="BK199" s="699">
        <v>8.3000000000000004E-2</v>
      </c>
      <c r="BL199" s="701">
        <v>0.33</v>
      </c>
      <c r="BM199" s="700">
        <v>0</v>
      </c>
      <c r="BN199" s="700">
        <v>3.3000000000000002E-2</v>
      </c>
      <c r="BO199" s="700">
        <v>0.05</v>
      </c>
    </row>
    <row r="200" spans="24:67">
      <c r="X200" s="701">
        <v>0.34</v>
      </c>
      <c r="Y200" s="699">
        <v>8.3000000000000004E-2</v>
      </c>
      <c r="Z200" s="699">
        <v>0</v>
      </c>
      <c r="AA200" s="699">
        <v>6.2E-2</v>
      </c>
      <c r="AB200" s="701">
        <v>0.34</v>
      </c>
      <c r="AC200" s="700">
        <v>3.3000000000000002E-2</v>
      </c>
      <c r="AD200" s="700">
        <v>0</v>
      </c>
      <c r="AE200" s="700">
        <v>2.5000000000000001E-2</v>
      </c>
      <c r="AF200" s="697"/>
      <c r="AG200" s="701">
        <v>0.34</v>
      </c>
      <c r="AH200" s="699">
        <v>8.5000000000000006E-2</v>
      </c>
      <c r="AI200" s="699">
        <v>4.2000000000000003E-2</v>
      </c>
      <c r="AJ200" s="699">
        <v>6.4000000000000001E-2</v>
      </c>
      <c r="AK200" s="701">
        <v>0.34</v>
      </c>
      <c r="AL200" s="700">
        <v>4.1000000000000002E-2</v>
      </c>
      <c r="AM200" s="700">
        <v>2.1000000000000001E-2</v>
      </c>
      <c r="AN200" s="700">
        <v>3.1E-2</v>
      </c>
      <c r="AO200" s="697"/>
      <c r="AP200" s="701">
        <v>0.34</v>
      </c>
      <c r="AQ200" s="699">
        <v>0.09</v>
      </c>
      <c r="AR200" s="699">
        <v>4.4999999999999998E-2</v>
      </c>
      <c r="AS200" s="699">
        <v>6.8000000000000005E-2</v>
      </c>
      <c r="AT200" s="701">
        <v>0.34</v>
      </c>
      <c r="AU200" s="700">
        <v>4.9000000000000002E-2</v>
      </c>
      <c r="AV200" s="700">
        <v>2.5000000000000001E-2</v>
      </c>
      <c r="AW200" s="700">
        <v>3.6999999999999998E-2</v>
      </c>
      <c r="AX200" s="697"/>
      <c r="AY200" s="701">
        <v>0.34</v>
      </c>
      <c r="AZ200" s="699">
        <v>9.8000000000000004E-2</v>
      </c>
      <c r="BA200" s="699">
        <v>4.9000000000000002E-2</v>
      </c>
      <c r="BB200" s="699">
        <v>7.3999999999999996E-2</v>
      </c>
      <c r="BC200" s="701">
        <v>0.34</v>
      </c>
      <c r="BD200" s="700">
        <v>5.8000000000000003E-2</v>
      </c>
      <c r="BE200" s="700">
        <v>2.9000000000000001E-2</v>
      </c>
      <c r="BF200" s="700">
        <v>4.3999999999999997E-2</v>
      </c>
      <c r="BG200" s="697"/>
      <c r="BH200" s="701">
        <v>0.34</v>
      </c>
      <c r="BI200" s="699">
        <v>0</v>
      </c>
      <c r="BJ200" s="699">
        <v>5.5E-2</v>
      </c>
      <c r="BK200" s="699">
        <v>8.3000000000000004E-2</v>
      </c>
      <c r="BL200" s="701">
        <v>0.34</v>
      </c>
      <c r="BM200" s="700">
        <v>0</v>
      </c>
      <c r="BN200" s="700">
        <v>3.3000000000000002E-2</v>
      </c>
      <c r="BO200" s="700">
        <v>0.05</v>
      </c>
    </row>
    <row r="201" spans="24:67">
      <c r="X201" s="701">
        <v>0.35</v>
      </c>
      <c r="Y201" s="699">
        <v>8.3000000000000004E-2</v>
      </c>
      <c r="Z201" s="699">
        <v>0</v>
      </c>
      <c r="AA201" s="699">
        <v>6.2E-2</v>
      </c>
      <c r="AB201" s="701">
        <v>0.35</v>
      </c>
      <c r="AC201" s="700">
        <v>3.3000000000000002E-2</v>
      </c>
      <c r="AD201" s="700">
        <v>0</v>
      </c>
      <c r="AE201" s="700">
        <v>2.5000000000000001E-2</v>
      </c>
      <c r="AF201" s="697"/>
      <c r="AG201" s="701">
        <v>0.35</v>
      </c>
      <c r="AH201" s="699">
        <v>8.5000000000000006E-2</v>
      </c>
      <c r="AI201" s="699">
        <v>4.2000000000000003E-2</v>
      </c>
      <c r="AJ201" s="699">
        <v>6.4000000000000001E-2</v>
      </c>
      <c r="AK201" s="701">
        <v>0.35</v>
      </c>
      <c r="AL201" s="700">
        <v>4.1000000000000002E-2</v>
      </c>
      <c r="AM201" s="700">
        <v>2.1000000000000001E-2</v>
      </c>
      <c r="AN201" s="700">
        <v>3.1E-2</v>
      </c>
      <c r="AO201" s="697"/>
      <c r="AP201" s="701">
        <v>0.35</v>
      </c>
      <c r="AQ201" s="699">
        <v>0.09</v>
      </c>
      <c r="AR201" s="699">
        <v>4.4999999999999998E-2</v>
      </c>
      <c r="AS201" s="699">
        <v>6.8000000000000005E-2</v>
      </c>
      <c r="AT201" s="701">
        <v>0.35</v>
      </c>
      <c r="AU201" s="700">
        <v>4.9000000000000002E-2</v>
      </c>
      <c r="AV201" s="700">
        <v>2.5000000000000001E-2</v>
      </c>
      <c r="AW201" s="700">
        <v>3.6999999999999998E-2</v>
      </c>
      <c r="AX201" s="697"/>
      <c r="AY201" s="701">
        <v>0.35</v>
      </c>
      <c r="AZ201" s="699">
        <v>9.8000000000000004E-2</v>
      </c>
      <c r="BA201" s="699">
        <v>4.9000000000000002E-2</v>
      </c>
      <c r="BB201" s="699">
        <v>7.3999999999999996E-2</v>
      </c>
      <c r="BC201" s="701">
        <v>0.35</v>
      </c>
      <c r="BD201" s="700">
        <v>5.8000000000000003E-2</v>
      </c>
      <c r="BE201" s="700">
        <v>2.9000000000000001E-2</v>
      </c>
      <c r="BF201" s="700">
        <v>4.3999999999999997E-2</v>
      </c>
      <c r="BG201" s="697"/>
      <c r="BH201" s="701">
        <v>0.35</v>
      </c>
      <c r="BI201" s="699">
        <v>0</v>
      </c>
      <c r="BJ201" s="699">
        <v>5.5E-2</v>
      </c>
      <c r="BK201" s="699">
        <v>8.3000000000000004E-2</v>
      </c>
      <c r="BL201" s="701">
        <v>0.35</v>
      </c>
      <c r="BM201" s="700">
        <v>0</v>
      </c>
      <c r="BN201" s="700">
        <v>3.3000000000000002E-2</v>
      </c>
      <c r="BO201" s="700">
        <v>0.05</v>
      </c>
    </row>
    <row r="202" spans="24:67">
      <c r="X202" s="701">
        <v>0.36</v>
      </c>
      <c r="Y202" s="699">
        <v>8.3000000000000004E-2</v>
      </c>
      <c r="Z202" s="699">
        <v>0</v>
      </c>
      <c r="AA202" s="699">
        <v>6.2E-2</v>
      </c>
      <c r="AB202" s="701">
        <v>0.36</v>
      </c>
      <c r="AC202" s="700">
        <v>3.3000000000000002E-2</v>
      </c>
      <c r="AD202" s="700">
        <v>0</v>
      </c>
      <c r="AE202" s="700">
        <v>2.5000000000000001E-2</v>
      </c>
      <c r="AF202" s="697"/>
      <c r="AG202" s="701">
        <v>0.36</v>
      </c>
      <c r="AH202" s="699">
        <v>8.5000000000000006E-2</v>
      </c>
      <c r="AI202" s="699">
        <v>4.2000000000000003E-2</v>
      </c>
      <c r="AJ202" s="699">
        <v>6.4000000000000001E-2</v>
      </c>
      <c r="AK202" s="701">
        <v>0.36</v>
      </c>
      <c r="AL202" s="700">
        <v>4.1000000000000002E-2</v>
      </c>
      <c r="AM202" s="700">
        <v>2.1000000000000001E-2</v>
      </c>
      <c r="AN202" s="700">
        <v>3.1E-2</v>
      </c>
      <c r="AO202" s="697"/>
      <c r="AP202" s="701">
        <v>0.36</v>
      </c>
      <c r="AQ202" s="699">
        <v>0.09</v>
      </c>
      <c r="AR202" s="699">
        <v>4.4999999999999998E-2</v>
      </c>
      <c r="AS202" s="699">
        <v>6.8000000000000005E-2</v>
      </c>
      <c r="AT202" s="701">
        <v>0.36</v>
      </c>
      <c r="AU202" s="700">
        <v>4.9000000000000002E-2</v>
      </c>
      <c r="AV202" s="700">
        <v>2.5000000000000001E-2</v>
      </c>
      <c r="AW202" s="700">
        <v>3.6999999999999998E-2</v>
      </c>
      <c r="AX202" s="697"/>
      <c r="AY202" s="701">
        <v>0.36</v>
      </c>
      <c r="AZ202" s="699">
        <v>9.8000000000000004E-2</v>
      </c>
      <c r="BA202" s="699">
        <v>4.9000000000000002E-2</v>
      </c>
      <c r="BB202" s="699">
        <v>7.3999999999999996E-2</v>
      </c>
      <c r="BC202" s="701">
        <v>0.36</v>
      </c>
      <c r="BD202" s="700">
        <v>5.8000000000000003E-2</v>
      </c>
      <c r="BE202" s="700">
        <v>2.9000000000000001E-2</v>
      </c>
      <c r="BF202" s="700">
        <v>4.3999999999999997E-2</v>
      </c>
      <c r="BG202" s="697"/>
      <c r="BH202" s="701">
        <v>0.36</v>
      </c>
      <c r="BI202" s="699">
        <v>0</v>
      </c>
      <c r="BJ202" s="699">
        <v>5.5E-2</v>
      </c>
      <c r="BK202" s="699">
        <v>8.3000000000000004E-2</v>
      </c>
      <c r="BL202" s="701">
        <v>0.36</v>
      </c>
      <c r="BM202" s="700">
        <v>0</v>
      </c>
      <c r="BN202" s="700">
        <v>3.3000000000000002E-2</v>
      </c>
      <c r="BO202" s="700">
        <v>0.05</v>
      </c>
    </row>
    <row r="203" spans="24:67">
      <c r="X203" s="701">
        <v>0.37</v>
      </c>
      <c r="Y203" s="699">
        <v>8.3000000000000004E-2</v>
      </c>
      <c r="Z203" s="699">
        <v>0</v>
      </c>
      <c r="AA203" s="699">
        <v>6.2E-2</v>
      </c>
      <c r="AB203" s="701">
        <v>0.37</v>
      </c>
      <c r="AC203" s="700">
        <v>3.3000000000000002E-2</v>
      </c>
      <c r="AD203" s="700">
        <v>0</v>
      </c>
      <c r="AE203" s="700">
        <v>2.5000000000000001E-2</v>
      </c>
      <c r="AF203" s="697"/>
      <c r="AG203" s="701">
        <v>0.37</v>
      </c>
      <c r="AH203" s="699">
        <v>8.5000000000000006E-2</v>
      </c>
      <c r="AI203" s="699">
        <v>4.2000000000000003E-2</v>
      </c>
      <c r="AJ203" s="699">
        <v>6.4000000000000001E-2</v>
      </c>
      <c r="AK203" s="701">
        <v>0.37</v>
      </c>
      <c r="AL203" s="700">
        <v>4.1000000000000002E-2</v>
      </c>
      <c r="AM203" s="700">
        <v>2.1000000000000001E-2</v>
      </c>
      <c r="AN203" s="700">
        <v>3.1E-2</v>
      </c>
      <c r="AO203" s="697"/>
      <c r="AP203" s="701">
        <v>0.37</v>
      </c>
      <c r="AQ203" s="699">
        <v>0.09</v>
      </c>
      <c r="AR203" s="699">
        <v>4.4999999999999998E-2</v>
      </c>
      <c r="AS203" s="699">
        <v>6.8000000000000005E-2</v>
      </c>
      <c r="AT203" s="701">
        <v>0.37</v>
      </c>
      <c r="AU203" s="700">
        <v>4.9000000000000002E-2</v>
      </c>
      <c r="AV203" s="700">
        <v>2.5000000000000001E-2</v>
      </c>
      <c r="AW203" s="700">
        <v>3.6999999999999998E-2</v>
      </c>
      <c r="AX203" s="697"/>
      <c r="AY203" s="701">
        <v>0.37</v>
      </c>
      <c r="AZ203" s="699">
        <v>9.8000000000000004E-2</v>
      </c>
      <c r="BA203" s="699">
        <v>4.9000000000000002E-2</v>
      </c>
      <c r="BB203" s="699">
        <v>7.3999999999999996E-2</v>
      </c>
      <c r="BC203" s="701">
        <v>0.37</v>
      </c>
      <c r="BD203" s="700">
        <v>5.8000000000000003E-2</v>
      </c>
      <c r="BE203" s="700">
        <v>2.9000000000000001E-2</v>
      </c>
      <c r="BF203" s="700">
        <v>4.3999999999999997E-2</v>
      </c>
      <c r="BG203" s="697"/>
      <c r="BH203" s="701">
        <v>0.37</v>
      </c>
      <c r="BI203" s="699">
        <v>0</v>
      </c>
      <c r="BJ203" s="699">
        <v>5.5E-2</v>
      </c>
      <c r="BK203" s="699">
        <v>8.3000000000000004E-2</v>
      </c>
      <c r="BL203" s="701">
        <v>0.37</v>
      </c>
      <c r="BM203" s="700">
        <v>0</v>
      </c>
      <c r="BN203" s="700">
        <v>3.3000000000000002E-2</v>
      </c>
      <c r="BO203" s="700">
        <v>0.05</v>
      </c>
    </row>
    <row r="204" spans="24:67">
      <c r="X204" s="701">
        <v>0.38</v>
      </c>
      <c r="Y204" s="699">
        <v>8.3000000000000004E-2</v>
      </c>
      <c r="Z204" s="699">
        <v>0</v>
      </c>
      <c r="AA204" s="699">
        <v>6.2E-2</v>
      </c>
      <c r="AB204" s="701">
        <v>0.38</v>
      </c>
      <c r="AC204" s="700">
        <v>3.3000000000000002E-2</v>
      </c>
      <c r="AD204" s="700">
        <v>0</v>
      </c>
      <c r="AE204" s="700">
        <v>2.5000000000000001E-2</v>
      </c>
      <c r="AF204" s="697"/>
      <c r="AG204" s="701">
        <v>0.38</v>
      </c>
      <c r="AH204" s="699">
        <v>8.5000000000000006E-2</v>
      </c>
      <c r="AI204" s="699">
        <v>4.2000000000000003E-2</v>
      </c>
      <c r="AJ204" s="699">
        <v>6.4000000000000001E-2</v>
      </c>
      <c r="AK204" s="701">
        <v>0.38</v>
      </c>
      <c r="AL204" s="700">
        <v>4.1000000000000002E-2</v>
      </c>
      <c r="AM204" s="700">
        <v>2.1000000000000001E-2</v>
      </c>
      <c r="AN204" s="700">
        <v>3.1E-2</v>
      </c>
      <c r="AO204" s="697"/>
      <c r="AP204" s="701">
        <v>0.38</v>
      </c>
      <c r="AQ204" s="699">
        <v>0.09</v>
      </c>
      <c r="AR204" s="699">
        <v>4.4999999999999998E-2</v>
      </c>
      <c r="AS204" s="699">
        <v>6.8000000000000005E-2</v>
      </c>
      <c r="AT204" s="701">
        <v>0.38</v>
      </c>
      <c r="AU204" s="700">
        <v>4.9000000000000002E-2</v>
      </c>
      <c r="AV204" s="700">
        <v>2.5000000000000001E-2</v>
      </c>
      <c r="AW204" s="700">
        <v>3.6999999999999998E-2</v>
      </c>
      <c r="AX204" s="697"/>
      <c r="AY204" s="701">
        <v>0.38</v>
      </c>
      <c r="AZ204" s="699">
        <v>9.8000000000000004E-2</v>
      </c>
      <c r="BA204" s="699">
        <v>4.9000000000000002E-2</v>
      </c>
      <c r="BB204" s="699">
        <v>7.3999999999999996E-2</v>
      </c>
      <c r="BC204" s="701">
        <v>0.38</v>
      </c>
      <c r="BD204" s="700">
        <v>5.8000000000000003E-2</v>
      </c>
      <c r="BE204" s="700">
        <v>2.9000000000000001E-2</v>
      </c>
      <c r="BF204" s="700">
        <v>4.3999999999999997E-2</v>
      </c>
      <c r="BG204" s="697"/>
      <c r="BH204" s="701">
        <v>0.38</v>
      </c>
      <c r="BI204" s="699">
        <v>0</v>
      </c>
      <c r="BJ204" s="699">
        <v>5.5E-2</v>
      </c>
      <c r="BK204" s="699">
        <v>8.3000000000000004E-2</v>
      </c>
      <c r="BL204" s="701">
        <v>0.38</v>
      </c>
      <c r="BM204" s="700">
        <v>0</v>
      </c>
      <c r="BN204" s="700">
        <v>3.3000000000000002E-2</v>
      </c>
      <c r="BO204" s="700">
        <v>0.05</v>
      </c>
    </row>
    <row r="205" spans="24:67">
      <c r="X205" s="701">
        <v>0.39</v>
      </c>
      <c r="Y205" s="699">
        <v>8.3000000000000004E-2</v>
      </c>
      <c r="Z205" s="699">
        <v>0</v>
      </c>
      <c r="AA205" s="699">
        <v>6.2E-2</v>
      </c>
      <c r="AB205" s="701">
        <v>0.39</v>
      </c>
      <c r="AC205" s="700">
        <v>3.3000000000000002E-2</v>
      </c>
      <c r="AD205" s="700">
        <v>0</v>
      </c>
      <c r="AE205" s="700">
        <v>2.5000000000000001E-2</v>
      </c>
      <c r="AF205" s="697"/>
      <c r="AG205" s="701">
        <v>0.39</v>
      </c>
      <c r="AH205" s="699">
        <v>8.5000000000000006E-2</v>
      </c>
      <c r="AI205" s="699">
        <v>4.2000000000000003E-2</v>
      </c>
      <c r="AJ205" s="699">
        <v>6.4000000000000001E-2</v>
      </c>
      <c r="AK205" s="701">
        <v>0.39</v>
      </c>
      <c r="AL205" s="700">
        <v>4.1000000000000002E-2</v>
      </c>
      <c r="AM205" s="700">
        <v>2.1000000000000001E-2</v>
      </c>
      <c r="AN205" s="700">
        <v>3.1E-2</v>
      </c>
      <c r="AO205" s="697"/>
      <c r="AP205" s="701">
        <v>0.39</v>
      </c>
      <c r="AQ205" s="699">
        <v>0.09</v>
      </c>
      <c r="AR205" s="699">
        <v>4.4999999999999998E-2</v>
      </c>
      <c r="AS205" s="699">
        <v>6.8000000000000005E-2</v>
      </c>
      <c r="AT205" s="701">
        <v>0.39</v>
      </c>
      <c r="AU205" s="700">
        <v>4.9000000000000002E-2</v>
      </c>
      <c r="AV205" s="700">
        <v>2.5000000000000001E-2</v>
      </c>
      <c r="AW205" s="700">
        <v>3.6999999999999998E-2</v>
      </c>
      <c r="AX205" s="697"/>
      <c r="AY205" s="701">
        <v>0.39</v>
      </c>
      <c r="AZ205" s="699">
        <v>9.8000000000000004E-2</v>
      </c>
      <c r="BA205" s="699">
        <v>4.9000000000000002E-2</v>
      </c>
      <c r="BB205" s="699">
        <v>7.3999999999999996E-2</v>
      </c>
      <c r="BC205" s="701">
        <v>0.39</v>
      </c>
      <c r="BD205" s="700">
        <v>5.8000000000000003E-2</v>
      </c>
      <c r="BE205" s="700">
        <v>2.9000000000000001E-2</v>
      </c>
      <c r="BF205" s="700">
        <v>4.3999999999999997E-2</v>
      </c>
      <c r="BG205" s="697"/>
      <c r="BH205" s="701">
        <v>0.39</v>
      </c>
      <c r="BI205" s="699">
        <v>0</v>
      </c>
      <c r="BJ205" s="699">
        <v>5.5E-2</v>
      </c>
      <c r="BK205" s="699">
        <v>8.3000000000000004E-2</v>
      </c>
      <c r="BL205" s="701">
        <v>0.39</v>
      </c>
      <c r="BM205" s="700">
        <v>0</v>
      </c>
      <c r="BN205" s="700">
        <v>3.3000000000000002E-2</v>
      </c>
      <c r="BO205" s="700">
        <v>0.05</v>
      </c>
    </row>
    <row r="206" spans="24:67">
      <c r="X206" s="701">
        <v>0.4</v>
      </c>
      <c r="Y206" s="699">
        <v>8.3000000000000004E-2</v>
      </c>
      <c r="Z206" s="699">
        <v>0</v>
      </c>
      <c r="AA206" s="699">
        <v>6.2E-2</v>
      </c>
      <c r="AB206" s="701">
        <v>0.4</v>
      </c>
      <c r="AC206" s="700">
        <v>3.3000000000000002E-2</v>
      </c>
      <c r="AD206" s="700">
        <v>0</v>
      </c>
      <c r="AE206" s="700">
        <v>2.5000000000000001E-2</v>
      </c>
      <c r="AF206" s="697"/>
      <c r="AG206" s="701">
        <v>0.4</v>
      </c>
      <c r="AH206" s="699">
        <v>8.5000000000000006E-2</v>
      </c>
      <c r="AI206" s="699">
        <v>4.2000000000000003E-2</v>
      </c>
      <c r="AJ206" s="699">
        <v>6.4000000000000001E-2</v>
      </c>
      <c r="AK206" s="701">
        <v>0.4</v>
      </c>
      <c r="AL206" s="700">
        <v>4.1000000000000002E-2</v>
      </c>
      <c r="AM206" s="700">
        <v>2.1000000000000001E-2</v>
      </c>
      <c r="AN206" s="700">
        <v>3.1E-2</v>
      </c>
      <c r="AO206" s="697"/>
      <c r="AP206" s="701">
        <v>0.4</v>
      </c>
      <c r="AQ206" s="699">
        <v>0.09</v>
      </c>
      <c r="AR206" s="699">
        <v>4.4999999999999998E-2</v>
      </c>
      <c r="AS206" s="699">
        <v>6.8000000000000005E-2</v>
      </c>
      <c r="AT206" s="701">
        <v>0.4</v>
      </c>
      <c r="AU206" s="700">
        <v>4.9000000000000002E-2</v>
      </c>
      <c r="AV206" s="700">
        <v>2.5000000000000001E-2</v>
      </c>
      <c r="AW206" s="700">
        <v>3.6999999999999998E-2</v>
      </c>
      <c r="AX206" s="697"/>
      <c r="AY206" s="701">
        <v>0.4</v>
      </c>
      <c r="AZ206" s="699">
        <v>9.8000000000000004E-2</v>
      </c>
      <c r="BA206" s="699">
        <v>4.9000000000000002E-2</v>
      </c>
      <c r="BB206" s="699">
        <v>7.3999999999999996E-2</v>
      </c>
      <c r="BC206" s="701">
        <v>0.4</v>
      </c>
      <c r="BD206" s="700">
        <v>5.8000000000000003E-2</v>
      </c>
      <c r="BE206" s="700">
        <v>2.9000000000000001E-2</v>
      </c>
      <c r="BF206" s="700">
        <v>4.3999999999999997E-2</v>
      </c>
      <c r="BG206" s="697"/>
      <c r="BH206" s="701">
        <v>0.4</v>
      </c>
      <c r="BI206" s="699">
        <v>0</v>
      </c>
      <c r="BJ206" s="699">
        <v>5.5E-2</v>
      </c>
      <c r="BK206" s="699">
        <v>8.3000000000000004E-2</v>
      </c>
      <c r="BL206" s="701">
        <v>0.4</v>
      </c>
      <c r="BM206" s="700">
        <v>0</v>
      </c>
      <c r="BN206" s="700">
        <v>3.3000000000000002E-2</v>
      </c>
      <c r="BO206" s="700">
        <v>0.05</v>
      </c>
    </row>
    <row r="207" spans="24:67">
      <c r="X207" s="701">
        <v>0.41</v>
      </c>
      <c r="Y207" s="699">
        <v>8.3000000000000004E-2</v>
      </c>
      <c r="Z207" s="699">
        <v>0</v>
      </c>
      <c r="AA207" s="699">
        <v>6.2E-2</v>
      </c>
      <c r="AB207" s="701">
        <v>0.41</v>
      </c>
      <c r="AC207" s="700">
        <v>3.3000000000000002E-2</v>
      </c>
      <c r="AD207" s="700">
        <v>0</v>
      </c>
      <c r="AE207" s="700">
        <v>2.5000000000000001E-2</v>
      </c>
      <c r="AF207" s="697"/>
      <c r="AG207" s="701">
        <v>0.41</v>
      </c>
      <c r="AH207" s="699">
        <v>8.5000000000000006E-2</v>
      </c>
      <c r="AI207" s="699">
        <v>4.2000000000000003E-2</v>
      </c>
      <c r="AJ207" s="699">
        <v>6.4000000000000001E-2</v>
      </c>
      <c r="AK207" s="701">
        <v>0.41</v>
      </c>
      <c r="AL207" s="700">
        <v>4.1000000000000002E-2</v>
      </c>
      <c r="AM207" s="700">
        <v>2.1000000000000001E-2</v>
      </c>
      <c r="AN207" s="700">
        <v>3.1E-2</v>
      </c>
      <c r="AO207" s="697"/>
      <c r="AP207" s="701">
        <v>0.41</v>
      </c>
      <c r="AQ207" s="699">
        <v>0.09</v>
      </c>
      <c r="AR207" s="699">
        <v>4.4999999999999998E-2</v>
      </c>
      <c r="AS207" s="699">
        <v>6.8000000000000005E-2</v>
      </c>
      <c r="AT207" s="701">
        <v>0.41</v>
      </c>
      <c r="AU207" s="700">
        <v>4.9000000000000002E-2</v>
      </c>
      <c r="AV207" s="700">
        <v>2.5000000000000001E-2</v>
      </c>
      <c r="AW207" s="700">
        <v>3.6999999999999998E-2</v>
      </c>
      <c r="AX207" s="697"/>
      <c r="AY207" s="701">
        <v>0.41</v>
      </c>
      <c r="AZ207" s="699">
        <v>9.8000000000000004E-2</v>
      </c>
      <c r="BA207" s="699">
        <v>4.9000000000000002E-2</v>
      </c>
      <c r="BB207" s="699">
        <v>7.3999999999999996E-2</v>
      </c>
      <c r="BC207" s="701">
        <v>0.41</v>
      </c>
      <c r="BD207" s="700">
        <v>5.8000000000000003E-2</v>
      </c>
      <c r="BE207" s="700">
        <v>2.9000000000000001E-2</v>
      </c>
      <c r="BF207" s="700">
        <v>4.3999999999999997E-2</v>
      </c>
      <c r="BG207" s="697"/>
      <c r="BH207" s="701">
        <v>0.41</v>
      </c>
      <c r="BI207" s="699">
        <v>0</v>
      </c>
      <c r="BJ207" s="699">
        <v>5.5E-2</v>
      </c>
      <c r="BK207" s="699">
        <v>8.3000000000000004E-2</v>
      </c>
      <c r="BL207" s="701">
        <v>0.41</v>
      </c>
      <c r="BM207" s="700">
        <v>0</v>
      </c>
      <c r="BN207" s="700">
        <v>3.3000000000000002E-2</v>
      </c>
      <c r="BO207" s="700">
        <v>0.05</v>
      </c>
    </row>
    <row r="208" spans="24:67">
      <c r="X208" s="701">
        <v>0.42</v>
      </c>
      <c r="Y208" s="699">
        <v>8.3000000000000004E-2</v>
      </c>
      <c r="Z208" s="699">
        <v>0</v>
      </c>
      <c r="AA208" s="699">
        <v>6.2E-2</v>
      </c>
      <c r="AB208" s="701">
        <v>0.42</v>
      </c>
      <c r="AC208" s="700">
        <v>3.3000000000000002E-2</v>
      </c>
      <c r="AD208" s="700">
        <v>0</v>
      </c>
      <c r="AE208" s="700">
        <v>2.5000000000000001E-2</v>
      </c>
      <c r="AF208" s="697"/>
      <c r="AG208" s="701">
        <v>0.42</v>
      </c>
      <c r="AH208" s="699">
        <v>8.5000000000000006E-2</v>
      </c>
      <c r="AI208" s="699">
        <v>4.2000000000000003E-2</v>
      </c>
      <c r="AJ208" s="699">
        <v>6.4000000000000001E-2</v>
      </c>
      <c r="AK208" s="701">
        <v>0.42</v>
      </c>
      <c r="AL208" s="700">
        <v>4.1000000000000002E-2</v>
      </c>
      <c r="AM208" s="700">
        <v>2.1000000000000001E-2</v>
      </c>
      <c r="AN208" s="700">
        <v>3.1E-2</v>
      </c>
      <c r="AO208" s="697"/>
      <c r="AP208" s="701">
        <v>0.42</v>
      </c>
      <c r="AQ208" s="699">
        <v>0.09</v>
      </c>
      <c r="AR208" s="699">
        <v>4.4999999999999998E-2</v>
      </c>
      <c r="AS208" s="699">
        <v>6.8000000000000005E-2</v>
      </c>
      <c r="AT208" s="701">
        <v>0.42</v>
      </c>
      <c r="AU208" s="700">
        <v>4.9000000000000002E-2</v>
      </c>
      <c r="AV208" s="700">
        <v>2.5000000000000001E-2</v>
      </c>
      <c r="AW208" s="700">
        <v>3.6999999999999998E-2</v>
      </c>
      <c r="AX208" s="697"/>
      <c r="AY208" s="701">
        <v>0.42</v>
      </c>
      <c r="AZ208" s="699">
        <v>9.8000000000000004E-2</v>
      </c>
      <c r="BA208" s="699">
        <v>4.9000000000000002E-2</v>
      </c>
      <c r="BB208" s="699">
        <v>7.3999999999999996E-2</v>
      </c>
      <c r="BC208" s="701">
        <v>0.42</v>
      </c>
      <c r="BD208" s="700">
        <v>5.8000000000000003E-2</v>
      </c>
      <c r="BE208" s="700">
        <v>2.9000000000000001E-2</v>
      </c>
      <c r="BF208" s="700">
        <v>4.3999999999999997E-2</v>
      </c>
      <c r="BG208" s="697"/>
      <c r="BH208" s="701">
        <v>0.42</v>
      </c>
      <c r="BI208" s="699">
        <v>0</v>
      </c>
      <c r="BJ208" s="699">
        <v>5.5E-2</v>
      </c>
      <c r="BK208" s="699">
        <v>8.3000000000000004E-2</v>
      </c>
      <c r="BL208" s="701">
        <v>0.42</v>
      </c>
      <c r="BM208" s="700">
        <v>0</v>
      </c>
      <c r="BN208" s="700">
        <v>3.3000000000000002E-2</v>
      </c>
      <c r="BO208" s="700">
        <v>0.05</v>
      </c>
    </row>
    <row r="209" spans="24:67">
      <c r="X209" s="701">
        <v>0.43</v>
      </c>
      <c r="Y209" s="699">
        <v>8.3000000000000004E-2</v>
      </c>
      <c r="Z209" s="699">
        <v>0</v>
      </c>
      <c r="AA209" s="699">
        <v>6.2E-2</v>
      </c>
      <c r="AB209" s="701">
        <v>0.43</v>
      </c>
      <c r="AC209" s="700">
        <v>3.3000000000000002E-2</v>
      </c>
      <c r="AD209" s="700">
        <v>0</v>
      </c>
      <c r="AE209" s="700">
        <v>2.5000000000000001E-2</v>
      </c>
      <c r="AF209" s="697"/>
      <c r="AG209" s="701">
        <v>0.43</v>
      </c>
      <c r="AH209" s="699">
        <v>8.5000000000000006E-2</v>
      </c>
      <c r="AI209" s="699">
        <v>4.2000000000000003E-2</v>
      </c>
      <c r="AJ209" s="699">
        <v>6.4000000000000001E-2</v>
      </c>
      <c r="AK209" s="701">
        <v>0.43</v>
      </c>
      <c r="AL209" s="700">
        <v>4.1000000000000002E-2</v>
      </c>
      <c r="AM209" s="700">
        <v>2.1000000000000001E-2</v>
      </c>
      <c r="AN209" s="700">
        <v>3.1E-2</v>
      </c>
      <c r="AO209" s="697"/>
      <c r="AP209" s="701">
        <v>0.43</v>
      </c>
      <c r="AQ209" s="699">
        <v>0.09</v>
      </c>
      <c r="AR209" s="699">
        <v>4.4999999999999998E-2</v>
      </c>
      <c r="AS209" s="699">
        <v>6.8000000000000005E-2</v>
      </c>
      <c r="AT209" s="701">
        <v>0.43</v>
      </c>
      <c r="AU209" s="700">
        <v>4.9000000000000002E-2</v>
      </c>
      <c r="AV209" s="700">
        <v>2.5000000000000001E-2</v>
      </c>
      <c r="AW209" s="700">
        <v>3.6999999999999998E-2</v>
      </c>
      <c r="AX209" s="697"/>
      <c r="AY209" s="701">
        <v>0.43</v>
      </c>
      <c r="AZ209" s="699">
        <v>9.8000000000000004E-2</v>
      </c>
      <c r="BA209" s="699">
        <v>4.9000000000000002E-2</v>
      </c>
      <c r="BB209" s="699">
        <v>7.3999999999999996E-2</v>
      </c>
      <c r="BC209" s="701">
        <v>0.43</v>
      </c>
      <c r="BD209" s="700">
        <v>5.8000000000000003E-2</v>
      </c>
      <c r="BE209" s="700">
        <v>2.9000000000000001E-2</v>
      </c>
      <c r="BF209" s="700">
        <v>4.3999999999999997E-2</v>
      </c>
      <c r="BG209" s="697"/>
      <c r="BH209" s="701">
        <v>0.43</v>
      </c>
      <c r="BI209" s="699">
        <v>0</v>
      </c>
      <c r="BJ209" s="699">
        <v>5.5E-2</v>
      </c>
      <c r="BK209" s="699">
        <v>8.3000000000000004E-2</v>
      </c>
      <c r="BL209" s="701">
        <v>0.43</v>
      </c>
      <c r="BM209" s="700">
        <v>0</v>
      </c>
      <c r="BN209" s="700">
        <v>3.3000000000000002E-2</v>
      </c>
      <c r="BO209" s="700">
        <v>0.05</v>
      </c>
    </row>
    <row r="210" spans="24:67">
      <c r="X210" s="701">
        <v>0.44</v>
      </c>
      <c r="Y210" s="699">
        <v>8.3000000000000004E-2</v>
      </c>
      <c r="Z210" s="699">
        <v>0</v>
      </c>
      <c r="AA210" s="699">
        <v>6.2E-2</v>
      </c>
      <c r="AB210" s="701">
        <v>0.44</v>
      </c>
      <c r="AC210" s="700">
        <v>3.3000000000000002E-2</v>
      </c>
      <c r="AD210" s="700">
        <v>0</v>
      </c>
      <c r="AE210" s="700">
        <v>2.5000000000000001E-2</v>
      </c>
      <c r="AF210" s="697"/>
      <c r="AG210" s="701">
        <v>0.44</v>
      </c>
      <c r="AH210" s="699">
        <v>8.5000000000000006E-2</v>
      </c>
      <c r="AI210" s="699">
        <v>4.2000000000000003E-2</v>
      </c>
      <c r="AJ210" s="699">
        <v>6.4000000000000001E-2</v>
      </c>
      <c r="AK210" s="701">
        <v>0.44</v>
      </c>
      <c r="AL210" s="700">
        <v>4.1000000000000002E-2</v>
      </c>
      <c r="AM210" s="700">
        <v>2.1000000000000001E-2</v>
      </c>
      <c r="AN210" s="700">
        <v>3.1E-2</v>
      </c>
      <c r="AO210" s="697"/>
      <c r="AP210" s="701">
        <v>0.44</v>
      </c>
      <c r="AQ210" s="699">
        <v>0.09</v>
      </c>
      <c r="AR210" s="699">
        <v>4.4999999999999998E-2</v>
      </c>
      <c r="AS210" s="699">
        <v>6.8000000000000005E-2</v>
      </c>
      <c r="AT210" s="701">
        <v>0.44</v>
      </c>
      <c r="AU210" s="700">
        <v>4.9000000000000002E-2</v>
      </c>
      <c r="AV210" s="700">
        <v>2.5000000000000001E-2</v>
      </c>
      <c r="AW210" s="700">
        <v>3.6999999999999998E-2</v>
      </c>
      <c r="AX210" s="697"/>
      <c r="AY210" s="701">
        <v>0.44</v>
      </c>
      <c r="AZ210" s="699">
        <v>9.8000000000000004E-2</v>
      </c>
      <c r="BA210" s="699">
        <v>4.9000000000000002E-2</v>
      </c>
      <c r="BB210" s="699">
        <v>7.3999999999999996E-2</v>
      </c>
      <c r="BC210" s="701">
        <v>0.44</v>
      </c>
      <c r="BD210" s="700">
        <v>5.8000000000000003E-2</v>
      </c>
      <c r="BE210" s="700">
        <v>2.9000000000000001E-2</v>
      </c>
      <c r="BF210" s="700">
        <v>4.3999999999999997E-2</v>
      </c>
      <c r="BG210" s="697"/>
      <c r="BH210" s="701">
        <v>0.44</v>
      </c>
      <c r="BI210" s="699">
        <v>0</v>
      </c>
      <c r="BJ210" s="699">
        <v>5.5E-2</v>
      </c>
      <c r="BK210" s="699">
        <v>8.3000000000000004E-2</v>
      </c>
      <c r="BL210" s="701">
        <v>0.44</v>
      </c>
      <c r="BM210" s="700">
        <v>0</v>
      </c>
      <c r="BN210" s="700">
        <v>3.3000000000000002E-2</v>
      </c>
      <c r="BO210" s="700">
        <v>0.05</v>
      </c>
    </row>
    <row r="211" spans="24:67">
      <c r="X211" s="701">
        <v>0.45</v>
      </c>
      <c r="Y211" s="699">
        <v>8.3000000000000004E-2</v>
      </c>
      <c r="Z211" s="699">
        <v>0</v>
      </c>
      <c r="AA211" s="699">
        <v>6.2E-2</v>
      </c>
      <c r="AB211" s="701">
        <v>0.45</v>
      </c>
      <c r="AC211" s="700">
        <v>3.3000000000000002E-2</v>
      </c>
      <c r="AD211" s="700">
        <v>0</v>
      </c>
      <c r="AE211" s="700">
        <v>2.5000000000000001E-2</v>
      </c>
      <c r="AF211" s="697"/>
      <c r="AG211" s="701">
        <v>0.45</v>
      </c>
      <c r="AH211" s="699">
        <v>8.5000000000000006E-2</v>
      </c>
      <c r="AI211" s="699">
        <v>4.2000000000000003E-2</v>
      </c>
      <c r="AJ211" s="699">
        <v>6.4000000000000001E-2</v>
      </c>
      <c r="AK211" s="701">
        <v>0.45</v>
      </c>
      <c r="AL211" s="700">
        <v>4.1000000000000002E-2</v>
      </c>
      <c r="AM211" s="700">
        <v>2.1000000000000001E-2</v>
      </c>
      <c r="AN211" s="700">
        <v>3.1E-2</v>
      </c>
      <c r="AO211" s="697"/>
      <c r="AP211" s="701">
        <v>0.45</v>
      </c>
      <c r="AQ211" s="699">
        <v>0.09</v>
      </c>
      <c r="AR211" s="699">
        <v>4.4999999999999998E-2</v>
      </c>
      <c r="AS211" s="699">
        <v>6.8000000000000005E-2</v>
      </c>
      <c r="AT211" s="701">
        <v>0.45</v>
      </c>
      <c r="AU211" s="700">
        <v>4.9000000000000002E-2</v>
      </c>
      <c r="AV211" s="700">
        <v>2.5000000000000001E-2</v>
      </c>
      <c r="AW211" s="700">
        <v>3.6999999999999998E-2</v>
      </c>
      <c r="AX211" s="697"/>
      <c r="AY211" s="701">
        <v>0.45</v>
      </c>
      <c r="AZ211" s="699">
        <v>9.8000000000000004E-2</v>
      </c>
      <c r="BA211" s="699">
        <v>4.9000000000000002E-2</v>
      </c>
      <c r="BB211" s="699">
        <v>7.3999999999999996E-2</v>
      </c>
      <c r="BC211" s="701">
        <v>0.45</v>
      </c>
      <c r="BD211" s="700">
        <v>5.8000000000000003E-2</v>
      </c>
      <c r="BE211" s="700">
        <v>2.9000000000000001E-2</v>
      </c>
      <c r="BF211" s="700">
        <v>4.3999999999999997E-2</v>
      </c>
      <c r="BG211" s="697"/>
      <c r="BH211" s="701">
        <v>0.45</v>
      </c>
      <c r="BI211" s="699">
        <v>0</v>
      </c>
      <c r="BJ211" s="699">
        <v>5.5E-2</v>
      </c>
      <c r="BK211" s="699">
        <v>8.3000000000000004E-2</v>
      </c>
      <c r="BL211" s="701">
        <v>0.45</v>
      </c>
      <c r="BM211" s="700">
        <v>0</v>
      </c>
      <c r="BN211" s="700">
        <v>3.3000000000000002E-2</v>
      </c>
      <c r="BO211" s="700">
        <v>0.05</v>
      </c>
    </row>
    <row r="212" spans="24:67">
      <c r="X212" s="701">
        <v>0.46</v>
      </c>
      <c r="Y212" s="699">
        <v>8.3000000000000004E-2</v>
      </c>
      <c r="Z212" s="699">
        <v>0</v>
      </c>
      <c r="AA212" s="699">
        <v>6.2E-2</v>
      </c>
      <c r="AB212" s="701">
        <v>0.46</v>
      </c>
      <c r="AC212" s="700">
        <v>3.3000000000000002E-2</v>
      </c>
      <c r="AD212" s="700">
        <v>0</v>
      </c>
      <c r="AE212" s="700">
        <v>2.5000000000000001E-2</v>
      </c>
      <c r="AF212" s="697"/>
      <c r="AG212" s="701">
        <v>0.46</v>
      </c>
      <c r="AH212" s="699">
        <v>8.5000000000000006E-2</v>
      </c>
      <c r="AI212" s="699">
        <v>4.2000000000000003E-2</v>
      </c>
      <c r="AJ212" s="699">
        <v>6.4000000000000001E-2</v>
      </c>
      <c r="AK212" s="701">
        <v>0.46</v>
      </c>
      <c r="AL212" s="700">
        <v>4.1000000000000002E-2</v>
      </c>
      <c r="AM212" s="700">
        <v>2.1000000000000001E-2</v>
      </c>
      <c r="AN212" s="700">
        <v>3.1E-2</v>
      </c>
      <c r="AO212" s="697"/>
      <c r="AP212" s="701">
        <v>0.46</v>
      </c>
      <c r="AQ212" s="699">
        <v>0.09</v>
      </c>
      <c r="AR212" s="699">
        <v>4.4999999999999998E-2</v>
      </c>
      <c r="AS212" s="699">
        <v>6.8000000000000005E-2</v>
      </c>
      <c r="AT212" s="701">
        <v>0.46</v>
      </c>
      <c r="AU212" s="700">
        <v>4.9000000000000002E-2</v>
      </c>
      <c r="AV212" s="700">
        <v>2.5000000000000001E-2</v>
      </c>
      <c r="AW212" s="700">
        <v>3.6999999999999998E-2</v>
      </c>
      <c r="AX212" s="697"/>
      <c r="AY212" s="701">
        <v>0.46</v>
      </c>
      <c r="AZ212" s="699">
        <v>9.8000000000000004E-2</v>
      </c>
      <c r="BA212" s="699">
        <v>4.9000000000000002E-2</v>
      </c>
      <c r="BB212" s="699">
        <v>7.3999999999999996E-2</v>
      </c>
      <c r="BC212" s="701">
        <v>0.46</v>
      </c>
      <c r="BD212" s="700">
        <v>5.8000000000000003E-2</v>
      </c>
      <c r="BE212" s="700">
        <v>2.9000000000000001E-2</v>
      </c>
      <c r="BF212" s="700">
        <v>4.3999999999999997E-2</v>
      </c>
      <c r="BG212" s="697"/>
      <c r="BH212" s="701">
        <v>0.46</v>
      </c>
      <c r="BI212" s="699">
        <v>0</v>
      </c>
      <c r="BJ212" s="699">
        <v>5.5E-2</v>
      </c>
      <c r="BK212" s="699">
        <v>8.3000000000000004E-2</v>
      </c>
      <c r="BL212" s="701">
        <v>0.46</v>
      </c>
      <c r="BM212" s="700">
        <v>0</v>
      </c>
      <c r="BN212" s="700">
        <v>3.3000000000000002E-2</v>
      </c>
      <c r="BO212" s="700">
        <v>0.05</v>
      </c>
    </row>
    <row r="213" spans="24:67">
      <c r="X213" s="701">
        <v>0.47</v>
      </c>
      <c r="Y213" s="699">
        <v>8.3000000000000004E-2</v>
      </c>
      <c r="Z213" s="699">
        <v>0</v>
      </c>
      <c r="AA213" s="699">
        <v>6.2E-2</v>
      </c>
      <c r="AB213" s="701">
        <v>0.47</v>
      </c>
      <c r="AC213" s="700">
        <v>3.3000000000000002E-2</v>
      </c>
      <c r="AD213" s="700">
        <v>0</v>
      </c>
      <c r="AE213" s="700">
        <v>2.5000000000000001E-2</v>
      </c>
      <c r="AF213" s="697"/>
      <c r="AG213" s="701">
        <v>0.47</v>
      </c>
      <c r="AH213" s="699">
        <v>8.5000000000000006E-2</v>
      </c>
      <c r="AI213" s="699">
        <v>4.2000000000000003E-2</v>
      </c>
      <c r="AJ213" s="699">
        <v>6.4000000000000001E-2</v>
      </c>
      <c r="AK213" s="701">
        <v>0.47</v>
      </c>
      <c r="AL213" s="700">
        <v>4.1000000000000002E-2</v>
      </c>
      <c r="AM213" s="700">
        <v>2.1000000000000001E-2</v>
      </c>
      <c r="AN213" s="700">
        <v>3.1E-2</v>
      </c>
      <c r="AO213" s="697"/>
      <c r="AP213" s="701">
        <v>0.47</v>
      </c>
      <c r="AQ213" s="699">
        <v>0.09</v>
      </c>
      <c r="AR213" s="699">
        <v>4.4999999999999998E-2</v>
      </c>
      <c r="AS213" s="699">
        <v>6.8000000000000005E-2</v>
      </c>
      <c r="AT213" s="701">
        <v>0.47</v>
      </c>
      <c r="AU213" s="700">
        <v>4.9000000000000002E-2</v>
      </c>
      <c r="AV213" s="700">
        <v>2.5000000000000001E-2</v>
      </c>
      <c r="AW213" s="700">
        <v>3.6999999999999998E-2</v>
      </c>
      <c r="AX213" s="697"/>
      <c r="AY213" s="701">
        <v>0.47</v>
      </c>
      <c r="AZ213" s="699">
        <v>9.8000000000000004E-2</v>
      </c>
      <c r="BA213" s="699">
        <v>4.9000000000000002E-2</v>
      </c>
      <c r="BB213" s="699">
        <v>7.3999999999999996E-2</v>
      </c>
      <c r="BC213" s="701">
        <v>0.47</v>
      </c>
      <c r="BD213" s="700">
        <v>5.8000000000000003E-2</v>
      </c>
      <c r="BE213" s="700">
        <v>2.9000000000000001E-2</v>
      </c>
      <c r="BF213" s="700">
        <v>4.3999999999999997E-2</v>
      </c>
      <c r="BG213" s="697"/>
      <c r="BH213" s="701">
        <v>0.47</v>
      </c>
      <c r="BI213" s="699">
        <v>0</v>
      </c>
      <c r="BJ213" s="699">
        <v>5.5E-2</v>
      </c>
      <c r="BK213" s="699">
        <v>8.3000000000000004E-2</v>
      </c>
      <c r="BL213" s="701">
        <v>0.47</v>
      </c>
      <c r="BM213" s="700">
        <v>0</v>
      </c>
      <c r="BN213" s="700">
        <v>3.3000000000000002E-2</v>
      </c>
      <c r="BO213" s="700">
        <v>0.05</v>
      </c>
    </row>
    <row r="214" spans="24:67">
      <c r="X214" s="701">
        <v>0.48</v>
      </c>
      <c r="Y214" s="699">
        <v>8.3000000000000004E-2</v>
      </c>
      <c r="Z214" s="699">
        <v>0</v>
      </c>
      <c r="AA214" s="699">
        <v>6.2E-2</v>
      </c>
      <c r="AB214" s="701">
        <v>0.48</v>
      </c>
      <c r="AC214" s="700">
        <v>3.3000000000000002E-2</v>
      </c>
      <c r="AD214" s="700">
        <v>0</v>
      </c>
      <c r="AE214" s="700">
        <v>2.5000000000000001E-2</v>
      </c>
      <c r="AF214" s="697"/>
      <c r="AG214" s="701">
        <v>0.48</v>
      </c>
      <c r="AH214" s="699">
        <v>8.5000000000000006E-2</v>
      </c>
      <c r="AI214" s="699">
        <v>4.2000000000000003E-2</v>
      </c>
      <c r="AJ214" s="699">
        <v>6.4000000000000001E-2</v>
      </c>
      <c r="AK214" s="701">
        <v>0.48</v>
      </c>
      <c r="AL214" s="700">
        <v>4.1000000000000002E-2</v>
      </c>
      <c r="AM214" s="700">
        <v>2.1000000000000001E-2</v>
      </c>
      <c r="AN214" s="700">
        <v>3.1E-2</v>
      </c>
      <c r="AO214" s="697"/>
      <c r="AP214" s="701">
        <v>0.48</v>
      </c>
      <c r="AQ214" s="699">
        <v>0.09</v>
      </c>
      <c r="AR214" s="699">
        <v>4.4999999999999998E-2</v>
      </c>
      <c r="AS214" s="699">
        <v>6.8000000000000005E-2</v>
      </c>
      <c r="AT214" s="701">
        <v>0.48</v>
      </c>
      <c r="AU214" s="700">
        <v>4.9000000000000002E-2</v>
      </c>
      <c r="AV214" s="700">
        <v>2.5000000000000001E-2</v>
      </c>
      <c r="AW214" s="700">
        <v>3.6999999999999998E-2</v>
      </c>
      <c r="AX214" s="697"/>
      <c r="AY214" s="701">
        <v>0.48</v>
      </c>
      <c r="AZ214" s="699">
        <v>9.8000000000000004E-2</v>
      </c>
      <c r="BA214" s="699">
        <v>4.9000000000000002E-2</v>
      </c>
      <c r="BB214" s="699">
        <v>7.3999999999999996E-2</v>
      </c>
      <c r="BC214" s="701">
        <v>0.48</v>
      </c>
      <c r="BD214" s="700">
        <v>5.8000000000000003E-2</v>
      </c>
      <c r="BE214" s="700">
        <v>2.9000000000000001E-2</v>
      </c>
      <c r="BF214" s="700">
        <v>4.3999999999999997E-2</v>
      </c>
      <c r="BG214" s="697"/>
      <c r="BH214" s="701">
        <v>0.48</v>
      </c>
      <c r="BI214" s="699">
        <v>0</v>
      </c>
      <c r="BJ214" s="699">
        <v>5.5E-2</v>
      </c>
      <c r="BK214" s="699">
        <v>8.3000000000000004E-2</v>
      </c>
      <c r="BL214" s="701">
        <v>0.48</v>
      </c>
      <c r="BM214" s="700">
        <v>0</v>
      </c>
      <c r="BN214" s="700">
        <v>3.3000000000000002E-2</v>
      </c>
      <c r="BO214" s="700">
        <v>0.05</v>
      </c>
    </row>
    <row r="215" spans="24:67">
      <c r="X215" s="701">
        <v>0.49</v>
      </c>
      <c r="Y215" s="699">
        <v>8.3000000000000004E-2</v>
      </c>
      <c r="Z215" s="699">
        <v>0</v>
      </c>
      <c r="AA215" s="699">
        <v>6.2E-2</v>
      </c>
      <c r="AB215" s="701">
        <v>0.49</v>
      </c>
      <c r="AC215" s="700">
        <v>3.3000000000000002E-2</v>
      </c>
      <c r="AD215" s="700">
        <v>0</v>
      </c>
      <c r="AE215" s="700">
        <v>2.5000000000000001E-2</v>
      </c>
      <c r="AF215" s="697"/>
      <c r="AG215" s="701">
        <v>0.49</v>
      </c>
      <c r="AH215" s="699">
        <v>8.5000000000000006E-2</v>
      </c>
      <c r="AI215" s="699">
        <v>4.2000000000000003E-2</v>
      </c>
      <c r="AJ215" s="699">
        <v>6.4000000000000001E-2</v>
      </c>
      <c r="AK215" s="701">
        <v>0.49</v>
      </c>
      <c r="AL215" s="700">
        <v>4.1000000000000002E-2</v>
      </c>
      <c r="AM215" s="700">
        <v>2.1000000000000001E-2</v>
      </c>
      <c r="AN215" s="700">
        <v>3.1E-2</v>
      </c>
      <c r="AO215" s="697"/>
      <c r="AP215" s="701">
        <v>0.49</v>
      </c>
      <c r="AQ215" s="699">
        <v>0.09</v>
      </c>
      <c r="AR215" s="699">
        <v>4.4999999999999998E-2</v>
      </c>
      <c r="AS215" s="699">
        <v>6.8000000000000005E-2</v>
      </c>
      <c r="AT215" s="701">
        <v>0.49</v>
      </c>
      <c r="AU215" s="700">
        <v>4.9000000000000002E-2</v>
      </c>
      <c r="AV215" s="700">
        <v>2.5000000000000001E-2</v>
      </c>
      <c r="AW215" s="700">
        <v>3.6999999999999998E-2</v>
      </c>
      <c r="AX215" s="697"/>
      <c r="AY215" s="701">
        <v>0.49</v>
      </c>
      <c r="AZ215" s="699">
        <v>9.8000000000000004E-2</v>
      </c>
      <c r="BA215" s="699">
        <v>4.9000000000000002E-2</v>
      </c>
      <c r="BB215" s="699">
        <v>7.3999999999999996E-2</v>
      </c>
      <c r="BC215" s="701">
        <v>0.49</v>
      </c>
      <c r="BD215" s="700">
        <v>5.8000000000000003E-2</v>
      </c>
      <c r="BE215" s="700">
        <v>2.9000000000000001E-2</v>
      </c>
      <c r="BF215" s="700">
        <v>4.3999999999999997E-2</v>
      </c>
      <c r="BG215" s="697"/>
      <c r="BH215" s="701">
        <v>0.49</v>
      </c>
      <c r="BI215" s="699">
        <v>0</v>
      </c>
      <c r="BJ215" s="699">
        <v>5.5E-2</v>
      </c>
      <c r="BK215" s="699">
        <v>8.3000000000000004E-2</v>
      </c>
      <c r="BL215" s="701">
        <v>0.49</v>
      </c>
      <c r="BM215" s="700">
        <v>0</v>
      </c>
      <c r="BN215" s="700">
        <v>3.3000000000000002E-2</v>
      </c>
      <c r="BO215" s="700">
        <v>0.05</v>
      </c>
    </row>
    <row r="216" spans="24:67">
      <c r="X216" s="702">
        <v>0.5</v>
      </c>
      <c r="Y216" s="703">
        <v>8.3000000000000004E-2</v>
      </c>
      <c r="Z216" s="703">
        <v>0</v>
      </c>
      <c r="AA216" s="703">
        <v>6.2E-2</v>
      </c>
      <c r="AB216" s="701">
        <v>0.5</v>
      </c>
      <c r="AC216" s="700">
        <v>3.3000000000000002E-2</v>
      </c>
      <c r="AD216" s="700">
        <v>0</v>
      </c>
      <c r="AE216" s="700">
        <v>2.5000000000000001E-2</v>
      </c>
      <c r="AF216" s="697"/>
      <c r="AG216" s="702">
        <v>0.5</v>
      </c>
      <c r="AH216" s="703">
        <v>8.5000000000000006E-2</v>
      </c>
      <c r="AI216" s="703">
        <v>4.2000000000000003E-2</v>
      </c>
      <c r="AJ216" s="703">
        <v>6.4000000000000001E-2</v>
      </c>
      <c r="AK216" s="701">
        <v>0.5</v>
      </c>
      <c r="AL216" s="700">
        <v>4.1000000000000002E-2</v>
      </c>
      <c r="AM216" s="700">
        <v>2.1000000000000001E-2</v>
      </c>
      <c r="AN216" s="700">
        <v>3.1E-2</v>
      </c>
      <c r="AO216" s="697"/>
      <c r="AP216" s="702">
        <v>0.5</v>
      </c>
      <c r="AQ216" s="703">
        <v>0.09</v>
      </c>
      <c r="AR216" s="703">
        <v>4.4999999999999998E-2</v>
      </c>
      <c r="AS216" s="703">
        <v>6.8000000000000005E-2</v>
      </c>
      <c r="AT216" s="701">
        <v>0.5</v>
      </c>
      <c r="AU216" s="700">
        <v>4.9000000000000002E-2</v>
      </c>
      <c r="AV216" s="700">
        <v>2.5000000000000001E-2</v>
      </c>
      <c r="AW216" s="700">
        <v>3.6999999999999998E-2</v>
      </c>
      <c r="AX216" s="697"/>
      <c r="AY216" s="702">
        <v>0.5</v>
      </c>
      <c r="AZ216" s="703">
        <v>9.8000000000000004E-2</v>
      </c>
      <c r="BA216" s="703">
        <v>4.9000000000000002E-2</v>
      </c>
      <c r="BB216" s="703">
        <v>7.3999999999999996E-2</v>
      </c>
      <c r="BC216" s="702">
        <v>0.5</v>
      </c>
      <c r="BD216" s="700">
        <v>5.8000000000000003E-2</v>
      </c>
      <c r="BE216" s="700">
        <v>2.9000000000000001E-2</v>
      </c>
      <c r="BF216" s="700">
        <v>4.3999999999999997E-2</v>
      </c>
      <c r="BG216" s="697"/>
      <c r="BH216" s="702">
        <v>0.5</v>
      </c>
      <c r="BI216" s="703">
        <v>0</v>
      </c>
      <c r="BJ216" s="703">
        <v>5.5E-2</v>
      </c>
      <c r="BK216" s="703">
        <v>8.3000000000000004E-2</v>
      </c>
      <c r="BL216" s="702">
        <v>0.5</v>
      </c>
      <c r="BM216" s="700">
        <v>0</v>
      </c>
      <c r="BN216" s="700">
        <v>3.3000000000000002E-2</v>
      </c>
      <c r="BO216" s="700">
        <v>0.05</v>
      </c>
    </row>
    <row r="217" spans="24:67">
      <c r="X217" s="701">
        <v>0.51</v>
      </c>
      <c r="Y217" s="699">
        <f>0.083-((0.083-0.063)/0.1)*(X217-$X$216)</f>
        <v>8.1000000000000003E-2</v>
      </c>
      <c r="Z217" s="699">
        <v>0</v>
      </c>
      <c r="AA217" s="699">
        <f>0.062-((0.062-0.047)/0.1)*(X217-$X$216)</f>
        <v>6.0499999999999998E-2</v>
      </c>
      <c r="AB217" s="701">
        <v>0.51</v>
      </c>
      <c r="AC217" s="700">
        <v>3.3000000000000002E-2</v>
      </c>
      <c r="AD217" s="700">
        <v>0</v>
      </c>
      <c r="AE217" s="700">
        <v>2.5000000000000001E-2</v>
      </c>
      <c r="AF217" s="697"/>
      <c r="AG217" s="701">
        <v>0.51</v>
      </c>
      <c r="AH217" s="699">
        <f>$AH$216-(($AH$216-$AH$226)/0.1)*(AG217-$AG$216)</f>
        <v>8.3400000000000002E-2</v>
      </c>
      <c r="AI217" s="699">
        <f>$AI$216-(($AI$216-$AI$226)/0.1)*(AG217-$AG$216)</f>
        <v>4.1300000000000003E-2</v>
      </c>
      <c r="AJ217" s="699">
        <f>$AJ$216-(($AJ$216-$AJ$226)/0.1)*(AG217-$AG$216)</f>
        <v>6.2799999999999995E-2</v>
      </c>
      <c r="AK217" s="701">
        <v>0.51</v>
      </c>
      <c r="AL217" s="700">
        <v>4.1000000000000002E-2</v>
      </c>
      <c r="AM217" s="700">
        <v>2.1000000000000001E-2</v>
      </c>
      <c r="AN217" s="700">
        <v>3.1E-2</v>
      </c>
      <c r="AO217" s="697"/>
      <c r="AP217" s="701">
        <v>0.51</v>
      </c>
      <c r="AQ217" s="699">
        <f t="shared" ref="AQ217:AQ225" si="2">$AQ$216-(($AQ$216-$AQ$226)/0.1)*(AP217-$AP$216)</f>
        <v>8.879999999999999E-2</v>
      </c>
      <c r="AR217" s="699">
        <f>$AR$216-(($AR$216-$AR$226)/0.1)*(AP217-$AP$216)</f>
        <v>4.4399999999999995E-2</v>
      </c>
      <c r="AS217" s="699">
        <f>$AS$216-(($AS$216-$AS$226)/0.1)*(AP217-$AP$216)</f>
        <v>6.7100000000000007E-2</v>
      </c>
      <c r="AT217" s="701">
        <v>0.51</v>
      </c>
      <c r="AU217" s="700">
        <v>4.9000000000000002E-2</v>
      </c>
      <c r="AV217" s="700">
        <v>2.5000000000000001E-2</v>
      </c>
      <c r="AW217" s="700">
        <v>3.6999999999999998E-2</v>
      </c>
      <c r="AX217" s="697"/>
      <c r="AY217" s="701">
        <v>0.51</v>
      </c>
      <c r="AZ217" s="699">
        <f>$AZ$216-(($AZ$216-$AZ$226)/0.1)*(AY217-$AY$216)</f>
        <v>9.7200000000000009E-2</v>
      </c>
      <c r="BA217" s="699">
        <f>$BA$216-(($BA$216-$BA$226)/0.1)*(AY217-$AY$216)</f>
        <v>4.8600000000000004E-2</v>
      </c>
      <c r="BB217" s="699">
        <f>$BB$216-(($BB$216-$BB$226)/0.1)*(AY217-$AY$216)</f>
        <v>7.3399999999999993E-2</v>
      </c>
      <c r="BC217" s="701">
        <v>0.51</v>
      </c>
      <c r="BD217" s="700">
        <v>5.8000000000000003E-2</v>
      </c>
      <c r="BE217" s="700">
        <v>2.9000000000000001E-2</v>
      </c>
      <c r="BF217" s="700">
        <v>4.3999999999999997E-2</v>
      </c>
      <c r="BG217" s="697"/>
      <c r="BH217" s="701">
        <v>0.51</v>
      </c>
      <c r="BI217" s="699">
        <v>0</v>
      </c>
      <c r="BJ217" s="699">
        <f>$BJ$216-(($BJ$216-$BJ$226)/0.1)*(BH217-$BH$216)</f>
        <v>5.4800000000000001E-2</v>
      </c>
      <c r="BK217" s="699">
        <f>$BK$216-(($BK$216-$BK$226)/0.1)*(BH217-$BH$216)</f>
        <v>8.270000000000001E-2</v>
      </c>
      <c r="BL217" s="701">
        <v>0.51</v>
      </c>
      <c r="BM217" s="700">
        <v>0</v>
      </c>
      <c r="BN217" s="700">
        <v>3.3000000000000002E-2</v>
      </c>
      <c r="BO217" s="700">
        <v>0.05</v>
      </c>
    </row>
    <row r="218" spans="24:67">
      <c r="X218" s="701">
        <v>0.52</v>
      </c>
      <c r="Y218" s="699">
        <f t="shared" ref="Y218:Y225" si="3">0.083-((0.083-0.063)/0.1)*(X218-$X$216)</f>
        <v>7.9000000000000001E-2</v>
      </c>
      <c r="Z218" s="699">
        <v>0</v>
      </c>
      <c r="AA218" s="699">
        <f t="shared" ref="AA218:AA225" si="4">0.062-((0.062-0.047)/0.1)*(X218-$X$216)</f>
        <v>5.8999999999999997E-2</v>
      </c>
      <c r="AB218" s="701">
        <v>0.52</v>
      </c>
      <c r="AC218" s="700">
        <v>3.3000000000000002E-2</v>
      </c>
      <c r="AD218" s="700">
        <v>0</v>
      </c>
      <c r="AE218" s="700">
        <v>2.5000000000000001E-2</v>
      </c>
      <c r="AF218" s="697"/>
      <c r="AG218" s="701">
        <v>0.52</v>
      </c>
      <c r="AH218" s="699">
        <f t="shared" ref="AH218:AH225" si="5">$AH$216-(($AH$216-$AH$226)/0.1)*(AG218-$AG$216)</f>
        <v>8.1799999999999998E-2</v>
      </c>
      <c r="AI218" s="699">
        <f t="shared" ref="AI218:AI225" si="6">$AI$216-(($AI$216-$AI$226)/0.1)*(AG218-$AG$216)</f>
        <v>4.0600000000000004E-2</v>
      </c>
      <c r="AJ218" s="699">
        <f t="shared" ref="AJ218:AJ225" si="7">$AJ$216-(($AJ$216-$AJ$226)/0.1)*(AG218-$AG$216)</f>
        <v>6.1600000000000002E-2</v>
      </c>
      <c r="AK218" s="701">
        <v>0.52</v>
      </c>
      <c r="AL218" s="700">
        <v>4.1000000000000002E-2</v>
      </c>
      <c r="AM218" s="700">
        <v>2.1000000000000001E-2</v>
      </c>
      <c r="AN218" s="700">
        <v>3.1E-2</v>
      </c>
      <c r="AO218" s="697"/>
      <c r="AP218" s="701">
        <v>0.52</v>
      </c>
      <c r="AQ218" s="699">
        <f t="shared" si="2"/>
        <v>8.7599999999999997E-2</v>
      </c>
      <c r="AR218" s="699">
        <f t="shared" ref="AR218:AR225" si="8">$AR$216-(($AR$216-$AR$226)/0.1)*(AP218-$AP$216)</f>
        <v>4.3799999999999999E-2</v>
      </c>
      <c r="AS218" s="699">
        <f t="shared" ref="AS218:AS225" si="9">$AS$216-(($AS$216-$AS$226)/0.1)*(AP218-$AP$216)</f>
        <v>6.6199999999999995E-2</v>
      </c>
      <c r="AT218" s="701">
        <v>0.52</v>
      </c>
      <c r="AU218" s="700">
        <v>4.9000000000000002E-2</v>
      </c>
      <c r="AV218" s="700">
        <v>2.5000000000000001E-2</v>
      </c>
      <c r="AW218" s="700">
        <v>3.6999999999999998E-2</v>
      </c>
      <c r="AX218" s="697"/>
      <c r="AY218" s="701">
        <v>0.52</v>
      </c>
      <c r="AZ218" s="699">
        <f t="shared" ref="AZ218:AZ225" si="10">$AZ$216-(($AZ$216-$AZ$226)/0.1)*(AY218-$AY$216)</f>
        <v>9.64E-2</v>
      </c>
      <c r="BA218" s="699">
        <f t="shared" ref="BA218:BA225" si="11">$BA$216-(($BA$216-$BA$226)/0.1)*(AY218-$AY$216)</f>
        <v>4.82E-2</v>
      </c>
      <c r="BB218" s="699">
        <f t="shared" ref="BB218:BB225" si="12">$BB$216-(($BB$216-$BB$226)/0.1)*(AY218-$AY$216)</f>
        <v>7.2800000000000004E-2</v>
      </c>
      <c r="BC218" s="701">
        <v>0.52</v>
      </c>
      <c r="BD218" s="700">
        <v>5.8000000000000003E-2</v>
      </c>
      <c r="BE218" s="700">
        <v>2.9000000000000001E-2</v>
      </c>
      <c r="BF218" s="700">
        <v>4.3999999999999997E-2</v>
      </c>
      <c r="BG218" s="697"/>
      <c r="BH218" s="701">
        <v>0.52</v>
      </c>
      <c r="BI218" s="699">
        <v>0</v>
      </c>
      <c r="BJ218" s="699">
        <f t="shared" ref="BJ218:BJ225" si="13">$BJ$216-(($BJ$216-$BJ$226)/0.1)*(BH218-$BH$216)</f>
        <v>5.4600000000000003E-2</v>
      </c>
      <c r="BK218" s="699">
        <f t="shared" ref="BK218:BK225" si="14">$BK$216-(($BK$216-$BK$226)/0.1)*(BH218-$BH$216)</f>
        <v>8.2400000000000001E-2</v>
      </c>
      <c r="BL218" s="701">
        <v>0.52</v>
      </c>
      <c r="BM218" s="700">
        <v>0</v>
      </c>
      <c r="BN218" s="700">
        <v>3.3000000000000002E-2</v>
      </c>
      <c r="BO218" s="700">
        <v>0.05</v>
      </c>
    </row>
    <row r="219" spans="24:67">
      <c r="X219" s="701">
        <v>0.53</v>
      </c>
      <c r="Y219" s="699">
        <f t="shared" si="3"/>
        <v>7.6999999999999999E-2</v>
      </c>
      <c r="Z219" s="699">
        <v>0</v>
      </c>
      <c r="AA219" s="699">
        <f t="shared" si="4"/>
        <v>5.7499999999999996E-2</v>
      </c>
      <c r="AB219" s="701">
        <v>0.53</v>
      </c>
      <c r="AC219" s="700">
        <v>3.3000000000000002E-2</v>
      </c>
      <c r="AD219" s="700">
        <v>0</v>
      </c>
      <c r="AE219" s="700">
        <v>2.5000000000000001E-2</v>
      </c>
      <c r="AF219" s="697"/>
      <c r="AG219" s="701">
        <v>0.53</v>
      </c>
      <c r="AH219" s="699">
        <f t="shared" si="5"/>
        <v>8.0200000000000007E-2</v>
      </c>
      <c r="AI219" s="699">
        <f t="shared" si="6"/>
        <v>3.9899999999999998E-2</v>
      </c>
      <c r="AJ219" s="699">
        <f t="shared" si="7"/>
        <v>6.0399999999999995E-2</v>
      </c>
      <c r="AK219" s="701">
        <v>0.53</v>
      </c>
      <c r="AL219" s="700">
        <v>4.1000000000000002E-2</v>
      </c>
      <c r="AM219" s="700">
        <v>2.1000000000000001E-2</v>
      </c>
      <c r="AN219" s="700">
        <v>3.1E-2</v>
      </c>
      <c r="AO219" s="697"/>
      <c r="AP219" s="701">
        <v>0.53</v>
      </c>
      <c r="AQ219" s="699">
        <f t="shared" si="2"/>
        <v>8.6399999999999991E-2</v>
      </c>
      <c r="AR219" s="699">
        <f t="shared" si="8"/>
        <v>4.3199999999999995E-2</v>
      </c>
      <c r="AS219" s="699">
        <f t="shared" si="9"/>
        <v>6.5299999999999997E-2</v>
      </c>
      <c r="AT219" s="701">
        <v>0.53</v>
      </c>
      <c r="AU219" s="700">
        <v>4.9000000000000002E-2</v>
      </c>
      <c r="AV219" s="700">
        <v>2.5000000000000001E-2</v>
      </c>
      <c r="AW219" s="700">
        <v>3.6999999999999998E-2</v>
      </c>
      <c r="AX219" s="697"/>
      <c r="AY219" s="701">
        <v>0.53</v>
      </c>
      <c r="AZ219" s="699">
        <f t="shared" si="10"/>
        <v>9.5600000000000004E-2</v>
      </c>
      <c r="BA219" s="699">
        <f t="shared" si="11"/>
        <v>4.7800000000000002E-2</v>
      </c>
      <c r="BB219" s="699">
        <f t="shared" si="12"/>
        <v>7.22E-2</v>
      </c>
      <c r="BC219" s="701">
        <v>0.53</v>
      </c>
      <c r="BD219" s="700">
        <v>5.8000000000000003E-2</v>
      </c>
      <c r="BE219" s="700">
        <v>2.9000000000000001E-2</v>
      </c>
      <c r="BF219" s="700">
        <v>4.3999999999999997E-2</v>
      </c>
      <c r="BG219" s="697"/>
      <c r="BH219" s="701">
        <v>0.53</v>
      </c>
      <c r="BI219" s="699">
        <v>0</v>
      </c>
      <c r="BJ219" s="699">
        <f t="shared" si="13"/>
        <v>5.4399999999999997E-2</v>
      </c>
      <c r="BK219" s="699">
        <f t="shared" si="14"/>
        <v>8.2100000000000006E-2</v>
      </c>
      <c r="BL219" s="701">
        <v>0.53</v>
      </c>
      <c r="BM219" s="700">
        <v>0</v>
      </c>
      <c r="BN219" s="700">
        <v>3.3000000000000002E-2</v>
      </c>
      <c r="BO219" s="700">
        <v>0.05</v>
      </c>
    </row>
    <row r="220" spans="24:67">
      <c r="X220" s="701">
        <v>0.54</v>
      </c>
      <c r="Y220" s="699">
        <f t="shared" si="3"/>
        <v>7.4999999999999997E-2</v>
      </c>
      <c r="Z220" s="699">
        <v>0</v>
      </c>
      <c r="AA220" s="699">
        <f t="shared" si="4"/>
        <v>5.5999999999999994E-2</v>
      </c>
      <c r="AB220" s="701">
        <v>0.54</v>
      </c>
      <c r="AC220" s="700">
        <v>3.3000000000000002E-2</v>
      </c>
      <c r="AD220" s="700">
        <v>0</v>
      </c>
      <c r="AE220" s="700">
        <v>2.5000000000000001E-2</v>
      </c>
      <c r="AF220" s="697"/>
      <c r="AG220" s="701">
        <v>0.54</v>
      </c>
      <c r="AH220" s="699">
        <f t="shared" si="5"/>
        <v>7.8600000000000003E-2</v>
      </c>
      <c r="AI220" s="699">
        <f t="shared" si="6"/>
        <v>3.9199999999999999E-2</v>
      </c>
      <c r="AJ220" s="699">
        <f t="shared" si="7"/>
        <v>5.9199999999999996E-2</v>
      </c>
      <c r="AK220" s="701">
        <v>0.54</v>
      </c>
      <c r="AL220" s="700">
        <v>4.1000000000000002E-2</v>
      </c>
      <c r="AM220" s="700">
        <v>2.1000000000000001E-2</v>
      </c>
      <c r="AN220" s="700">
        <v>3.1E-2</v>
      </c>
      <c r="AO220" s="697"/>
      <c r="AP220" s="701">
        <v>0.54</v>
      </c>
      <c r="AQ220" s="699">
        <f t="shared" si="2"/>
        <v>8.5199999999999998E-2</v>
      </c>
      <c r="AR220" s="699">
        <f t="shared" si="8"/>
        <v>4.2599999999999999E-2</v>
      </c>
      <c r="AS220" s="699">
        <f t="shared" si="9"/>
        <v>6.4399999999999999E-2</v>
      </c>
      <c r="AT220" s="701">
        <v>0.54</v>
      </c>
      <c r="AU220" s="700">
        <v>4.9000000000000002E-2</v>
      </c>
      <c r="AV220" s="700">
        <v>2.5000000000000001E-2</v>
      </c>
      <c r="AW220" s="700">
        <v>3.6999999999999998E-2</v>
      </c>
      <c r="AX220" s="697"/>
      <c r="AY220" s="701">
        <v>0.54</v>
      </c>
      <c r="AZ220" s="699">
        <f t="shared" si="10"/>
        <v>9.4799999999999995E-2</v>
      </c>
      <c r="BA220" s="699">
        <f t="shared" si="11"/>
        <v>4.7399999999999998E-2</v>
      </c>
      <c r="BB220" s="699">
        <f t="shared" si="12"/>
        <v>7.1599999999999997E-2</v>
      </c>
      <c r="BC220" s="701">
        <v>0.54</v>
      </c>
      <c r="BD220" s="700">
        <v>5.8000000000000003E-2</v>
      </c>
      <c r="BE220" s="700">
        <v>2.9000000000000001E-2</v>
      </c>
      <c r="BF220" s="700">
        <v>4.3999999999999997E-2</v>
      </c>
      <c r="BG220" s="697"/>
      <c r="BH220" s="701">
        <v>0.54</v>
      </c>
      <c r="BI220" s="699">
        <v>0</v>
      </c>
      <c r="BJ220" s="699">
        <f t="shared" si="13"/>
        <v>5.4199999999999998E-2</v>
      </c>
      <c r="BK220" s="699">
        <f t="shared" si="14"/>
        <v>8.1799999999999998E-2</v>
      </c>
      <c r="BL220" s="701">
        <v>0.54</v>
      </c>
      <c r="BM220" s="700">
        <v>0</v>
      </c>
      <c r="BN220" s="700">
        <v>3.3000000000000002E-2</v>
      </c>
      <c r="BO220" s="700">
        <v>0.05</v>
      </c>
    </row>
    <row r="221" spans="24:67">
      <c r="X221" s="701">
        <v>0.55000000000000004</v>
      </c>
      <c r="Y221" s="699">
        <f t="shared" si="3"/>
        <v>7.2999999999999995E-2</v>
      </c>
      <c r="Z221" s="699">
        <v>0</v>
      </c>
      <c r="AA221" s="699">
        <f t="shared" si="4"/>
        <v>5.4499999999999993E-2</v>
      </c>
      <c r="AB221" s="701">
        <v>0.55000000000000004</v>
      </c>
      <c r="AC221" s="700">
        <v>3.3000000000000002E-2</v>
      </c>
      <c r="AD221" s="700">
        <v>0</v>
      </c>
      <c r="AE221" s="700">
        <v>2.5000000000000001E-2</v>
      </c>
      <c r="AF221" s="697"/>
      <c r="AG221" s="701">
        <v>0.55000000000000004</v>
      </c>
      <c r="AH221" s="699">
        <f t="shared" si="5"/>
        <v>7.6999999999999999E-2</v>
      </c>
      <c r="AI221" s="699">
        <f t="shared" si="6"/>
        <v>3.85E-2</v>
      </c>
      <c r="AJ221" s="699">
        <f t="shared" si="7"/>
        <v>5.7999999999999996E-2</v>
      </c>
      <c r="AK221" s="701">
        <v>0.55000000000000004</v>
      </c>
      <c r="AL221" s="700">
        <v>4.1000000000000002E-2</v>
      </c>
      <c r="AM221" s="700">
        <v>2.1000000000000001E-2</v>
      </c>
      <c r="AN221" s="700">
        <v>3.1E-2</v>
      </c>
      <c r="AO221" s="697"/>
      <c r="AP221" s="701">
        <v>0.55000000000000004</v>
      </c>
      <c r="AQ221" s="699">
        <f t="shared" si="2"/>
        <v>8.3999999999999991E-2</v>
      </c>
      <c r="AR221" s="699">
        <f t="shared" si="8"/>
        <v>4.1999999999999996E-2</v>
      </c>
      <c r="AS221" s="699">
        <f t="shared" si="9"/>
        <v>6.3500000000000001E-2</v>
      </c>
      <c r="AT221" s="701">
        <v>0.55000000000000004</v>
      </c>
      <c r="AU221" s="700">
        <v>4.9000000000000002E-2</v>
      </c>
      <c r="AV221" s="700">
        <v>2.5000000000000001E-2</v>
      </c>
      <c r="AW221" s="700">
        <v>3.6999999999999998E-2</v>
      </c>
      <c r="AX221" s="697"/>
      <c r="AY221" s="701">
        <v>0.55000000000000004</v>
      </c>
      <c r="AZ221" s="699">
        <f t="shared" si="10"/>
        <v>9.4E-2</v>
      </c>
      <c r="BA221" s="699">
        <f t="shared" si="11"/>
        <v>4.7E-2</v>
      </c>
      <c r="BB221" s="699">
        <f t="shared" si="12"/>
        <v>7.0999999999999994E-2</v>
      </c>
      <c r="BC221" s="701">
        <v>0.55000000000000004</v>
      </c>
      <c r="BD221" s="700">
        <v>5.8000000000000003E-2</v>
      </c>
      <c r="BE221" s="700">
        <v>2.9000000000000001E-2</v>
      </c>
      <c r="BF221" s="700">
        <v>4.3999999999999997E-2</v>
      </c>
      <c r="BG221" s="697"/>
      <c r="BH221" s="701">
        <v>0.55000000000000004</v>
      </c>
      <c r="BI221" s="699">
        <v>0</v>
      </c>
      <c r="BJ221" s="699">
        <f t="shared" si="13"/>
        <v>5.3999999999999999E-2</v>
      </c>
      <c r="BK221" s="699">
        <f t="shared" si="14"/>
        <v>8.1500000000000003E-2</v>
      </c>
      <c r="BL221" s="701">
        <v>0.55000000000000004</v>
      </c>
      <c r="BM221" s="700">
        <v>0</v>
      </c>
      <c r="BN221" s="700">
        <v>3.3000000000000002E-2</v>
      </c>
      <c r="BO221" s="700">
        <v>0.05</v>
      </c>
    </row>
    <row r="222" spans="24:67">
      <c r="X222" s="701">
        <v>0.56000000000000005</v>
      </c>
      <c r="Y222" s="699">
        <f t="shared" si="3"/>
        <v>7.0999999999999994E-2</v>
      </c>
      <c r="Z222" s="699">
        <v>0</v>
      </c>
      <c r="AA222" s="699">
        <f t="shared" si="4"/>
        <v>5.2999999999999992E-2</v>
      </c>
      <c r="AB222" s="701">
        <v>0.56000000000000005</v>
      </c>
      <c r="AC222" s="700">
        <v>3.3000000000000002E-2</v>
      </c>
      <c r="AD222" s="700">
        <v>0</v>
      </c>
      <c r="AE222" s="700">
        <v>2.5000000000000001E-2</v>
      </c>
      <c r="AF222" s="697"/>
      <c r="AG222" s="701">
        <v>0.56000000000000005</v>
      </c>
      <c r="AH222" s="699">
        <f t="shared" si="5"/>
        <v>7.5399999999999995E-2</v>
      </c>
      <c r="AI222" s="699">
        <f t="shared" si="6"/>
        <v>3.78E-2</v>
      </c>
      <c r="AJ222" s="699">
        <f t="shared" si="7"/>
        <v>5.6799999999999989E-2</v>
      </c>
      <c r="AK222" s="701">
        <v>0.56000000000000005</v>
      </c>
      <c r="AL222" s="700">
        <v>4.1000000000000002E-2</v>
      </c>
      <c r="AM222" s="700">
        <v>2.1000000000000001E-2</v>
      </c>
      <c r="AN222" s="700">
        <v>3.1E-2</v>
      </c>
      <c r="AO222" s="697"/>
      <c r="AP222" s="701">
        <v>0.56000000000000005</v>
      </c>
      <c r="AQ222" s="699">
        <f t="shared" si="2"/>
        <v>8.2799999999999999E-2</v>
      </c>
      <c r="AR222" s="699">
        <f t="shared" si="8"/>
        <v>4.1399999999999999E-2</v>
      </c>
      <c r="AS222" s="699">
        <f t="shared" si="9"/>
        <v>6.2599999999999989E-2</v>
      </c>
      <c r="AT222" s="701">
        <v>0.56000000000000005</v>
      </c>
      <c r="AU222" s="700">
        <v>4.9000000000000002E-2</v>
      </c>
      <c r="AV222" s="700">
        <v>2.5000000000000001E-2</v>
      </c>
      <c r="AW222" s="700">
        <v>3.6999999999999998E-2</v>
      </c>
      <c r="AX222" s="697"/>
      <c r="AY222" s="701">
        <v>0.56000000000000005</v>
      </c>
      <c r="AZ222" s="699">
        <f t="shared" si="10"/>
        <v>9.3199999999999991E-2</v>
      </c>
      <c r="BA222" s="699">
        <f t="shared" si="11"/>
        <v>4.6599999999999996E-2</v>
      </c>
      <c r="BB222" s="699">
        <f t="shared" si="12"/>
        <v>7.0400000000000004E-2</v>
      </c>
      <c r="BC222" s="701">
        <v>0.56000000000000005</v>
      </c>
      <c r="BD222" s="700">
        <v>5.8000000000000003E-2</v>
      </c>
      <c r="BE222" s="700">
        <v>2.9000000000000001E-2</v>
      </c>
      <c r="BF222" s="700">
        <v>4.3999999999999997E-2</v>
      </c>
      <c r="BG222" s="697"/>
      <c r="BH222" s="701">
        <v>0.56000000000000005</v>
      </c>
      <c r="BI222" s="699">
        <v>0</v>
      </c>
      <c r="BJ222" s="699">
        <f t="shared" si="13"/>
        <v>5.3800000000000001E-2</v>
      </c>
      <c r="BK222" s="699">
        <f t="shared" si="14"/>
        <v>8.1199999999999994E-2</v>
      </c>
      <c r="BL222" s="701">
        <v>0.56000000000000005</v>
      </c>
      <c r="BM222" s="700">
        <v>0</v>
      </c>
      <c r="BN222" s="700">
        <v>3.3000000000000002E-2</v>
      </c>
      <c r="BO222" s="700">
        <v>0.05</v>
      </c>
    </row>
    <row r="223" spans="24:67">
      <c r="X223" s="701">
        <v>0.56999999999999995</v>
      </c>
      <c r="Y223" s="699">
        <f t="shared" si="3"/>
        <v>6.9000000000000006E-2</v>
      </c>
      <c r="Z223" s="699">
        <v>0</v>
      </c>
      <c r="AA223" s="699">
        <f t="shared" si="4"/>
        <v>5.1500000000000004E-2</v>
      </c>
      <c r="AB223" s="701">
        <v>0.56999999999999995</v>
      </c>
      <c r="AC223" s="700">
        <v>3.3000000000000002E-2</v>
      </c>
      <c r="AD223" s="700">
        <v>0</v>
      </c>
      <c r="AE223" s="700">
        <v>2.5000000000000001E-2</v>
      </c>
      <c r="AF223" s="697"/>
      <c r="AG223" s="701">
        <v>0.56999999999999995</v>
      </c>
      <c r="AH223" s="699">
        <f t="shared" si="5"/>
        <v>7.3800000000000018E-2</v>
      </c>
      <c r="AI223" s="699">
        <f t="shared" si="6"/>
        <v>3.7100000000000008E-2</v>
      </c>
      <c r="AJ223" s="699">
        <f t="shared" si="7"/>
        <v>5.5600000000000004E-2</v>
      </c>
      <c r="AK223" s="701">
        <v>0.56999999999999995</v>
      </c>
      <c r="AL223" s="700">
        <v>4.1000000000000002E-2</v>
      </c>
      <c r="AM223" s="700">
        <v>2.1000000000000001E-2</v>
      </c>
      <c r="AN223" s="700">
        <v>3.1E-2</v>
      </c>
      <c r="AO223" s="697"/>
      <c r="AP223" s="701">
        <v>0.56999999999999995</v>
      </c>
      <c r="AQ223" s="699">
        <f t="shared" si="2"/>
        <v>8.1600000000000006E-2</v>
      </c>
      <c r="AR223" s="699">
        <f t="shared" si="8"/>
        <v>4.0800000000000003E-2</v>
      </c>
      <c r="AS223" s="699">
        <f t="shared" si="9"/>
        <v>6.1700000000000005E-2</v>
      </c>
      <c r="AT223" s="701">
        <v>0.56999999999999995</v>
      </c>
      <c r="AU223" s="700">
        <v>4.9000000000000002E-2</v>
      </c>
      <c r="AV223" s="700">
        <v>2.5000000000000001E-2</v>
      </c>
      <c r="AW223" s="700">
        <v>3.6999999999999998E-2</v>
      </c>
      <c r="AX223" s="697"/>
      <c r="AY223" s="701">
        <v>0.56999999999999995</v>
      </c>
      <c r="AZ223" s="699">
        <f t="shared" si="10"/>
        <v>9.240000000000001E-2</v>
      </c>
      <c r="BA223" s="699">
        <f t="shared" si="11"/>
        <v>4.6200000000000005E-2</v>
      </c>
      <c r="BB223" s="699">
        <f t="shared" si="12"/>
        <v>6.9800000000000001E-2</v>
      </c>
      <c r="BC223" s="701">
        <v>0.56999999999999995</v>
      </c>
      <c r="BD223" s="700">
        <v>5.8000000000000003E-2</v>
      </c>
      <c r="BE223" s="700">
        <v>2.9000000000000001E-2</v>
      </c>
      <c r="BF223" s="700">
        <v>4.3999999999999997E-2</v>
      </c>
      <c r="BG223" s="697"/>
      <c r="BH223" s="701">
        <v>0.56999999999999995</v>
      </c>
      <c r="BI223" s="699">
        <v>0</v>
      </c>
      <c r="BJ223" s="699">
        <f t="shared" si="13"/>
        <v>5.3600000000000002E-2</v>
      </c>
      <c r="BK223" s="699">
        <f t="shared" si="14"/>
        <v>8.09E-2</v>
      </c>
      <c r="BL223" s="701">
        <v>0.56999999999999995</v>
      </c>
      <c r="BM223" s="700">
        <v>0</v>
      </c>
      <c r="BN223" s="700">
        <v>3.3000000000000002E-2</v>
      </c>
      <c r="BO223" s="700">
        <v>0.05</v>
      </c>
    </row>
    <row r="224" spans="24:67">
      <c r="X224" s="701">
        <v>0.57999999999999996</v>
      </c>
      <c r="Y224" s="699">
        <f t="shared" si="3"/>
        <v>6.7000000000000004E-2</v>
      </c>
      <c r="Z224" s="699">
        <v>0</v>
      </c>
      <c r="AA224" s="699">
        <f t="shared" si="4"/>
        <v>0.05</v>
      </c>
      <c r="AB224" s="701">
        <v>0.57999999999999996</v>
      </c>
      <c r="AC224" s="700">
        <v>3.3000000000000002E-2</v>
      </c>
      <c r="AD224" s="700">
        <v>0</v>
      </c>
      <c r="AE224" s="700">
        <v>2.5000000000000001E-2</v>
      </c>
      <c r="AF224" s="697"/>
      <c r="AG224" s="701">
        <v>0.57999999999999996</v>
      </c>
      <c r="AH224" s="699">
        <f t="shared" si="5"/>
        <v>7.2200000000000014E-2</v>
      </c>
      <c r="AI224" s="699">
        <f t="shared" si="6"/>
        <v>3.6400000000000009E-2</v>
      </c>
      <c r="AJ224" s="699">
        <f t="shared" si="7"/>
        <v>5.4400000000000004E-2</v>
      </c>
      <c r="AK224" s="701">
        <v>0.57999999999999996</v>
      </c>
      <c r="AL224" s="700">
        <v>4.1000000000000002E-2</v>
      </c>
      <c r="AM224" s="700">
        <v>2.1000000000000001E-2</v>
      </c>
      <c r="AN224" s="700">
        <v>3.1E-2</v>
      </c>
      <c r="AO224" s="697"/>
      <c r="AP224" s="701">
        <v>0.57999999999999996</v>
      </c>
      <c r="AQ224" s="699">
        <f t="shared" si="2"/>
        <v>8.0399999999999999E-2</v>
      </c>
      <c r="AR224" s="699">
        <f t="shared" si="8"/>
        <v>4.02E-2</v>
      </c>
      <c r="AS224" s="699">
        <f t="shared" si="9"/>
        <v>6.08E-2</v>
      </c>
      <c r="AT224" s="701">
        <v>0.57999999999999996</v>
      </c>
      <c r="AU224" s="700">
        <v>4.9000000000000002E-2</v>
      </c>
      <c r="AV224" s="700">
        <v>2.5000000000000001E-2</v>
      </c>
      <c r="AW224" s="700">
        <v>3.6999999999999998E-2</v>
      </c>
      <c r="AX224" s="697"/>
      <c r="AY224" s="701">
        <v>0.57999999999999996</v>
      </c>
      <c r="AZ224" s="699">
        <f t="shared" si="10"/>
        <v>9.1600000000000001E-2</v>
      </c>
      <c r="BA224" s="699">
        <f t="shared" si="11"/>
        <v>4.58E-2</v>
      </c>
      <c r="BB224" s="699">
        <f t="shared" si="12"/>
        <v>6.9200000000000012E-2</v>
      </c>
      <c r="BC224" s="701">
        <v>0.57999999999999996</v>
      </c>
      <c r="BD224" s="700">
        <v>5.8000000000000003E-2</v>
      </c>
      <c r="BE224" s="700">
        <v>2.9000000000000001E-2</v>
      </c>
      <c r="BF224" s="700">
        <v>4.3999999999999997E-2</v>
      </c>
      <c r="BG224" s="697"/>
      <c r="BH224" s="701">
        <v>0.57999999999999996</v>
      </c>
      <c r="BI224" s="699">
        <v>0</v>
      </c>
      <c r="BJ224" s="699">
        <f t="shared" si="13"/>
        <v>5.3400000000000003E-2</v>
      </c>
      <c r="BK224" s="699">
        <f t="shared" si="14"/>
        <v>8.0600000000000005E-2</v>
      </c>
      <c r="BL224" s="701">
        <v>0.57999999999999996</v>
      </c>
      <c r="BM224" s="700">
        <v>0</v>
      </c>
      <c r="BN224" s="700">
        <v>3.3000000000000002E-2</v>
      </c>
      <c r="BO224" s="700">
        <v>0.05</v>
      </c>
    </row>
    <row r="225" spans="24:67">
      <c r="X225" s="701">
        <v>0.59</v>
      </c>
      <c r="Y225" s="699">
        <f t="shared" si="3"/>
        <v>6.5000000000000002E-2</v>
      </c>
      <c r="Z225" s="699">
        <v>0</v>
      </c>
      <c r="AA225" s="699">
        <f t="shared" si="4"/>
        <v>4.8500000000000001E-2</v>
      </c>
      <c r="AB225" s="701">
        <v>0.59</v>
      </c>
      <c r="AC225" s="700">
        <v>3.3000000000000002E-2</v>
      </c>
      <c r="AD225" s="700">
        <v>0</v>
      </c>
      <c r="AE225" s="700">
        <v>2.5000000000000001E-2</v>
      </c>
      <c r="AF225" s="697"/>
      <c r="AG225" s="701">
        <v>0.59</v>
      </c>
      <c r="AH225" s="699">
        <f t="shared" si="5"/>
        <v>7.060000000000001E-2</v>
      </c>
      <c r="AI225" s="699">
        <f t="shared" si="6"/>
        <v>3.5700000000000003E-2</v>
      </c>
      <c r="AJ225" s="699">
        <f t="shared" si="7"/>
        <v>5.3200000000000004E-2</v>
      </c>
      <c r="AK225" s="701">
        <v>0.59</v>
      </c>
      <c r="AL225" s="700">
        <v>4.1000000000000002E-2</v>
      </c>
      <c r="AM225" s="700">
        <v>2.1000000000000001E-2</v>
      </c>
      <c r="AN225" s="700">
        <v>3.1E-2</v>
      </c>
      <c r="AO225" s="697"/>
      <c r="AP225" s="701">
        <v>0.59</v>
      </c>
      <c r="AQ225" s="699">
        <f t="shared" si="2"/>
        <v>7.9200000000000007E-2</v>
      </c>
      <c r="AR225" s="699">
        <f t="shared" si="8"/>
        <v>3.9600000000000003E-2</v>
      </c>
      <c r="AS225" s="699">
        <f t="shared" si="9"/>
        <v>5.9900000000000002E-2</v>
      </c>
      <c r="AT225" s="701">
        <v>0.59</v>
      </c>
      <c r="AU225" s="700">
        <v>4.9000000000000002E-2</v>
      </c>
      <c r="AV225" s="700">
        <v>2.5000000000000001E-2</v>
      </c>
      <c r="AW225" s="700">
        <v>3.6999999999999998E-2</v>
      </c>
      <c r="AX225" s="697"/>
      <c r="AY225" s="701">
        <v>0.59</v>
      </c>
      <c r="AZ225" s="699">
        <f t="shared" si="10"/>
        <v>9.0800000000000006E-2</v>
      </c>
      <c r="BA225" s="699">
        <f t="shared" si="11"/>
        <v>4.5400000000000003E-2</v>
      </c>
      <c r="BB225" s="699">
        <f t="shared" si="12"/>
        <v>6.8600000000000008E-2</v>
      </c>
      <c r="BC225" s="701">
        <v>0.59</v>
      </c>
      <c r="BD225" s="700">
        <v>5.8000000000000003E-2</v>
      </c>
      <c r="BE225" s="700">
        <v>2.9000000000000001E-2</v>
      </c>
      <c r="BF225" s="700">
        <v>4.3999999999999997E-2</v>
      </c>
      <c r="BG225" s="697"/>
      <c r="BH225" s="701">
        <v>0.59</v>
      </c>
      <c r="BI225" s="699">
        <v>0</v>
      </c>
      <c r="BJ225" s="699">
        <f t="shared" si="13"/>
        <v>5.3199999999999997E-2</v>
      </c>
      <c r="BK225" s="699">
        <f t="shared" si="14"/>
        <v>8.0299999999999996E-2</v>
      </c>
      <c r="BL225" s="701">
        <v>0.59</v>
      </c>
      <c r="BM225" s="700">
        <v>0</v>
      </c>
      <c r="BN225" s="700">
        <v>3.3000000000000002E-2</v>
      </c>
      <c r="BO225" s="700">
        <v>0.05</v>
      </c>
    </row>
    <row r="226" spans="24:67">
      <c r="X226" s="702">
        <v>0.6</v>
      </c>
      <c r="Y226" s="703">
        <v>6.3E-2</v>
      </c>
      <c r="Z226" s="703">
        <v>0</v>
      </c>
      <c r="AA226" s="703">
        <v>4.7E-2</v>
      </c>
      <c r="AB226" s="701">
        <v>0.6</v>
      </c>
      <c r="AC226" s="700">
        <v>3.3000000000000002E-2</v>
      </c>
      <c r="AD226" s="700">
        <v>0</v>
      </c>
      <c r="AE226" s="700">
        <v>2.5000000000000001E-2</v>
      </c>
      <c r="AF226" s="697"/>
      <c r="AG226" s="702">
        <v>0.6</v>
      </c>
      <c r="AH226" s="703">
        <v>6.9000000000000006E-2</v>
      </c>
      <c r="AI226" s="703">
        <v>3.5000000000000003E-2</v>
      </c>
      <c r="AJ226" s="703">
        <v>5.1999999999999998E-2</v>
      </c>
      <c r="AK226" s="701">
        <v>0.6</v>
      </c>
      <c r="AL226" s="700">
        <v>4.1000000000000002E-2</v>
      </c>
      <c r="AM226" s="700">
        <v>2.1000000000000001E-2</v>
      </c>
      <c r="AN226" s="700">
        <v>3.1E-2</v>
      </c>
      <c r="AO226" s="697"/>
      <c r="AP226" s="702">
        <v>0.6</v>
      </c>
      <c r="AQ226" s="703">
        <v>7.8E-2</v>
      </c>
      <c r="AR226" s="703">
        <v>3.9E-2</v>
      </c>
      <c r="AS226" s="703">
        <v>5.8999999999999997E-2</v>
      </c>
      <c r="AT226" s="701">
        <v>0.6</v>
      </c>
      <c r="AU226" s="700">
        <v>4.9000000000000002E-2</v>
      </c>
      <c r="AV226" s="700">
        <v>2.5000000000000001E-2</v>
      </c>
      <c r="AW226" s="700">
        <v>3.6999999999999998E-2</v>
      </c>
      <c r="AX226" s="697"/>
      <c r="AY226" s="702">
        <v>0.6</v>
      </c>
      <c r="AZ226" s="703">
        <v>0.09</v>
      </c>
      <c r="BA226" s="703">
        <v>4.4999999999999998E-2</v>
      </c>
      <c r="BB226" s="703">
        <v>6.8000000000000005E-2</v>
      </c>
      <c r="BC226" s="701">
        <v>0.6</v>
      </c>
      <c r="BD226" s="700">
        <v>5.8000000000000003E-2</v>
      </c>
      <c r="BE226" s="700">
        <v>2.9000000000000001E-2</v>
      </c>
      <c r="BF226" s="700">
        <v>4.3999999999999997E-2</v>
      </c>
      <c r="BG226" s="697"/>
      <c r="BH226" s="702">
        <v>0.6</v>
      </c>
      <c r="BI226" s="703">
        <v>0</v>
      </c>
      <c r="BJ226" s="703">
        <v>5.2999999999999999E-2</v>
      </c>
      <c r="BK226" s="703">
        <v>0.08</v>
      </c>
      <c r="BL226" s="701">
        <v>0.6</v>
      </c>
      <c r="BM226" s="700">
        <v>0</v>
      </c>
      <c r="BN226" s="700">
        <v>3.3000000000000002E-2</v>
      </c>
      <c r="BO226" s="700">
        <v>0.05</v>
      </c>
    </row>
    <row r="227" spans="24:67">
      <c r="X227" s="701">
        <v>0.61</v>
      </c>
      <c r="Y227" s="699">
        <f t="shared" ref="Y227:Y235" si="15">0.063-((0.063-0.055)/0.1)*(X227-$X$226)</f>
        <v>6.2199999999999998E-2</v>
      </c>
      <c r="Z227" s="699">
        <v>0</v>
      </c>
      <c r="AA227" s="699">
        <f>0.047-((0.047-0.041)/0.1)*(X227-$X$226)</f>
        <v>4.6399999999999997E-2</v>
      </c>
      <c r="AB227" s="701">
        <v>0.61</v>
      </c>
      <c r="AC227" s="700">
        <v>3.3000000000000002E-2</v>
      </c>
      <c r="AD227" s="700">
        <v>0</v>
      </c>
      <c r="AE227" s="700">
        <v>2.5000000000000001E-2</v>
      </c>
      <c r="AF227" s="697"/>
      <c r="AG227" s="701">
        <v>0.61</v>
      </c>
      <c r="AH227" s="699">
        <f t="shared" ref="AH227:AH235" si="16">$AH$226-(($AH$226-$AH$236)/0.1)*(AG227-$AG$226)</f>
        <v>6.83E-2</v>
      </c>
      <c r="AI227" s="699">
        <f>$AI$226-(($AI$226-$AI$236)/0.1)*(AG227-$AG$226)</f>
        <v>3.4600000000000006E-2</v>
      </c>
      <c r="AJ227" s="699">
        <f>$AJ$226-(($AJ$226-$AJ$236)/0.1)*(AG227-$AG$226)</f>
        <v>5.1499999999999997E-2</v>
      </c>
      <c r="AK227" s="701">
        <v>0.61</v>
      </c>
      <c r="AL227" s="700">
        <v>4.1000000000000002E-2</v>
      </c>
      <c r="AM227" s="700">
        <v>2.1000000000000001E-2</v>
      </c>
      <c r="AN227" s="700">
        <v>3.1E-2</v>
      </c>
      <c r="AO227" s="697"/>
      <c r="AP227" s="701">
        <v>0.61</v>
      </c>
      <c r="AQ227" s="699">
        <f>$AQ$226-(($AQ$226-$AQ$236)/0.1)*(AP227-$AP$226)</f>
        <v>7.7299999999999994E-2</v>
      </c>
      <c r="AR227" s="699">
        <f>$AR$226-(($AR$226-$AR$236)/0.1)*(AP227-$AP$226)</f>
        <v>3.8699999999999998E-2</v>
      </c>
      <c r="AS227" s="699">
        <f>$AS$226-(($AS$226-$AS$236)/0.1)*(AP227-$AP$226)</f>
        <v>5.8499999999999996E-2</v>
      </c>
      <c r="AT227" s="701">
        <v>0.61</v>
      </c>
      <c r="AU227" s="700">
        <v>4.9000000000000002E-2</v>
      </c>
      <c r="AV227" s="700">
        <v>2.5000000000000001E-2</v>
      </c>
      <c r="AW227" s="700">
        <v>3.6999999999999998E-2</v>
      </c>
      <c r="AX227" s="697"/>
      <c r="AY227" s="701">
        <v>0.61</v>
      </c>
      <c r="AZ227" s="699">
        <f>$AZ$226-(($AZ$226-$AZ$236)/0.1)*(AY227-$AY$226)</f>
        <v>8.9200000000000002E-2</v>
      </c>
      <c r="BA227" s="699">
        <f>$BA$226-(($BA$226-$BA$236)/0.1)*(AY227-$AY$226)</f>
        <v>4.4600000000000001E-2</v>
      </c>
      <c r="BB227" s="699">
        <f>$BB$226-(($BB$226-$BB$236)/0.1)*(AY227-$AY$226)</f>
        <v>6.7400000000000002E-2</v>
      </c>
      <c r="BC227" s="701">
        <v>0.61</v>
      </c>
      <c r="BD227" s="700">
        <v>5.8000000000000003E-2</v>
      </c>
      <c r="BE227" s="700">
        <v>2.9000000000000001E-2</v>
      </c>
      <c r="BF227" s="700">
        <v>4.3999999999999997E-2</v>
      </c>
      <c r="BG227" s="697"/>
      <c r="BH227" s="701">
        <v>0.61</v>
      </c>
      <c r="BI227" s="699">
        <v>0</v>
      </c>
      <c r="BJ227" s="699">
        <f>$BJ$226-(($BJ$226-$BJ$236)/0.1)*(BH227-$BH$226)</f>
        <v>5.2399999999999995E-2</v>
      </c>
      <c r="BK227" s="699">
        <f>$BK$226-(($BK$226-$BK$236)/0.1)*(BH227-$BH$226)</f>
        <v>7.9200000000000007E-2</v>
      </c>
      <c r="BL227" s="701">
        <v>0.61</v>
      </c>
      <c r="BM227" s="700">
        <v>0</v>
      </c>
      <c r="BN227" s="700">
        <v>3.3000000000000002E-2</v>
      </c>
      <c r="BO227" s="700">
        <v>0.05</v>
      </c>
    </row>
    <row r="228" spans="24:67">
      <c r="X228" s="701">
        <v>0.62</v>
      </c>
      <c r="Y228" s="699">
        <f t="shared" si="15"/>
        <v>6.1399999999999996E-2</v>
      </c>
      <c r="Z228" s="699">
        <v>0</v>
      </c>
      <c r="AA228" s="699">
        <f t="shared" ref="AA228:AA235" si="17">0.047-((0.047-0.041)/0.1)*(X228-$X$226)</f>
        <v>4.58E-2</v>
      </c>
      <c r="AB228" s="701">
        <v>0.62</v>
      </c>
      <c r="AC228" s="700">
        <v>3.3000000000000002E-2</v>
      </c>
      <c r="AD228" s="700">
        <v>0</v>
      </c>
      <c r="AE228" s="700">
        <v>2.5000000000000001E-2</v>
      </c>
      <c r="AF228" s="697"/>
      <c r="AG228" s="701">
        <v>0.62</v>
      </c>
      <c r="AH228" s="699">
        <f t="shared" si="16"/>
        <v>6.7600000000000007E-2</v>
      </c>
      <c r="AI228" s="699">
        <f t="shared" ref="AI228:AI235" si="18">$AI$226-(($AI$226-$AI$236)/0.1)*(AG228-$AG$226)</f>
        <v>3.4200000000000001E-2</v>
      </c>
      <c r="AJ228" s="699">
        <f t="shared" ref="AJ228:AJ235" si="19">$AJ$226-(($AJ$226-$AJ$236)/0.1)*(AG228-$AG$226)</f>
        <v>5.0999999999999997E-2</v>
      </c>
      <c r="AK228" s="701">
        <v>0.62</v>
      </c>
      <c r="AL228" s="700">
        <v>4.1000000000000002E-2</v>
      </c>
      <c r="AM228" s="700">
        <v>2.1000000000000001E-2</v>
      </c>
      <c r="AN228" s="700">
        <v>3.1E-2</v>
      </c>
      <c r="AO228" s="697"/>
      <c r="AP228" s="701">
        <v>0.62</v>
      </c>
      <c r="AQ228" s="699">
        <f t="shared" ref="AQ228:AQ235" si="20">$AQ$226-(($AQ$226-$AQ$236)/0.1)*(AP228-$AP$226)</f>
        <v>7.6600000000000001E-2</v>
      </c>
      <c r="AR228" s="699">
        <f t="shared" ref="AR228:AR235" si="21">$AR$226-(($AR$226-$AR$236)/0.1)*(AP228-$AP$226)</f>
        <v>3.8399999999999997E-2</v>
      </c>
      <c r="AS228" s="699">
        <f t="shared" ref="AS228:AS235" si="22">$AS$226-(($AS$226-$AS$236)/0.1)*(AP228-$AP$226)</f>
        <v>5.7999999999999996E-2</v>
      </c>
      <c r="AT228" s="701">
        <v>0.62</v>
      </c>
      <c r="AU228" s="700">
        <v>4.9000000000000002E-2</v>
      </c>
      <c r="AV228" s="700">
        <v>2.5000000000000001E-2</v>
      </c>
      <c r="AW228" s="700">
        <v>3.6999999999999998E-2</v>
      </c>
      <c r="AX228" s="697"/>
      <c r="AY228" s="701">
        <v>0.62</v>
      </c>
      <c r="AZ228" s="699">
        <f t="shared" ref="AZ228:AZ235" si="23">$AZ$226-(($AZ$226-$AZ$236)/0.1)*(AY228-$AY$226)</f>
        <v>8.8399999999999992E-2</v>
      </c>
      <c r="BA228" s="699">
        <f t="shared" ref="BA228:BA235" si="24">$BA$226-(($BA$226-$BA$236)/0.1)*(AY228-$AY$226)</f>
        <v>4.4199999999999996E-2</v>
      </c>
      <c r="BB228" s="699">
        <f t="shared" ref="BB228:BB235" si="25">$BB$226-(($BB$226-$BB$236)/0.1)*(AY228-$AY$226)</f>
        <v>6.6799999999999998E-2</v>
      </c>
      <c r="BC228" s="701">
        <v>0.62</v>
      </c>
      <c r="BD228" s="700">
        <v>5.8000000000000003E-2</v>
      </c>
      <c r="BE228" s="700">
        <v>2.9000000000000001E-2</v>
      </c>
      <c r="BF228" s="700">
        <v>4.3999999999999997E-2</v>
      </c>
      <c r="BG228" s="697"/>
      <c r="BH228" s="701">
        <v>0.62</v>
      </c>
      <c r="BI228" s="699">
        <v>0</v>
      </c>
      <c r="BJ228" s="699">
        <f t="shared" ref="BJ228:BJ235" si="26">$BJ$226-(($BJ$226-$BJ$236)/0.1)*(BH228-$BH$226)</f>
        <v>5.1799999999999999E-2</v>
      </c>
      <c r="BK228" s="699">
        <f t="shared" ref="BK228:BK235" si="27">$BK$226-(($BK$226-$BK$236)/0.1)*(BH228-$BH$226)</f>
        <v>7.8399999999999997E-2</v>
      </c>
      <c r="BL228" s="701">
        <v>0.62</v>
      </c>
      <c r="BM228" s="700">
        <v>0</v>
      </c>
      <c r="BN228" s="700">
        <v>3.3000000000000002E-2</v>
      </c>
      <c r="BO228" s="700">
        <v>0.05</v>
      </c>
    </row>
    <row r="229" spans="24:67">
      <c r="X229" s="701">
        <v>0.63</v>
      </c>
      <c r="Y229" s="699">
        <f t="shared" si="15"/>
        <v>6.0600000000000001E-2</v>
      </c>
      <c r="Z229" s="699">
        <v>0</v>
      </c>
      <c r="AA229" s="699">
        <f t="shared" si="17"/>
        <v>4.5199999999999997E-2</v>
      </c>
      <c r="AB229" s="701">
        <v>0.63</v>
      </c>
      <c r="AC229" s="700">
        <v>3.3000000000000002E-2</v>
      </c>
      <c r="AD229" s="700">
        <v>0</v>
      </c>
      <c r="AE229" s="700">
        <v>2.5000000000000001E-2</v>
      </c>
      <c r="AF229" s="697"/>
      <c r="AG229" s="701">
        <v>0.63</v>
      </c>
      <c r="AH229" s="699">
        <f t="shared" si="16"/>
        <v>6.6900000000000001E-2</v>
      </c>
      <c r="AI229" s="699">
        <f t="shared" si="18"/>
        <v>3.3800000000000004E-2</v>
      </c>
      <c r="AJ229" s="699">
        <f t="shared" si="19"/>
        <v>5.0499999999999996E-2</v>
      </c>
      <c r="AK229" s="701">
        <v>0.63</v>
      </c>
      <c r="AL229" s="700">
        <v>4.1000000000000002E-2</v>
      </c>
      <c r="AM229" s="700">
        <v>2.1000000000000001E-2</v>
      </c>
      <c r="AN229" s="700">
        <v>3.1E-2</v>
      </c>
      <c r="AO229" s="697"/>
      <c r="AP229" s="701">
        <v>0.63</v>
      </c>
      <c r="AQ229" s="699">
        <f t="shared" si="20"/>
        <v>7.5899999999999995E-2</v>
      </c>
      <c r="AR229" s="699">
        <f t="shared" si="21"/>
        <v>3.8099999999999995E-2</v>
      </c>
      <c r="AS229" s="699">
        <f t="shared" si="22"/>
        <v>5.7499999999999996E-2</v>
      </c>
      <c r="AT229" s="701">
        <v>0.63</v>
      </c>
      <c r="AU229" s="700">
        <v>4.9000000000000002E-2</v>
      </c>
      <c r="AV229" s="700">
        <v>2.5000000000000001E-2</v>
      </c>
      <c r="AW229" s="700">
        <v>3.6999999999999998E-2</v>
      </c>
      <c r="AX229" s="697"/>
      <c r="AY229" s="701">
        <v>0.63</v>
      </c>
      <c r="AZ229" s="699">
        <f t="shared" si="23"/>
        <v>8.7599999999999997E-2</v>
      </c>
      <c r="BA229" s="699">
        <f t="shared" si="24"/>
        <v>4.3799999999999999E-2</v>
      </c>
      <c r="BB229" s="699">
        <f t="shared" si="25"/>
        <v>6.6199999999999995E-2</v>
      </c>
      <c r="BC229" s="701">
        <v>0.63</v>
      </c>
      <c r="BD229" s="700">
        <v>5.8000000000000003E-2</v>
      </c>
      <c r="BE229" s="700">
        <v>2.9000000000000001E-2</v>
      </c>
      <c r="BF229" s="700">
        <v>4.3999999999999997E-2</v>
      </c>
      <c r="BG229" s="697"/>
      <c r="BH229" s="701">
        <v>0.63</v>
      </c>
      <c r="BI229" s="699">
        <v>0</v>
      </c>
      <c r="BJ229" s="699">
        <f t="shared" si="26"/>
        <v>5.1199999999999996E-2</v>
      </c>
      <c r="BK229" s="699">
        <f t="shared" si="27"/>
        <v>7.7600000000000002E-2</v>
      </c>
      <c r="BL229" s="701">
        <v>0.63</v>
      </c>
      <c r="BM229" s="700">
        <v>0</v>
      </c>
      <c r="BN229" s="700">
        <v>3.3000000000000002E-2</v>
      </c>
      <c r="BO229" s="700">
        <v>0.05</v>
      </c>
    </row>
    <row r="230" spans="24:67">
      <c r="X230" s="701">
        <v>0.64</v>
      </c>
      <c r="Y230" s="699">
        <f t="shared" si="15"/>
        <v>5.9799999999999999E-2</v>
      </c>
      <c r="Z230" s="699">
        <v>0</v>
      </c>
      <c r="AA230" s="699">
        <f t="shared" si="17"/>
        <v>4.4600000000000001E-2</v>
      </c>
      <c r="AB230" s="701">
        <v>0.64</v>
      </c>
      <c r="AC230" s="700">
        <v>3.3000000000000002E-2</v>
      </c>
      <c r="AD230" s="700">
        <v>0</v>
      </c>
      <c r="AE230" s="700">
        <v>2.5000000000000001E-2</v>
      </c>
      <c r="AF230" s="697"/>
      <c r="AG230" s="701">
        <v>0.64</v>
      </c>
      <c r="AH230" s="699">
        <f t="shared" si="16"/>
        <v>6.6199999999999995E-2</v>
      </c>
      <c r="AI230" s="699">
        <f t="shared" si="18"/>
        <v>3.3399999999999999E-2</v>
      </c>
      <c r="AJ230" s="699">
        <f t="shared" si="19"/>
        <v>4.9999999999999996E-2</v>
      </c>
      <c r="AK230" s="701">
        <v>0.64</v>
      </c>
      <c r="AL230" s="700">
        <v>4.1000000000000002E-2</v>
      </c>
      <c r="AM230" s="700">
        <v>2.1000000000000001E-2</v>
      </c>
      <c r="AN230" s="700">
        <v>3.1E-2</v>
      </c>
      <c r="AO230" s="697"/>
      <c r="AP230" s="701">
        <v>0.64</v>
      </c>
      <c r="AQ230" s="699">
        <f t="shared" si="20"/>
        <v>7.5199999999999989E-2</v>
      </c>
      <c r="AR230" s="699">
        <f t="shared" si="21"/>
        <v>3.78E-2</v>
      </c>
      <c r="AS230" s="699">
        <f t="shared" si="22"/>
        <v>5.6999999999999995E-2</v>
      </c>
      <c r="AT230" s="701">
        <v>0.64</v>
      </c>
      <c r="AU230" s="700">
        <v>4.9000000000000002E-2</v>
      </c>
      <c r="AV230" s="700">
        <v>2.5000000000000001E-2</v>
      </c>
      <c r="AW230" s="700">
        <v>3.6999999999999998E-2</v>
      </c>
      <c r="AX230" s="697"/>
      <c r="AY230" s="701">
        <v>0.64</v>
      </c>
      <c r="AZ230" s="699">
        <f t="shared" si="23"/>
        <v>8.6800000000000002E-2</v>
      </c>
      <c r="BA230" s="699">
        <f t="shared" si="24"/>
        <v>4.3400000000000001E-2</v>
      </c>
      <c r="BB230" s="699">
        <f t="shared" si="25"/>
        <v>6.5600000000000006E-2</v>
      </c>
      <c r="BC230" s="701">
        <v>0.64</v>
      </c>
      <c r="BD230" s="700">
        <v>5.8000000000000003E-2</v>
      </c>
      <c r="BE230" s="700">
        <v>2.9000000000000001E-2</v>
      </c>
      <c r="BF230" s="700">
        <v>4.3999999999999997E-2</v>
      </c>
      <c r="BG230" s="697"/>
      <c r="BH230" s="701">
        <v>0.64</v>
      </c>
      <c r="BI230" s="699">
        <v>0</v>
      </c>
      <c r="BJ230" s="699">
        <f t="shared" si="26"/>
        <v>5.0599999999999999E-2</v>
      </c>
      <c r="BK230" s="699">
        <f t="shared" si="27"/>
        <v>7.6799999999999993E-2</v>
      </c>
      <c r="BL230" s="701">
        <v>0.64</v>
      </c>
      <c r="BM230" s="700">
        <v>0</v>
      </c>
      <c r="BN230" s="700">
        <v>3.3000000000000002E-2</v>
      </c>
      <c r="BO230" s="700">
        <v>0.05</v>
      </c>
    </row>
    <row r="231" spans="24:67">
      <c r="X231" s="701">
        <v>0.65</v>
      </c>
      <c r="Y231" s="699">
        <f t="shared" si="15"/>
        <v>5.8999999999999997E-2</v>
      </c>
      <c r="Z231" s="699">
        <v>0</v>
      </c>
      <c r="AA231" s="699">
        <f t="shared" si="17"/>
        <v>4.3999999999999997E-2</v>
      </c>
      <c r="AB231" s="701">
        <v>0.65</v>
      </c>
      <c r="AC231" s="700">
        <v>3.3000000000000002E-2</v>
      </c>
      <c r="AD231" s="700">
        <v>0</v>
      </c>
      <c r="AE231" s="700">
        <v>2.5000000000000001E-2</v>
      </c>
      <c r="AF231" s="697"/>
      <c r="AG231" s="701">
        <v>0.65</v>
      </c>
      <c r="AH231" s="699">
        <f t="shared" si="16"/>
        <v>6.5500000000000003E-2</v>
      </c>
      <c r="AI231" s="699">
        <f t="shared" si="18"/>
        <v>3.3000000000000002E-2</v>
      </c>
      <c r="AJ231" s="699">
        <f t="shared" si="19"/>
        <v>4.9499999999999995E-2</v>
      </c>
      <c r="AK231" s="701">
        <v>0.65</v>
      </c>
      <c r="AL231" s="700">
        <v>4.1000000000000002E-2</v>
      </c>
      <c r="AM231" s="700">
        <v>2.1000000000000001E-2</v>
      </c>
      <c r="AN231" s="700">
        <v>3.1E-2</v>
      </c>
      <c r="AO231" s="697"/>
      <c r="AP231" s="701">
        <v>0.65</v>
      </c>
      <c r="AQ231" s="699">
        <f t="shared" si="20"/>
        <v>7.4499999999999997E-2</v>
      </c>
      <c r="AR231" s="699">
        <f t="shared" si="21"/>
        <v>3.7499999999999999E-2</v>
      </c>
      <c r="AS231" s="699">
        <f t="shared" si="22"/>
        <v>5.6499999999999995E-2</v>
      </c>
      <c r="AT231" s="701">
        <v>0.65</v>
      </c>
      <c r="AU231" s="700">
        <v>4.9000000000000002E-2</v>
      </c>
      <c r="AV231" s="700">
        <v>2.5000000000000001E-2</v>
      </c>
      <c r="AW231" s="700">
        <v>3.6999999999999998E-2</v>
      </c>
      <c r="AX231" s="697"/>
      <c r="AY231" s="701">
        <v>0.65</v>
      </c>
      <c r="AZ231" s="699">
        <f t="shared" si="23"/>
        <v>8.5999999999999993E-2</v>
      </c>
      <c r="BA231" s="699">
        <f t="shared" si="24"/>
        <v>4.2999999999999997E-2</v>
      </c>
      <c r="BB231" s="699">
        <f t="shared" si="25"/>
        <v>6.5000000000000002E-2</v>
      </c>
      <c r="BC231" s="701">
        <v>0.65</v>
      </c>
      <c r="BD231" s="700">
        <v>5.8000000000000003E-2</v>
      </c>
      <c r="BE231" s="700">
        <v>2.9000000000000001E-2</v>
      </c>
      <c r="BF231" s="700">
        <v>4.3999999999999997E-2</v>
      </c>
      <c r="BG231" s="697"/>
      <c r="BH231" s="701">
        <v>0.65</v>
      </c>
      <c r="BI231" s="699">
        <v>0</v>
      </c>
      <c r="BJ231" s="699">
        <f t="shared" si="26"/>
        <v>4.9999999999999996E-2</v>
      </c>
      <c r="BK231" s="699">
        <f t="shared" si="27"/>
        <v>7.5999999999999998E-2</v>
      </c>
      <c r="BL231" s="701">
        <v>0.65</v>
      </c>
      <c r="BM231" s="700">
        <v>0</v>
      </c>
      <c r="BN231" s="700">
        <v>3.3000000000000002E-2</v>
      </c>
      <c r="BO231" s="700">
        <v>0.05</v>
      </c>
    </row>
    <row r="232" spans="24:67">
      <c r="X232" s="701">
        <v>0.66000000000000103</v>
      </c>
      <c r="Y232" s="699">
        <f t="shared" si="15"/>
        <v>5.8199999999999918E-2</v>
      </c>
      <c r="Z232" s="699">
        <v>0</v>
      </c>
      <c r="AA232" s="699">
        <f t="shared" si="17"/>
        <v>4.3399999999999939E-2</v>
      </c>
      <c r="AB232" s="701">
        <v>0.66000000000000103</v>
      </c>
      <c r="AC232" s="700">
        <v>3.3000000000000002E-2</v>
      </c>
      <c r="AD232" s="700">
        <v>0</v>
      </c>
      <c r="AE232" s="700">
        <v>2.5000000000000001E-2</v>
      </c>
      <c r="AF232" s="697"/>
      <c r="AG232" s="701">
        <v>0.66000000000000103</v>
      </c>
      <c r="AH232" s="699">
        <f t="shared" si="16"/>
        <v>6.4799999999999927E-2</v>
      </c>
      <c r="AI232" s="699">
        <f t="shared" si="18"/>
        <v>3.2599999999999962E-2</v>
      </c>
      <c r="AJ232" s="699">
        <f t="shared" si="19"/>
        <v>4.8999999999999946E-2</v>
      </c>
      <c r="AK232" s="701">
        <v>0.66000000000000103</v>
      </c>
      <c r="AL232" s="700">
        <v>4.1000000000000002E-2</v>
      </c>
      <c r="AM232" s="700">
        <v>2.1000000000000001E-2</v>
      </c>
      <c r="AN232" s="700">
        <v>3.1E-2</v>
      </c>
      <c r="AO232" s="697"/>
      <c r="AP232" s="701">
        <v>0.66000000000000103</v>
      </c>
      <c r="AQ232" s="699">
        <f t="shared" si="20"/>
        <v>7.3799999999999921E-2</v>
      </c>
      <c r="AR232" s="699">
        <f t="shared" si="21"/>
        <v>3.7199999999999969E-2</v>
      </c>
      <c r="AS232" s="699">
        <f t="shared" si="22"/>
        <v>5.5999999999999946E-2</v>
      </c>
      <c r="AT232" s="701">
        <v>0.66000000000000103</v>
      </c>
      <c r="AU232" s="700">
        <v>4.9000000000000002E-2</v>
      </c>
      <c r="AV232" s="700">
        <v>2.5000000000000001E-2</v>
      </c>
      <c r="AW232" s="700">
        <v>3.6999999999999998E-2</v>
      </c>
      <c r="AX232" s="697"/>
      <c r="AY232" s="701">
        <v>0.66000000000000103</v>
      </c>
      <c r="AZ232" s="699">
        <f t="shared" si="23"/>
        <v>8.5199999999999915E-2</v>
      </c>
      <c r="BA232" s="699">
        <f t="shared" si="24"/>
        <v>4.2599999999999957E-2</v>
      </c>
      <c r="BB232" s="699">
        <f t="shared" si="25"/>
        <v>6.4399999999999943E-2</v>
      </c>
      <c r="BC232" s="701">
        <v>0.66000000000000103</v>
      </c>
      <c r="BD232" s="700">
        <v>5.8000000000000003E-2</v>
      </c>
      <c r="BE232" s="700">
        <v>2.9000000000000001E-2</v>
      </c>
      <c r="BF232" s="700">
        <v>4.3999999999999997E-2</v>
      </c>
      <c r="BG232" s="697"/>
      <c r="BH232" s="701">
        <v>0.66000000000000103</v>
      </c>
      <c r="BI232" s="699">
        <v>0</v>
      </c>
      <c r="BJ232" s="699">
        <f t="shared" si="26"/>
        <v>4.9399999999999937E-2</v>
      </c>
      <c r="BK232" s="699">
        <f t="shared" si="27"/>
        <v>7.519999999999992E-2</v>
      </c>
      <c r="BL232" s="701">
        <v>0.66000000000000103</v>
      </c>
      <c r="BM232" s="700">
        <v>0</v>
      </c>
      <c r="BN232" s="700">
        <v>3.3000000000000002E-2</v>
      </c>
      <c r="BO232" s="700">
        <v>0.05</v>
      </c>
    </row>
    <row r="233" spans="24:67">
      <c r="X233" s="701">
        <v>0.67000000000000104</v>
      </c>
      <c r="Y233" s="699">
        <f t="shared" si="15"/>
        <v>5.7399999999999916E-2</v>
      </c>
      <c r="Z233" s="699">
        <v>0</v>
      </c>
      <c r="AA233" s="699">
        <f t="shared" si="17"/>
        <v>4.2799999999999935E-2</v>
      </c>
      <c r="AB233" s="701">
        <v>0.67000000000000104</v>
      </c>
      <c r="AC233" s="700">
        <v>3.3000000000000002E-2</v>
      </c>
      <c r="AD233" s="700">
        <v>0</v>
      </c>
      <c r="AE233" s="700">
        <v>2.5000000000000001E-2</v>
      </c>
      <c r="AF233" s="697"/>
      <c r="AG233" s="701">
        <v>0.67000000000000104</v>
      </c>
      <c r="AH233" s="699">
        <f t="shared" si="16"/>
        <v>6.4099999999999921E-2</v>
      </c>
      <c r="AI233" s="699">
        <f t="shared" si="18"/>
        <v>3.2199999999999958E-2</v>
      </c>
      <c r="AJ233" s="699">
        <f t="shared" si="19"/>
        <v>4.8499999999999946E-2</v>
      </c>
      <c r="AK233" s="701">
        <v>0.67000000000000104</v>
      </c>
      <c r="AL233" s="700">
        <v>4.1000000000000002E-2</v>
      </c>
      <c r="AM233" s="700">
        <v>2.1000000000000001E-2</v>
      </c>
      <c r="AN233" s="700">
        <v>3.1E-2</v>
      </c>
      <c r="AO233" s="697"/>
      <c r="AP233" s="701">
        <v>0.67000000000000104</v>
      </c>
      <c r="AQ233" s="699">
        <f t="shared" si="20"/>
        <v>7.3099999999999915E-2</v>
      </c>
      <c r="AR233" s="699">
        <f t="shared" si="21"/>
        <v>3.6899999999999968E-2</v>
      </c>
      <c r="AS233" s="699">
        <f t="shared" si="22"/>
        <v>5.5499999999999945E-2</v>
      </c>
      <c r="AT233" s="701">
        <v>0.67000000000000104</v>
      </c>
      <c r="AU233" s="700">
        <v>4.9000000000000002E-2</v>
      </c>
      <c r="AV233" s="700">
        <v>2.5000000000000001E-2</v>
      </c>
      <c r="AW233" s="700">
        <v>3.6999999999999998E-2</v>
      </c>
      <c r="AX233" s="697"/>
      <c r="AY233" s="701">
        <v>0.67000000000000104</v>
      </c>
      <c r="AZ233" s="699">
        <f t="shared" si="23"/>
        <v>8.439999999999992E-2</v>
      </c>
      <c r="BA233" s="699">
        <f t="shared" si="24"/>
        <v>4.219999999999996E-2</v>
      </c>
      <c r="BB233" s="699">
        <f t="shared" si="25"/>
        <v>6.379999999999994E-2</v>
      </c>
      <c r="BC233" s="701">
        <v>0.67000000000000104</v>
      </c>
      <c r="BD233" s="700">
        <v>5.8000000000000003E-2</v>
      </c>
      <c r="BE233" s="700">
        <v>2.9000000000000001E-2</v>
      </c>
      <c r="BF233" s="700">
        <v>4.3999999999999997E-2</v>
      </c>
      <c r="BG233" s="697"/>
      <c r="BH233" s="701">
        <v>0.67000000000000104</v>
      </c>
      <c r="BI233" s="699">
        <v>0</v>
      </c>
      <c r="BJ233" s="699">
        <f t="shared" si="26"/>
        <v>4.8799999999999934E-2</v>
      </c>
      <c r="BK233" s="699">
        <f t="shared" si="27"/>
        <v>7.4399999999999911E-2</v>
      </c>
      <c r="BL233" s="701">
        <v>0.67000000000000104</v>
      </c>
      <c r="BM233" s="700">
        <v>0</v>
      </c>
      <c r="BN233" s="700">
        <v>3.3000000000000002E-2</v>
      </c>
      <c r="BO233" s="700">
        <v>0.05</v>
      </c>
    </row>
    <row r="234" spans="24:67">
      <c r="X234" s="701">
        <v>0.68000000000000105</v>
      </c>
      <c r="Y234" s="699">
        <f t="shared" si="15"/>
        <v>5.6599999999999914E-2</v>
      </c>
      <c r="Z234" s="699">
        <v>0</v>
      </c>
      <c r="AA234" s="699">
        <f t="shared" si="17"/>
        <v>4.2199999999999939E-2</v>
      </c>
      <c r="AB234" s="701">
        <v>0.68000000000000105</v>
      </c>
      <c r="AC234" s="700">
        <v>3.3000000000000002E-2</v>
      </c>
      <c r="AD234" s="700">
        <v>0</v>
      </c>
      <c r="AE234" s="700">
        <v>2.5000000000000001E-2</v>
      </c>
      <c r="AF234" s="697"/>
      <c r="AG234" s="701">
        <v>0.68000000000000105</v>
      </c>
      <c r="AH234" s="699">
        <f t="shared" si="16"/>
        <v>6.3399999999999929E-2</v>
      </c>
      <c r="AI234" s="699">
        <f t="shared" si="18"/>
        <v>3.179999999999996E-2</v>
      </c>
      <c r="AJ234" s="699">
        <f t="shared" si="19"/>
        <v>4.7999999999999945E-2</v>
      </c>
      <c r="AK234" s="701">
        <v>0.68000000000000105</v>
      </c>
      <c r="AL234" s="700">
        <v>4.1000000000000002E-2</v>
      </c>
      <c r="AM234" s="700">
        <v>2.1000000000000001E-2</v>
      </c>
      <c r="AN234" s="700">
        <v>3.1E-2</v>
      </c>
      <c r="AO234" s="697"/>
      <c r="AP234" s="701">
        <v>0.68000000000000105</v>
      </c>
      <c r="AQ234" s="699">
        <f t="shared" si="20"/>
        <v>7.2399999999999923E-2</v>
      </c>
      <c r="AR234" s="699">
        <f t="shared" si="21"/>
        <v>3.6599999999999966E-2</v>
      </c>
      <c r="AS234" s="699">
        <f t="shared" si="22"/>
        <v>5.4999999999999945E-2</v>
      </c>
      <c r="AT234" s="701">
        <v>0.68000000000000105</v>
      </c>
      <c r="AU234" s="700">
        <v>4.9000000000000002E-2</v>
      </c>
      <c r="AV234" s="700">
        <v>2.5000000000000001E-2</v>
      </c>
      <c r="AW234" s="700">
        <v>3.6999999999999998E-2</v>
      </c>
      <c r="AX234" s="697"/>
      <c r="AY234" s="701">
        <v>0.68000000000000105</v>
      </c>
      <c r="AZ234" s="699">
        <f t="shared" si="23"/>
        <v>8.359999999999991E-2</v>
      </c>
      <c r="BA234" s="699">
        <f t="shared" si="24"/>
        <v>4.1799999999999955E-2</v>
      </c>
      <c r="BB234" s="699">
        <f t="shared" si="25"/>
        <v>6.3199999999999937E-2</v>
      </c>
      <c r="BC234" s="701">
        <v>0.68000000000000105</v>
      </c>
      <c r="BD234" s="700">
        <v>5.8000000000000003E-2</v>
      </c>
      <c r="BE234" s="700">
        <v>2.9000000000000001E-2</v>
      </c>
      <c r="BF234" s="700">
        <v>4.3999999999999997E-2</v>
      </c>
      <c r="BG234" s="697"/>
      <c r="BH234" s="701">
        <v>0.68000000000000105</v>
      </c>
      <c r="BI234" s="699">
        <v>0</v>
      </c>
      <c r="BJ234" s="699">
        <f t="shared" si="26"/>
        <v>4.8199999999999937E-2</v>
      </c>
      <c r="BK234" s="699">
        <f t="shared" si="27"/>
        <v>7.3599999999999915E-2</v>
      </c>
      <c r="BL234" s="701">
        <v>0.68000000000000105</v>
      </c>
      <c r="BM234" s="700">
        <v>0</v>
      </c>
      <c r="BN234" s="700">
        <v>3.3000000000000002E-2</v>
      </c>
      <c r="BO234" s="700">
        <v>0.05</v>
      </c>
    </row>
    <row r="235" spans="24:67">
      <c r="X235" s="701">
        <v>0.69000000000000095</v>
      </c>
      <c r="Y235" s="699">
        <f t="shared" si="15"/>
        <v>5.5799999999999919E-2</v>
      </c>
      <c r="Z235" s="699">
        <v>0</v>
      </c>
      <c r="AA235" s="699">
        <f t="shared" si="17"/>
        <v>4.1599999999999943E-2</v>
      </c>
      <c r="AB235" s="701">
        <v>0.69000000000000095</v>
      </c>
      <c r="AC235" s="700">
        <v>3.3000000000000002E-2</v>
      </c>
      <c r="AD235" s="700">
        <v>0</v>
      </c>
      <c r="AE235" s="700">
        <v>2.5000000000000001E-2</v>
      </c>
      <c r="AF235" s="697"/>
      <c r="AG235" s="701">
        <v>0.69000000000000095</v>
      </c>
      <c r="AH235" s="699">
        <f t="shared" si="16"/>
        <v>6.2699999999999936E-2</v>
      </c>
      <c r="AI235" s="699">
        <f t="shared" si="18"/>
        <v>3.1399999999999963E-2</v>
      </c>
      <c r="AJ235" s="699">
        <f t="shared" si="19"/>
        <v>4.7499999999999952E-2</v>
      </c>
      <c r="AK235" s="701">
        <v>0.69000000000000095</v>
      </c>
      <c r="AL235" s="700">
        <v>4.1000000000000002E-2</v>
      </c>
      <c r="AM235" s="700">
        <v>2.1000000000000001E-2</v>
      </c>
      <c r="AN235" s="700">
        <v>3.1E-2</v>
      </c>
      <c r="AO235" s="697"/>
      <c r="AP235" s="701">
        <v>0.69000000000000095</v>
      </c>
      <c r="AQ235" s="699">
        <f t="shared" si="20"/>
        <v>7.169999999999993E-2</v>
      </c>
      <c r="AR235" s="699">
        <f t="shared" si="21"/>
        <v>3.6299999999999971E-2</v>
      </c>
      <c r="AS235" s="699">
        <f t="shared" si="22"/>
        <v>5.4499999999999951E-2</v>
      </c>
      <c r="AT235" s="701">
        <v>0.69000000000000095</v>
      </c>
      <c r="AU235" s="700">
        <v>4.9000000000000002E-2</v>
      </c>
      <c r="AV235" s="700">
        <v>2.5000000000000001E-2</v>
      </c>
      <c r="AW235" s="700">
        <v>3.6999999999999998E-2</v>
      </c>
      <c r="AX235" s="697"/>
      <c r="AY235" s="701">
        <v>0.69000000000000095</v>
      </c>
      <c r="AZ235" s="699">
        <f t="shared" si="23"/>
        <v>8.2799999999999929E-2</v>
      </c>
      <c r="BA235" s="699">
        <f t="shared" si="24"/>
        <v>4.1399999999999965E-2</v>
      </c>
      <c r="BB235" s="699">
        <f t="shared" si="25"/>
        <v>6.2599999999999947E-2</v>
      </c>
      <c r="BC235" s="701">
        <v>0.69000000000000095</v>
      </c>
      <c r="BD235" s="700">
        <v>5.8000000000000003E-2</v>
      </c>
      <c r="BE235" s="700">
        <v>2.9000000000000001E-2</v>
      </c>
      <c r="BF235" s="700">
        <v>4.3999999999999997E-2</v>
      </c>
      <c r="BG235" s="697"/>
      <c r="BH235" s="701">
        <v>0.69000000000000095</v>
      </c>
      <c r="BI235" s="699">
        <v>0</v>
      </c>
      <c r="BJ235" s="699">
        <f t="shared" si="26"/>
        <v>4.7599999999999941E-2</v>
      </c>
      <c r="BK235" s="699">
        <f t="shared" si="27"/>
        <v>7.279999999999992E-2</v>
      </c>
      <c r="BL235" s="701">
        <v>0.69000000000000095</v>
      </c>
      <c r="BM235" s="700">
        <v>0</v>
      </c>
      <c r="BN235" s="700">
        <v>3.3000000000000002E-2</v>
      </c>
      <c r="BO235" s="700">
        <v>0.05</v>
      </c>
    </row>
    <row r="236" spans="24:67">
      <c r="X236" s="702">
        <v>0.70000000000000095</v>
      </c>
      <c r="Y236" s="703">
        <v>5.5E-2</v>
      </c>
      <c r="Z236" s="703">
        <v>0</v>
      </c>
      <c r="AA236" s="703">
        <v>4.1000000000000002E-2</v>
      </c>
      <c r="AB236" s="701">
        <v>0.70000000000000095</v>
      </c>
      <c r="AC236" s="700">
        <v>3.3000000000000002E-2</v>
      </c>
      <c r="AD236" s="700">
        <v>0</v>
      </c>
      <c r="AE236" s="700">
        <v>2.5000000000000001E-2</v>
      </c>
      <c r="AF236" s="697"/>
      <c r="AG236" s="702">
        <v>0.70000000000000095</v>
      </c>
      <c r="AH236" s="703">
        <v>6.2E-2</v>
      </c>
      <c r="AI236" s="703">
        <v>3.1E-2</v>
      </c>
      <c r="AJ236" s="703">
        <v>4.7E-2</v>
      </c>
      <c r="AK236" s="701">
        <v>0.70000000000000095</v>
      </c>
      <c r="AL236" s="700">
        <v>4.1000000000000002E-2</v>
      </c>
      <c r="AM236" s="700">
        <v>2.1000000000000001E-2</v>
      </c>
      <c r="AN236" s="700">
        <v>3.1E-2</v>
      </c>
      <c r="AO236" s="697"/>
      <c r="AP236" s="702">
        <v>0.70000000000000095</v>
      </c>
      <c r="AQ236" s="703">
        <v>7.0999999999999994E-2</v>
      </c>
      <c r="AR236" s="703">
        <v>3.5999999999999997E-2</v>
      </c>
      <c r="AS236" s="703">
        <v>5.3999999999999999E-2</v>
      </c>
      <c r="AT236" s="701">
        <v>0.70000000000000095</v>
      </c>
      <c r="AU236" s="700">
        <v>4.9000000000000002E-2</v>
      </c>
      <c r="AV236" s="700">
        <v>2.5000000000000001E-2</v>
      </c>
      <c r="AW236" s="700">
        <v>3.6999999999999998E-2</v>
      </c>
      <c r="AX236" s="697"/>
      <c r="AY236" s="702">
        <v>0.70000000000000095</v>
      </c>
      <c r="AZ236" s="703">
        <v>8.2000000000000003E-2</v>
      </c>
      <c r="BA236" s="703">
        <v>4.1000000000000002E-2</v>
      </c>
      <c r="BB236" s="703">
        <v>6.2E-2</v>
      </c>
      <c r="BC236" s="701">
        <v>0.70000000000000095</v>
      </c>
      <c r="BD236" s="700">
        <v>5.8000000000000003E-2</v>
      </c>
      <c r="BE236" s="700">
        <v>2.9000000000000001E-2</v>
      </c>
      <c r="BF236" s="700">
        <v>4.3999999999999997E-2</v>
      </c>
      <c r="BG236" s="697"/>
      <c r="BH236" s="702">
        <v>0.70000000000000095</v>
      </c>
      <c r="BI236" s="703">
        <v>0</v>
      </c>
      <c r="BJ236" s="703">
        <v>4.7E-2</v>
      </c>
      <c r="BK236" s="703">
        <v>7.1999999999999995E-2</v>
      </c>
      <c r="BL236" s="701">
        <v>0.70000000000000095</v>
      </c>
      <c r="BM236" s="700">
        <v>0</v>
      </c>
      <c r="BN236" s="700">
        <v>3.3000000000000002E-2</v>
      </c>
      <c r="BO236" s="700">
        <v>0.05</v>
      </c>
    </row>
    <row r="237" spans="24:67">
      <c r="X237" s="701">
        <v>0.71000000000000096</v>
      </c>
      <c r="Y237" s="699">
        <f t="shared" ref="Y237:Y245" si="28">0.055-((0.055-0.048)/0.1)*(X237-$X$236)</f>
        <v>5.4300000000000001E-2</v>
      </c>
      <c r="Z237" s="699">
        <v>0</v>
      </c>
      <c r="AA237" s="699">
        <f>0.041-((0.041-0.036)/0.1)*(X237-$X$236)</f>
        <v>4.0500000000000001E-2</v>
      </c>
      <c r="AB237" s="701">
        <v>0.71000000000000096</v>
      </c>
      <c r="AC237" s="700">
        <v>3.3000000000000002E-2</v>
      </c>
      <c r="AD237" s="700">
        <v>0</v>
      </c>
      <c r="AE237" s="700">
        <v>2.5000000000000001E-2</v>
      </c>
      <c r="AF237" s="697"/>
      <c r="AG237" s="701">
        <v>0.71000000000000096</v>
      </c>
      <c r="AH237" s="699">
        <f t="shared" ref="AH237:AH245" si="29">$AH$236-(($AH$236-$AH$246)/0.1)*(AG237-$AG$236)</f>
        <v>6.13E-2</v>
      </c>
      <c r="AI237" s="699">
        <f>$AI$236-(($AI$236-$AI$246)/0.1)*(AG237-$AG$236)</f>
        <v>3.0599999999999999E-2</v>
      </c>
      <c r="AJ237" s="699">
        <f>$AJ$236-(($AJ$236-$AJ$246)/0.1)*(AG237-$AG$236)</f>
        <v>4.6399999999999997E-2</v>
      </c>
      <c r="AK237" s="701">
        <v>0.71000000000000096</v>
      </c>
      <c r="AL237" s="700">
        <v>4.1000000000000002E-2</v>
      </c>
      <c r="AM237" s="700">
        <v>2.1000000000000001E-2</v>
      </c>
      <c r="AN237" s="700">
        <v>3.1E-2</v>
      </c>
      <c r="AO237" s="697"/>
      <c r="AP237" s="701">
        <v>0.71000000000000096</v>
      </c>
      <c r="AQ237" s="699">
        <f>$AQ$236-(($AQ$236-$AQ$246)/0.1)*(AP237-$AP$236)</f>
        <v>7.0299999999999987E-2</v>
      </c>
      <c r="AR237" s="699">
        <f>$AR$236-(($AR$236-$AR$246)/0.1)*(AP237-$AP$236)</f>
        <v>3.56E-2</v>
      </c>
      <c r="AS237" s="699">
        <f>$AS$236-(($AS$236-$AS$246)/0.1)*(AP237-$AP$236)</f>
        <v>5.3399999999999996E-2</v>
      </c>
      <c r="AT237" s="701">
        <v>0.71000000000000096</v>
      </c>
      <c r="AU237" s="700">
        <v>4.9000000000000002E-2</v>
      </c>
      <c r="AV237" s="700">
        <v>2.5000000000000001E-2</v>
      </c>
      <c r="AW237" s="700">
        <v>3.6999999999999998E-2</v>
      </c>
      <c r="AX237" s="697"/>
      <c r="AY237" s="701">
        <v>0.71000000000000096</v>
      </c>
      <c r="AZ237" s="699">
        <f>$AZ$236-(($AZ$236-$AZ$246)/0.1)*(AY237-$AY$236)</f>
        <v>8.1200000000000008E-2</v>
      </c>
      <c r="BA237" s="699">
        <f>$BA$236-(($BA$236-$BA$246)/0.1)*(AY237-$AY$236)</f>
        <v>4.0600000000000004E-2</v>
      </c>
      <c r="BB237" s="699">
        <f>$BB$236-(($BB$236-$BB$246)/0.1)*(AY237-$AY$236)</f>
        <v>6.1399999999999996E-2</v>
      </c>
      <c r="BC237" s="701">
        <v>0.71000000000000096</v>
      </c>
      <c r="BD237" s="700">
        <v>5.8000000000000003E-2</v>
      </c>
      <c r="BE237" s="700">
        <v>2.9000000000000001E-2</v>
      </c>
      <c r="BF237" s="700">
        <v>4.3999999999999997E-2</v>
      </c>
      <c r="BG237" s="697"/>
      <c r="BH237" s="701">
        <v>0.71000000000000096</v>
      </c>
      <c r="BI237" s="699">
        <v>0</v>
      </c>
      <c r="BJ237" s="699">
        <f>$BJ$236-(($BJ$236-$BJ$246)/0.1)*(BH237-$BH$236)</f>
        <v>4.6600000000000003E-2</v>
      </c>
      <c r="BK237" s="699">
        <f>$BK$236-(($BK$236-$BK$246)/0.1)*(BH237-$BH$236)</f>
        <v>7.1199999999999999E-2</v>
      </c>
      <c r="BL237" s="701">
        <v>0.71000000000000096</v>
      </c>
      <c r="BM237" s="700">
        <v>0</v>
      </c>
      <c r="BN237" s="700">
        <v>3.3000000000000002E-2</v>
      </c>
      <c r="BO237" s="700">
        <v>0.05</v>
      </c>
    </row>
    <row r="238" spans="24:67">
      <c r="X238" s="701">
        <v>0.72000000000000097</v>
      </c>
      <c r="Y238" s="699">
        <f t="shared" si="28"/>
        <v>5.3600000000000002E-2</v>
      </c>
      <c r="Z238" s="699">
        <v>0</v>
      </c>
      <c r="AA238" s="699">
        <f t="shared" ref="AA238:AA245" si="30">0.041-((0.041-0.036)/0.1)*(X238-$X$236)</f>
        <v>0.04</v>
      </c>
      <c r="AB238" s="701">
        <v>0.72000000000000097</v>
      </c>
      <c r="AC238" s="700">
        <v>3.3000000000000002E-2</v>
      </c>
      <c r="AD238" s="700">
        <v>0</v>
      </c>
      <c r="AE238" s="700">
        <v>2.5000000000000001E-2</v>
      </c>
      <c r="AF238" s="697"/>
      <c r="AG238" s="701">
        <v>0.72000000000000097</v>
      </c>
      <c r="AH238" s="699">
        <f t="shared" si="29"/>
        <v>6.0600000000000001E-2</v>
      </c>
      <c r="AI238" s="699">
        <f t="shared" ref="AI238:AI245" si="31">$AI$236-(($AI$236-$AI$246)/0.1)*(AG238-$AG$236)</f>
        <v>3.0199999999999998E-2</v>
      </c>
      <c r="AJ238" s="699">
        <f t="shared" ref="AJ238:AJ245" si="32">$AJ$236-(($AJ$236-$AJ$246)/0.1)*(AG238-$AG$236)</f>
        <v>4.58E-2</v>
      </c>
      <c r="AK238" s="701">
        <v>0.72000000000000097</v>
      </c>
      <c r="AL238" s="700">
        <v>4.1000000000000002E-2</v>
      </c>
      <c r="AM238" s="700">
        <v>2.1000000000000001E-2</v>
      </c>
      <c r="AN238" s="700">
        <v>3.1E-2</v>
      </c>
      <c r="AO238" s="697"/>
      <c r="AP238" s="701">
        <v>0.72000000000000097</v>
      </c>
      <c r="AQ238" s="699">
        <f t="shared" ref="AQ238:AQ245" si="33">$AQ$236-(($AQ$236-$AQ$246)/0.1)*(AP238-$AP$236)</f>
        <v>6.9599999999999995E-2</v>
      </c>
      <c r="AR238" s="699">
        <f t="shared" ref="AR238:AR245" si="34">$AR$236-(($AR$236-$AR$246)/0.1)*(AP238-$AP$236)</f>
        <v>3.5199999999999995E-2</v>
      </c>
      <c r="AS238" s="699">
        <f t="shared" ref="AS238:AS245" si="35">$AS$236-(($AS$236-$AS$246)/0.1)*(AP238-$AP$236)</f>
        <v>5.28E-2</v>
      </c>
      <c r="AT238" s="701">
        <v>0.72000000000000097</v>
      </c>
      <c r="AU238" s="700">
        <v>4.9000000000000002E-2</v>
      </c>
      <c r="AV238" s="700">
        <v>2.5000000000000001E-2</v>
      </c>
      <c r="AW238" s="700">
        <v>3.6999999999999998E-2</v>
      </c>
      <c r="AX238" s="697"/>
      <c r="AY238" s="701">
        <v>0.72000000000000097</v>
      </c>
      <c r="AZ238" s="699">
        <f t="shared" ref="AZ238:AZ245" si="36">$AZ$236-(($AZ$236-$AZ$246)/0.1)*(AY238-$AY$236)</f>
        <v>8.0399999999999999E-2</v>
      </c>
      <c r="BA238" s="699">
        <f t="shared" ref="BA238:BA245" si="37">$BA$236-(($BA$236-$BA$246)/0.1)*(AY238-$AY$236)</f>
        <v>4.02E-2</v>
      </c>
      <c r="BB238" s="699">
        <f t="shared" ref="BB238:BB245" si="38">$BB$236-(($BB$236-$BB$246)/0.1)*(AY238-$AY$236)</f>
        <v>6.08E-2</v>
      </c>
      <c r="BC238" s="701">
        <v>0.72000000000000097</v>
      </c>
      <c r="BD238" s="700">
        <v>5.8000000000000003E-2</v>
      </c>
      <c r="BE238" s="700">
        <v>2.9000000000000001E-2</v>
      </c>
      <c r="BF238" s="700">
        <v>4.3999999999999997E-2</v>
      </c>
      <c r="BG238" s="697"/>
      <c r="BH238" s="701">
        <v>0.72000000000000097</v>
      </c>
      <c r="BI238" s="699">
        <v>0</v>
      </c>
      <c r="BJ238" s="699">
        <f t="shared" ref="BJ238:BJ245" si="39">$BJ$236-(($BJ$236-$BJ$246)/0.1)*(BH238-$BH$236)</f>
        <v>4.6199999999999998E-2</v>
      </c>
      <c r="BK238" s="699">
        <f t="shared" ref="BK238:BK245" si="40">$BK$236-(($BK$236-$BK$246)/0.1)*(BH238-$BH$236)</f>
        <v>7.039999999999999E-2</v>
      </c>
      <c r="BL238" s="701">
        <v>0.72000000000000097</v>
      </c>
      <c r="BM238" s="700">
        <v>0</v>
      </c>
      <c r="BN238" s="700">
        <v>3.3000000000000002E-2</v>
      </c>
      <c r="BO238" s="700">
        <v>0.05</v>
      </c>
    </row>
    <row r="239" spans="24:67">
      <c r="X239" s="701">
        <v>0.73000000000000098</v>
      </c>
      <c r="Y239" s="699">
        <f t="shared" si="28"/>
        <v>5.2899999999999996E-2</v>
      </c>
      <c r="Z239" s="699">
        <v>0</v>
      </c>
      <c r="AA239" s="699">
        <f t="shared" si="30"/>
        <v>3.95E-2</v>
      </c>
      <c r="AB239" s="701">
        <v>0.73000000000000098</v>
      </c>
      <c r="AC239" s="700">
        <v>3.3000000000000002E-2</v>
      </c>
      <c r="AD239" s="700">
        <v>0</v>
      </c>
      <c r="AE239" s="700">
        <v>2.5000000000000001E-2</v>
      </c>
      <c r="AF239" s="697"/>
      <c r="AG239" s="701">
        <v>0.73000000000000098</v>
      </c>
      <c r="AH239" s="699">
        <f t="shared" si="29"/>
        <v>5.9899999999999995E-2</v>
      </c>
      <c r="AI239" s="699">
        <f t="shared" si="31"/>
        <v>2.98E-2</v>
      </c>
      <c r="AJ239" s="699">
        <f t="shared" si="32"/>
        <v>4.5199999999999997E-2</v>
      </c>
      <c r="AK239" s="701">
        <v>0.73000000000000098</v>
      </c>
      <c r="AL239" s="700">
        <v>4.1000000000000002E-2</v>
      </c>
      <c r="AM239" s="700">
        <v>2.1000000000000001E-2</v>
      </c>
      <c r="AN239" s="700">
        <v>3.1E-2</v>
      </c>
      <c r="AO239" s="697"/>
      <c r="AP239" s="701">
        <v>0.73000000000000098</v>
      </c>
      <c r="AQ239" s="699">
        <f t="shared" si="33"/>
        <v>6.8899999999999989E-2</v>
      </c>
      <c r="AR239" s="699">
        <f t="shared" si="34"/>
        <v>3.4799999999999998E-2</v>
      </c>
      <c r="AS239" s="699">
        <f t="shared" si="35"/>
        <v>5.2199999999999996E-2</v>
      </c>
      <c r="AT239" s="701">
        <v>0.73000000000000098</v>
      </c>
      <c r="AU239" s="700">
        <v>4.9000000000000002E-2</v>
      </c>
      <c r="AV239" s="700">
        <v>2.5000000000000001E-2</v>
      </c>
      <c r="AW239" s="700">
        <v>3.6999999999999998E-2</v>
      </c>
      <c r="AX239" s="697"/>
      <c r="AY239" s="701">
        <v>0.73000000000000098</v>
      </c>
      <c r="AZ239" s="699">
        <f t="shared" si="36"/>
        <v>7.9600000000000004E-2</v>
      </c>
      <c r="BA239" s="699">
        <f t="shared" si="37"/>
        <v>3.9800000000000002E-2</v>
      </c>
      <c r="BB239" s="699">
        <f t="shared" si="38"/>
        <v>6.0199999999999997E-2</v>
      </c>
      <c r="BC239" s="701">
        <v>0.73000000000000098</v>
      </c>
      <c r="BD239" s="700">
        <v>5.8000000000000003E-2</v>
      </c>
      <c r="BE239" s="700">
        <v>2.9000000000000001E-2</v>
      </c>
      <c r="BF239" s="700">
        <v>4.3999999999999997E-2</v>
      </c>
      <c r="BG239" s="697"/>
      <c r="BH239" s="701">
        <v>0.73000000000000098</v>
      </c>
      <c r="BI239" s="699">
        <v>0</v>
      </c>
      <c r="BJ239" s="699">
        <f t="shared" si="39"/>
        <v>4.58E-2</v>
      </c>
      <c r="BK239" s="699">
        <f t="shared" si="40"/>
        <v>6.9599999999999995E-2</v>
      </c>
      <c r="BL239" s="701">
        <v>0.73000000000000098</v>
      </c>
      <c r="BM239" s="700">
        <v>0</v>
      </c>
      <c r="BN239" s="700">
        <v>3.3000000000000002E-2</v>
      </c>
      <c r="BO239" s="700">
        <v>0.05</v>
      </c>
    </row>
    <row r="240" spans="24:67">
      <c r="X240" s="701">
        <v>0.74000000000000099</v>
      </c>
      <c r="Y240" s="699">
        <f t="shared" si="28"/>
        <v>5.2199999999999996E-2</v>
      </c>
      <c r="Z240" s="699">
        <v>0</v>
      </c>
      <c r="AA240" s="699">
        <f t="shared" si="30"/>
        <v>3.9E-2</v>
      </c>
      <c r="AB240" s="701">
        <v>0.74000000000000099</v>
      </c>
      <c r="AC240" s="700">
        <v>3.3000000000000002E-2</v>
      </c>
      <c r="AD240" s="700">
        <v>0</v>
      </c>
      <c r="AE240" s="700">
        <v>2.5000000000000001E-2</v>
      </c>
      <c r="AF240" s="697"/>
      <c r="AG240" s="701">
        <v>0.74000000000000099</v>
      </c>
      <c r="AH240" s="699">
        <f t="shared" si="29"/>
        <v>5.9199999999999996E-2</v>
      </c>
      <c r="AI240" s="699">
        <f t="shared" si="31"/>
        <v>2.9399999999999999E-2</v>
      </c>
      <c r="AJ240" s="699">
        <f t="shared" si="32"/>
        <v>4.4600000000000001E-2</v>
      </c>
      <c r="AK240" s="701">
        <v>0.74000000000000099</v>
      </c>
      <c r="AL240" s="700">
        <v>4.1000000000000002E-2</v>
      </c>
      <c r="AM240" s="700">
        <v>2.1000000000000001E-2</v>
      </c>
      <c r="AN240" s="700">
        <v>3.1E-2</v>
      </c>
      <c r="AO240" s="697"/>
      <c r="AP240" s="701">
        <v>0.74000000000000099</v>
      </c>
      <c r="AQ240" s="699">
        <f t="shared" si="33"/>
        <v>6.8199999999999997E-2</v>
      </c>
      <c r="AR240" s="699">
        <f t="shared" si="34"/>
        <v>3.44E-2</v>
      </c>
      <c r="AS240" s="699">
        <f t="shared" si="35"/>
        <v>5.16E-2</v>
      </c>
      <c r="AT240" s="701">
        <v>0.74000000000000099</v>
      </c>
      <c r="AU240" s="700">
        <v>4.9000000000000002E-2</v>
      </c>
      <c r="AV240" s="700">
        <v>2.5000000000000001E-2</v>
      </c>
      <c r="AW240" s="700">
        <v>3.6999999999999998E-2</v>
      </c>
      <c r="AX240" s="697"/>
      <c r="AY240" s="701">
        <v>0.74000000000000099</v>
      </c>
      <c r="AZ240" s="699">
        <f t="shared" si="36"/>
        <v>7.8799999999999995E-2</v>
      </c>
      <c r="BA240" s="699">
        <f t="shared" si="37"/>
        <v>3.9399999999999998E-2</v>
      </c>
      <c r="BB240" s="699">
        <f t="shared" si="38"/>
        <v>5.96E-2</v>
      </c>
      <c r="BC240" s="701">
        <v>0.74000000000000099</v>
      </c>
      <c r="BD240" s="700">
        <v>5.8000000000000003E-2</v>
      </c>
      <c r="BE240" s="700">
        <v>2.9000000000000001E-2</v>
      </c>
      <c r="BF240" s="700">
        <v>4.3999999999999997E-2</v>
      </c>
      <c r="BG240" s="697"/>
      <c r="BH240" s="701">
        <v>0.74000000000000099</v>
      </c>
      <c r="BI240" s="699">
        <v>0</v>
      </c>
      <c r="BJ240" s="699">
        <f t="shared" si="39"/>
        <v>4.5399999999999996E-2</v>
      </c>
      <c r="BK240" s="699">
        <f t="shared" si="40"/>
        <v>6.88E-2</v>
      </c>
      <c r="BL240" s="701">
        <v>0.74000000000000099</v>
      </c>
      <c r="BM240" s="700">
        <v>0</v>
      </c>
      <c r="BN240" s="700">
        <v>3.3000000000000002E-2</v>
      </c>
      <c r="BO240" s="700">
        <v>0.05</v>
      </c>
    </row>
    <row r="241" spans="24:67">
      <c r="X241" s="701">
        <v>0.750000000000001</v>
      </c>
      <c r="Y241" s="699">
        <f t="shared" si="28"/>
        <v>5.1499999999999997E-2</v>
      </c>
      <c r="Z241" s="699">
        <v>0</v>
      </c>
      <c r="AA241" s="699">
        <f t="shared" si="30"/>
        <v>3.85E-2</v>
      </c>
      <c r="AB241" s="701">
        <v>0.750000000000001</v>
      </c>
      <c r="AC241" s="700">
        <v>3.3000000000000002E-2</v>
      </c>
      <c r="AD241" s="700">
        <v>0</v>
      </c>
      <c r="AE241" s="700">
        <v>2.5000000000000001E-2</v>
      </c>
      <c r="AF241" s="697"/>
      <c r="AG241" s="701">
        <v>0.750000000000001</v>
      </c>
      <c r="AH241" s="699">
        <f t="shared" si="29"/>
        <v>5.8499999999999996E-2</v>
      </c>
      <c r="AI241" s="699">
        <f t="shared" si="31"/>
        <v>2.8999999999999998E-2</v>
      </c>
      <c r="AJ241" s="699">
        <f t="shared" si="32"/>
        <v>4.3999999999999997E-2</v>
      </c>
      <c r="AK241" s="701">
        <v>0.750000000000001</v>
      </c>
      <c r="AL241" s="700">
        <v>4.1000000000000002E-2</v>
      </c>
      <c r="AM241" s="700">
        <v>2.1000000000000001E-2</v>
      </c>
      <c r="AN241" s="700">
        <v>3.1E-2</v>
      </c>
      <c r="AO241" s="697"/>
      <c r="AP241" s="701">
        <v>0.750000000000001</v>
      </c>
      <c r="AQ241" s="699">
        <f t="shared" si="33"/>
        <v>6.7499999999999991E-2</v>
      </c>
      <c r="AR241" s="699">
        <f t="shared" si="34"/>
        <v>3.3999999999999996E-2</v>
      </c>
      <c r="AS241" s="699">
        <f t="shared" si="35"/>
        <v>5.0999999999999997E-2</v>
      </c>
      <c r="AT241" s="701">
        <v>0.750000000000001</v>
      </c>
      <c r="AU241" s="700">
        <v>4.9000000000000002E-2</v>
      </c>
      <c r="AV241" s="700">
        <v>2.5000000000000001E-2</v>
      </c>
      <c r="AW241" s="700">
        <v>3.6999999999999998E-2</v>
      </c>
      <c r="AX241" s="697"/>
      <c r="AY241" s="701">
        <v>0.750000000000001</v>
      </c>
      <c r="AZ241" s="699">
        <f t="shared" si="36"/>
        <v>7.8E-2</v>
      </c>
      <c r="BA241" s="699">
        <f t="shared" si="37"/>
        <v>3.9E-2</v>
      </c>
      <c r="BB241" s="699">
        <f t="shared" si="38"/>
        <v>5.8999999999999997E-2</v>
      </c>
      <c r="BC241" s="701">
        <v>0.750000000000001</v>
      </c>
      <c r="BD241" s="700">
        <v>5.8000000000000003E-2</v>
      </c>
      <c r="BE241" s="700">
        <v>2.9000000000000001E-2</v>
      </c>
      <c r="BF241" s="700">
        <v>4.3999999999999997E-2</v>
      </c>
      <c r="BG241" s="697"/>
      <c r="BH241" s="701">
        <v>0.750000000000001</v>
      </c>
      <c r="BI241" s="699">
        <v>0</v>
      </c>
      <c r="BJ241" s="699">
        <f t="shared" si="39"/>
        <v>4.4999999999999998E-2</v>
      </c>
      <c r="BK241" s="699">
        <f t="shared" si="40"/>
        <v>6.7999999999999991E-2</v>
      </c>
      <c r="BL241" s="701">
        <v>0.750000000000001</v>
      </c>
      <c r="BM241" s="700">
        <v>0</v>
      </c>
      <c r="BN241" s="700">
        <v>3.3000000000000002E-2</v>
      </c>
      <c r="BO241" s="700">
        <v>0.05</v>
      </c>
    </row>
    <row r="242" spans="24:67">
      <c r="X242" s="701">
        <v>0.76000000000000101</v>
      </c>
      <c r="Y242" s="699">
        <f t="shared" si="28"/>
        <v>5.0799999999999998E-2</v>
      </c>
      <c r="Z242" s="699">
        <v>0</v>
      </c>
      <c r="AA242" s="699">
        <f t="shared" si="30"/>
        <v>3.7999999999999999E-2</v>
      </c>
      <c r="AB242" s="701">
        <v>0.76000000000000101</v>
      </c>
      <c r="AC242" s="700">
        <v>3.3000000000000002E-2</v>
      </c>
      <c r="AD242" s="700">
        <v>0</v>
      </c>
      <c r="AE242" s="700">
        <v>2.5000000000000001E-2</v>
      </c>
      <c r="AF242" s="697"/>
      <c r="AG242" s="701">
        <v>0.76000000000000101</v>
      </c>
      <c r="AH242" s="699">
        <f t="shared" si="29"/>
        <v>5.7799999999999997E-2</v>
      </c>
      <c r="AI242" s="699">
        <f t="shared" si="31"/>
        <v>2.8599999999999997E-2</v>
      </c>
      <c r="AJ242" s="699">
        <f t="shared" si="32"/>
        <v>4.3400000000000001E-2</v>
      </c>
      <c r="AK242" s="701">
        <v>0.76000000000000101</v>
      </c>
      <c r="AL242" s="700">
        <v>4.1000000000000002E-2</v>
      </c>
      <c r="AM242" s="700">
        <v>2.1000000000000001E-2</v>
      </c>
      <c r="AN242" s="700">
        <v>3.1E-2</v>
      </c>
      <c r="AO242" s="697"/>
      <c r="AP242" s="701">
        <v>0.76000000000000101</v>
      </c>
      <c r="AQ242" s="699">
        <f t="shared" si="33"/>
        <v>6.6799999999999998E-2</v>
      </c>
      <c r="AR242" s="699">
        <f t="shared" si="34"/>
        <v>3.3599999999999998E-2</v>
      </c>
      <c r="AS242" s="699">
        <f t="shared" si="35"/>
        <v>5.04E-2</v>
      </c>
      <c r="AT242" s="701">
        <v>0.76000000000000101</v>
      </c>
      <c r="AU242" s="700">
        <v>4.9000000000000002E-2</v>
      </c>
      <c r="AV242" s="700">
        <v>2.5000000000000001E-2</v>
      </c>
      <c r="AW242" s="700">
        <v>3.6999999999999998E-2</v>
      </c>
      <c r="AX242" s="697"/>
      <c r="AY242" s="701">
        <v>0.76000000000000101</v>
      </c>
      <c r="AZ242" s="699">
        <f t="shared" si="36"/>
        <v>7.7199999999999991E-2</v>
      </c>
      <c r="BA242" s="699">
        <f t="shared" si="37"/>
        <v>3.8599999999999995E-2</v>
      </c>
      <c r="BB242" s="699">
        <f t="shared" si="38"/>
        <v>5.8400000000000001E-2</v>
      </c>
      <c r="BC242" s="701">
        <v>0.76000000000000101</v>
      </c>
      <c r="BD242" s="700">
        <v>5.8000000000000003E-2</v>
      </c>
      <c r="BE242" s="700">
        <v>2.9000000000000001E-2</v>
      </c>
      <c r="BF242" s="700">
        <v>4.3999999999999997E-2</v>
      </c>
      <c r="BG242" s="697"/>
      <c r="BH242" s="701">
        <v>0.76000000000000101</v>
      </c>
      <c r="BI242" s="699">
        <v>0</v>
      </c>
      <c r="BJ242" s="699">
        <f t="shared" si="39"/>
        <v>4.4599999999999994E-2</v>
      </c>
      <c r="BK242" s="699">
        <f t="shared" si="40"/>
        <v>6.7199999999999996E-2</v>
      </c>
      <c r="BL242" s="701">
        <v>0.76000000000000101</v>
      </c>
      <c r="BM242" s="700">
        <v>0</v>
      </c>
      <c r="BN242" s="700">
        <v>3.3000000000000002E-2</v>
      </c>
      <c r="BO242" s="700">
        <v>0.05</v>
      </c>
    </row>
    <row r="243" spans="24:67">
      <c r="X243" s="701">
        <v>0.77000000000000102</v>
      </c>
      <c r="Y243" s="699">
        <f t="shared" si="28"/>
        <v>5.0099999999999999E-2</v>
      </c>
      <c r="Z243" s="699">
        <v>0</v>
      </c>
      <c r="AA243" s="699">
        <f t="shared" si="30"/>
        <v>3.7499999999999999E-2</v>
      </c>
      <c r="AB243" s="701">
        <v>0.77000000000000102</v>
      </c>
      <c r="AC243" s="700">
        <v>3.3000000000000002E-2</v>
      </c>
      <c r="AD243" s="700">
        <v>0</v>
      </c>
      <c r="AE243" s="700">
        <v>2.5000000000000001E-2</v>
      </c>
      <c r="AF243" s="697"/>
      <c r="AG243" s="701">
        <v>0.77000000000000102</v>
      </c>
      <c r="AH243" s="699">
        <f t="shared" si="29"/>
        <v>5.7099999999999998E-2</v>
      </c>
      <c r="AI243" s="699">
        <f t="shared" si="31"/>
        <v>2.8199999999999996E-2</v>
      </c>
      <c r="AJ243" s="699">
        <f t="shared" si="32"/>
        <v>4.2799999999999998E-2</v>
      </c>
      <c r="AK243" s="701">
        <v>0.77000000000000102</v>
      </c>
      <c r="AL243" s="700">
        <v>4.1000000000000002E-2</v>
      </c>
      <c r="AM243" s="700">
        <v>2.1000000000000001E-2</v>
      </c>
      <c r="AN243" s="700">
        <v>3.1E-2</v>
      </c>
      <c r="AO243" s="697"/>
      <c r="AP243" s="701">
        <v>0.77000000000000102</v>
      </c>
      <c r="AQ243" s="699">
        <f t="shared" si="33"/>
        <v>6.6099999999999992E-2</v>
      </c>
      <c r="AR243" s="699">
        <f t="shared" si="34"/>
        <v>3.32E-2</v>
      </c>
      <c r="AS243" s="699">
        <f t="shared" si="35"/>
        <v>4.9799999999999997E-2</v>
      </c>
      <c r="AT243" s="701">
        <v>0.77000000000000102</v>
      </c>
      <c r="AU243" s="700">
        <v>4.9000000000000002E-2</v>
      </c>
      <c r="AV243" s="700">
        <v>2.5000000000000001E-2</v>
      </c>
      <c r="AW243" s="700">
        <v>3.6999999999999998E-2</v>
      </c>
      <c r="AX243" s="697"/>
      <c r="AY243" s="701">
        <v>0.77000000000000102</v>
      </c>
      <c r="AZ243" s="699">
        <f t="shared" si="36"/>
        <v>7.6399999999999996E-2</v>
      </c>
      <c r="BA243" s="699">
        <f t="shared" si="37"/>
        <v>3.8199999999999998E-2</v>
      </c>
      <c r="BB243" s="699">
        <f t="shared" si="38"/>
        <v>5.7799999999999997E-2</v>
      </c>
      <c r="BC243" s="701">
        <v>0.77000000000000102</v>
      </c>
      <c r="BD243" s="700">
        <v>5.8000000000000003E-2</v>
      </c>
      <c r="BE243" s="700">
        <v>2.9000000000000001E-2</v>
      </c>
      <c r="BF243" s="700">
        <v>4.3999999999999997E-2</v>
      </c>
      <c r="BG243" s="697"/>
      <c r="BH243" s="701">
        <v>0.77000000000000102</v>
      </c>
      <c r="BI243" s="699">
        <v>0</v>
      </c>
      <c r="BJ243" s="699">
        <f t="shared" si="39"/>
        <v>4.4199999999999996E-2</v>
      </c>
      <c r="BK243" s="699">
        <f t="shared" si="40"/>
        <v>6.6400000000000001E-2</v>
      </c>
      <c r="BL243" s="701">
        <v>0.77000000000000102</v>
      </c>
      <c r="BM243" s="700">
        <v>0</v>
      </c>
      <c r="BN243" s="700">
        <v>3.3000000000000002E-2</v>
      </c>
      <c r="BO243" s="700">
        <v>0.05</v>
      </c>
    </row>
    <row r="244" spans="24:67">
      <c r="X244" s="701">
        <v>0.78000000000000103</v>
      </c>
      <c r="Y244" s="699">
        <f t="shared" si="28"/>
        <v>4.9399999999999999E-2</v>
      </c>
      <c r="Z244" s="699">
        <v>0</v>
      </c>
      <c r="AA244" s="699">
        <f t="shared" si="30"/>
        <v>3.6999999999999991E-2</v>
      </c>
      <c r="AB244" s="701">
        <v>0.78000000000000103</v>
      </c>
      <c r="AC244" s="700">
        <v>3.3000000000000002E-2</v>
      </c>
      <c r="AD244" s="700">
        <v>0</v>
      </c>
      <c r="AE244" s="700">
        <v>2.5000000000000001E-2</v>
      </c>
      <c r="AF244" s="697"/>
      <c r="AG244" s="701">
        <v>0.78000000000000103</v>
      </c>
      <c r="AH244" s="699">
        <f t="shared" si="29"/>
        <v>5.6399999999999992E-2</v>
      </c>
      <c r="AI244" s="699">
        <f t="shared" si="31"/>
        <v>2.7799999999999998E-2</v>
      </c>
      <c r="AJ244" s="699">
        <f t="shared" si="32"/>
        <v>4.2199999999999994E-2</v>
      </c>
      <c r="AK244" s="701">
        <v>0.78000000000000103</v>
      </c>
      <c r="AL244" s="700">
        <v>4.1000000000000002E-2</v>
      </c>
      <c r="AM244" s="700">
        <v>2.1000000000000001E-2</v>
      </c>
      <c r="AN244" s="700">
        <v>3.1E-2</v>
      </c>
      <c r="AO244" s="697"/>
      <c r="AP244" s="701">
        <v>0.78000000000000103</v>
      </c>
      <c r="AQ244" s="699">
        <f t="shared" si="33"/>
        <v>6.54E-2</v>
      </c>
      <c r="AR244" s="699">
        <f t="shared" si="34"/>
        <v>3.2799999999999996E-2</v>
      </c>
      <c r="AS244" s="699">
        <f t="shared" si="35"/>
        <v>4.9199999999999994E-2</v>
      </c>
      <c r="AT244" s="701">
        <v>0.78000000000000103</v>
      </c>
      <c r="AU244" s="700">
        <v>4.9000000000000002E-2</v>
      </c>
      <c r="AV244" s="700">
        <v>2.5000000000000001E-2</v>
      </c>
      <c r="AW244" s="700">
        <v>3.6999999999999998E-2</v>
      </c>
      <c r="AX244" s="697"/>
      <c r="AY244" s="701">
        <v>0.78000000000000103</v>
      </c>
      <c r="AZ244" s="699">
        <f t="shared" si="36"/>
        <v>7.5599999999999987E-2</v>
      </c>
      <c r="BA244" s="699">
        <f t="shared" si="37"/>
        <v>3.7799999999999993E-2</v>
      </c>
      <c r="BB244" s="699">
        <f t="shared" si="38"/>
        <v>5.7199999999999994E-2</v>
      </c>
      <c r="BC244" s="701">
        <v>0.78000000000000103</v>
      </c>
      <c r="BD244" s="700">
        <v>5.8000000000000003E-2</v>
      </c>
      <c r="BE244" s="700">
        <v>2.9000000000000001E-2</v>
      </c>
      <c r="BF244" s="700">
        <v>4.3999999999999997E-2</v>
      </c>
      <c r="BG244" s="697"/>
      <c r="BH244" s="701">
        <v>0.78000000000000103</v>
      </c>
      <c r="BI244" s="699">
        <v>0</v>
      </c>
      <c r="BJ244" s="699">
        <f t="shared" si="39"/>
        <v>4.3799999999999992E-2</v>
      </c>
      <c r="BK244" s="699">
        <f t="shared" si="40"/>
        <v>6.5599999999999992E-2</v>
      </c>
      <c r="BL244" s="701">
        <v>0.78000000000000103</v>
      </c>
      <c r="BM244" s="700">
        <v>0</v>
      </c>
      <c r="BN244" s="700">
        <v>3.3000000000000002E-2</v>
      </c>
      <c r="BO244" s="700">
        <v>0.05</v>
      </c>
    </row>
    <row r="245" spans="24:67">
      <c r="X245" s="701">
        <v>0.79000000000000103</v>
      </c>
      <c r="Y245" s="699">
        <f t="shared" si="28"/>
        <v>4.8699999999999993E-2</v>
      </c>
      <c r="Z245" s="699">
        <v>0</v>
      </c>
      <c r="AA245" s="699">
        <f t="shared" si="30"/>
        <v>3.6499999999999991E-2</v>
      </c>
      <c r="AB245" s="701">
        <v>0.79000000000000103</v>
      </c>
      <c r="AC245" s="700">
        <v>3.3000000000000002E-2</v>
      </c>
      <c r="AD245" s="700">
        <v>0</v>
      </c>
      <c r="AE245" s="700">
        <v>2.5000000000000001E-2</v>
      </c>
      <c r="AF245" s="697"/>
      <c r="AG245" s="701">
        <v>0.79000000000000103</v>
      </c>
      <c r="AH245" s="699">
        <f t="shared" si="29"/>
        <v>5.5699999999999993E-2</v>
      </c>
      <c r="AI245" s="699">
        <f t="shared" si="31"/>
        <v>2.7399999999999997E-2</v>
      </c>
      <c r="AJ245" s="699">
        <f t="shared" si="32"/>
        <v>4.1599999999999998E-2</v>
      </c>
      <c r="AK245" s="701">
        <v>0.79000000000000103</v>
      </c>
      <c r="AL245" s="700">
        <v>4.1000000000000002E-2</v>
      </c>
      <c r="AM245" s="700">
        <v>2.1000000000000001E-2</v>
      </c>
      <c r="AN245" s="700">
        <v>3.1E-2</v>
      </c>
      <c r="AO245" s="697"/>
      <c r="AP245" s="701">
        <v>0.79000000000000103</v>
      </c>
      <c r="AQ245" s="699">
        <f t="shared" si="33"/>
        <v>6.4699999999999994E-2</v>
      </c>
      <c r="AR245" s="699">
        <f t="shared" si="34"/>
        <v>3.2399999999999998E-2</v>
      </c>
      <c r="AS245" s="699">
        <f t="shared" si="35"/>
        <v>4.8599999999999997E-2</v>
      </c>
      <c r="AT245" s="701">
        <v>0.79000000000000103</v>
      </c>
      <c r="AU245" s="700">
        <v>4.9000000000000002E-2</v>
      </c>
      <c r="AV245" s="700">
        <v>2.5000000000000001E-2</v>
      </c>
      <c r="AW245" s="700">
        <v>3.6999999999999998E-2</v>
      </c>
      <c r="AX245" s="697"/>
      <c r="AY245" s="701">
        <v>0.79000000000000103</v>
      </c>
      <c r="AZ245" s="699">
        <f t="shared" si="36"/>
        <v>7.4799999999999991E-2</v>
      </c>
      <c r="BA245" s="699">
        <f t="shared" si="37"/>
        <v>3.7399999999999996E-2</v>
      </c>
      <c r="BB245" s="699">
        <f t="shared" si="38"/>
        <v>5.6599999999999998E-2</v>
      </c>
      <c r="BC245" s="701">
        <v>0.79000000000000103</v>
      </c>
      <c r="BD245" s="700">
        <v>5.8000000000000003E-2</v>
      </c>
      <c r="BE245" s="700">
        <v>2.9000000000000001E-2</v>
      </c>
      <c r="BF245" s="700">
        <v>4.3999999999999997E-2</v>
      </c>
      <c r="BG245" s="697"/>
      <c r="BH245" s="701">
        <v>0.79000000000000103</v>
      </c>
      <c r="BI245" s="699">
        <v>0</v>
      </c>
      <c r="BJ245" s="699">
        <f t="shared" si="39"/>
        <v>4.3399999999999994E-2</v>
      </c>
      <c r="BK245" s="699">
        <f t="shared" si="40"/>
        <v>6.4799999999999996E-2</v>
      </c>
      <c r="BL245" s="701">
        <v>0.79000000000000103</v>
      </c>
      <c r="BM245" s="700">
        <v>0</v>
      </c>
      <c r="BN245" s="700">
        <v>3.3000000000000002E-2</v>
      </c>
      <c r="BO245" s="700">
        <v>0.05</v>
      </c>
    </row>
    <row r="246" spans="24:67">
      <c r="X246" s="702">
        <v>0.80000000000000104</v>
      </c>
      <c r="Y246" s="703">
        <v>4.8000000000000001E-2</v>
      </c>
      <c r="Z246" s="703">
        <v>0</v>
      </c>
      <c r="AA246" s="703">
        <v>3.5999999999999997E-2</v>
      </c>
      <c r="AB246" s="701">
        <v>0.80000000000000104</v>
      </c>
      <c r="AC246" s="700">
        <v>3.3000000000000002E-2</v>
      </c>
      <c r="AD246" s="700">
        <v>0</v>
      </c>
      <c r="AE246" s="700">
        <v>2.5000000000000001E-2</v>
      </c>
      <c r="AF246" s="697"/>
      <c r="AG246" s="702">
        <v>0.80000000000000104</v>
      </c>
      <c r="AH246" s="703">
        <v>5.5E-2</v>
      </c>
      <c r="AI246" s="703">
        <v>2.7E-2</v>
      </c>
      <c r="AJ246" s="703">
        <v>4.1000000000000002E-2</v>
      </c>
      <c r="AK246" s="701">
        <v>0.80000000000000104</v>
      </c>
      <c r="AL246" s="700">
        <v>4.1000000000000002E-2</v>
      </c>
      <c r="AM246" s="700">
        <v>2.1000000000000001E-2</v>
      </c>
      <c r="AN246" s="700">
        <v>3.1E-2</v>
      </c>
      <c r="AO246" s="697"/>
      <c r="AP246" s="702">
        <v>0.80000000000000104</v>
      </c>
      <c r="AQ246" s="703">
        <v>6.4000000000000001E-2</v>
      </c>
      <c r="AR246" s="703">
        <v>3.2000000000000001E-2</v>
      </c>
      <c r="AS246" s="703">
        <v>4.8000000000000001E-2</v>
      </c>
      <c r="AT246" s="701">
        <v>0.80000000000000104</v>
      </c>
      <c r="AU246" s="700">
        <v>4.9000000000000002E-2</v>
      </c>
      <c r="AV246" s="700">
        <v>2.5000000000000001E-2</v>
      </c>
      <c r="AW246" s="700">
        <v>3.6999999999999998E-2</v>
      </c>
      <c r="AX246" s="697"/>
      <c r="AY246" s="702">
        <v>0.80000000000000104</v>
      </c>
      <c r="AZ246" s="703">
        <v>7.3999999999999996E-2</v>
      </c>
      <c r="BA246" s="703">
        <v>3.6999999999999998E-2</v>
      </c>
      <c r="BB246" s="703">
        <v>5.6000000000000001E-2</v>
      </c>
      <c r="BC246" s="701">
        <v>0.80000000000000104</v>
      </c>
      <c r="BD246" s="700">
        <v>5.8000000000000003E-2</v>
      </c>
      <c r="BE246" s="700">
        <v>2.9000000000000001E-2</v>
      </c>
      <c r="BF246" s="700">
        <v>4.3999999999999997E-2</v>
      </c>
      <c r="BG246" s="697"/>
      <c r="BH246" s="702">
        <v>0.80000000000000104</v>
      </c>
      <c r="BI246" s="703">
        <v>0</v>
      </c>
      <c r="BJ246" s="703">
        <v>4.2999999999999997E-2</v>
      </c>
      <c r="BK246" s="703">
        <v>6.4000000000000001E-2</v>
      </c>
      <c r="BL246" s="701">
        <v>0.80000000000000104</v>
      </c>
      <c r="BM246" s="700">
        <v>0</v>
      </c>
      <c r="BN246" s="700">
        <v>3.3000000000000002E-2</v>
      </c>
      <c r="BO246" s="700">
        <v>0.05</v>
      </c>
    </row>
    <row r="247" spans="24:67">
      <c r="X247" s="701">
        <v>0.81000000000000105</v>
      </c>
      <c r="Y247" s="699">
        <f t="shared" ref="Y247:Y255" si="41">0.048-((0.048-0.04)/0.1)*(X247-$X$246)</f>
        <v>4.7199999999999999E-2</v>
      </c>
      <c r="Z247" s="699">
        <v>0</v>
      </c>
      <c r="AA247" s="699">
        <f>0.036-((0.036-0.03)/0.1)*(X247-$X$246)</f>
        <v>3.5399999999999994E-2</v>
      </c>
      <c r="AB247" s="701">
        <v>0.81000000000000105</v>
      </c>
      <c r="AC247" s="700">
        <v>3.3000000000000002E-2</v>
      </c>
      <c r="AD247" s="700">
        <v>0</v>
      </c>
      <c r="AE247" s="700">
        <v>2.5000000000000001E-2</v>
      </c>
      <c r="AF247" s="697"/>
      <c r="AG247" s="701">
        <v>0.81000000000000105</v>
      </c>
      <c r="AH247" s="699">
        <f t="shared" ref="AH247:AH255" si="42">$AH$246-(($AH$246-$AH$256)/0.1)*(AG247-$AG$246)</f>
        <v>5.4300000000000001E-2</v>
      </c>
      <c r="AI247" s="699">
        <f>$AI$246-(($AI$246-$AI$256)/0.1)*(AG247-$AG$246)</f>
        <v>2.6699999999999998E-2</v>
      </c>
      <c r="AJ247" s="699">
        <f>$AJ$246-(($AJ$246-$AJ$256)/0.1)*(AG247-$AG$246)</f>
        <v>4.0500000000000001E-2</v>
      </c>
      <c r="AK247" s="701">
        <v>0.81000000000000105</v>
      </c>
      <c r="AL247" s="700">
        <v>4.1000000000000002E-2</v>
      </c>
      <c r="AM247" s="700">
        <v>2.1000000000000001E-2</v>
      </c>
      <c r="AN247" s="700">
        <v>3.1E-2</v>
      </c>
      <c r="AO247" s="697"/>
      <c r="AP247" s="701">
        <v>0.81000000000000105</v>
      </c>
      <c r="AQ247" s="699">
        <f>$AQ$246-(($AQ$246-$AQ$256)/0.1)*(AP247-$AP$246)</f>
        <v>6.3299999999999995E-2</v>
      </c>
      <c r="AR247" s="699">
        <f>$AR$246-(($AR$246-$AR$256)/0.1)*(AP247-$AP$246)</f>
        <v>3.1600000000000003E-2</v>
      </c>
      <c r="AS247" s="699">
        <f>$AS$246-(($AS$246-$AS$256)/0.1)*(AP247-$AP$246)</f>
        <v>4.7500000000000001E-2</v>
      </c>
      <c r="AT247" s="701">
        <v>0.81000000000000105</v>
      </c>
      <c r="AU247" s="700">
        <v>4.9000000000000002E-2</v>
      </c>
      <c r="AV247" s="700">
        <v>2.5000000000000001E-2</v>
      </c>
      <c r="AW247" s="700">
        <v>3.6999999999999998E-2</v>
      </c>
      <c r="AX247" s="697"/>
      <c r="AY247" s="701">
        <v>0.81000000000000105</v>
      </c>
      <c r="AZ247" s="699">
        <f>$AZ$246-(($AZ$246-$AZ$256)/0.1)*(AY247-$AY$246)</f>
        <v>7.3200000000000001E-2</v>
      </c>
      <c r="BA247" s="699">
        <f>$BA$246-(($BA$246-$BA$256)/0.1)*(AY247-$AY$246)</f>
        <v>3.6600000000000001E-2</v>
      </c>
      <c r="BB247" s="699">
        <f>$BB$246-(($BB$246-$BB$256)/0.1)*(AY247-$AY$246)</f>
        <v>5.5399999999999998E-2</v>
      </c>
      <c r="BC247" s="701">
        <v>0.81000000000000105</v>
      </c>
      <c r="BD247" s="700">
        <v>5.8000000000000003E-2</v>
      </c>
      <c r="BE247" s="700">
        <v>2.9000000000000001E-2</v>
      </c>
      <c r="BF247" s="700">
        <v>4.3999999999999997E-2</v>
      </c>
      <c r="BG247" s="697"/>
      <c r="BH247" s="701">
        <v>0.81000000000000105</v>
      </c>
      <c r="BI247" s="699">
        <v>0</v>
      </c>
      <c r="BJ247" s="699">
        <f>$BJ$246-(($BJ$246-$BJ$256)/0.1)*(BH247-$BH$246)</f>
        <v>4.2499999999999996E-2</v>
      </c>
      <c r="BK247" s="699">
        <f>$BK$236-(($BK$236-$BK$246)/0.1)*(BH247-$BH$236)</f>
        <v>6.3199999999999992E-2</v>
      </c>
      <c r="BL247" s="701">
        <v>0.81000000000000105</v>
      </c>
      <c r="BM247" s="700">
        <v>0</v>
      </c>
      <c r="BN247" s="700">
        <v>3.3000000000000002E-2</v>
      </c>
      <c r="BO247" s="700">
        <v>0.05</v>
      </c>
    </row>
    <row r="248" spans="24:67">
      <c r="X248" s="701">
        <v>0.82000000000000095</v>
      </c>
      <c r="Y248" s="699">
        <f t="shared" si="41"/>
        <v>4.6400000000000011E-2</v>
      </c>
      <c r="Z248" s="699">
        <v>0</v>
      </c>
      <c r="AA248" s="699">
        <f t="shared" ref="AA248:AA255" si="43">0.036-((0.036-0.03)/0.1)*(X248-$X$246)</f>
        <v>3.4800000000000005E-2</v>
      </c>
      <c r="AB248" s="701">
        <v>0.82000000000000095</v>
      </c>
      <c r="AC248" s="700">
        <v>3.3000000000000002E-2</v>
      </c>
      <c r="AD248" s="700">
        <v>0</v>
      </c>
      <c r="AE248" s="700">
        <v>2.5000000000000001E-2</v>
      </c>
      <c r="AF248" s="697"/>
      <c r="AG248" s="701">
        <v>0.82000000000000095</v>
      </c>
      <c r="AH248" s="699">
        <f t="shared" si="42"/>
        <v>5.3600000000000009E-2</v>
      </c>
      <c r="AI248" s="699">
        <f t="shared" ref="AI248:AI255" si="44">$AI$246-(($AI$246-$AI$256)/0.1)*(AG248-$AG$246)</f>
        <v>2.6400000000000003E-2</v>
      </c>
      <c r="AJ248" s="699">
        <f t="shared" ref="AJ248:AJ255" si="45">$AJ$246-(($AJ$246-$AJ$256)/0.1)*(AG248-$AG$246)</f>
        <v>4.0000000000000008E-2</v>
      </c>
      <c r="AK248" s="701">
        <v>0.82000000000000095</v>
      </c>
      <c r="AL248" s="700">
        <v>4.1000000000000002E-2</v>
      </c>
      <c r="AM248" s="700">
        <v>2.1000000000000001E-2</v>
      </c>
      <c r="AN248" s="700">
        <v>3.1E-2</v>
      </c>
      <c r="AO248" s="697"/>
      <c r="AP248" s="701">
        <v>0.82000000000000095</v>
      </c>
      <c r="AQ248" s="699">
        <f t="shared" ref="AQ248:AQ255" si="46">$AQ$246-(($AQ$246-$AQ$256)/0.1)*(AP248-$AP$246)</f>
        <v>6.2600000000000003E-2</v>
      </c>
      <c r="AR248" s="699">
        <f t="shared" ref="AR248:AR255" si="47">$AR$246-(($AR$246-$AR$256)/0.1)*(AP248-$AP$246)</f>
        <v>3.1200000000000006E-2</v>
      </c>
      <c r="AS248" s="699">
        <f t="shared" ref="AS248:AS255" si="48">$AS$246-(($AS$246-$AS$256)/0.1)*(AP248-$AP$246)</f>
        <v>4.7000000000000007E-2</v>
      </c>
      <c r="AT248" s="701">
        <v>0.82000000000000095</v>
      </c>
      <c r="AU248" s="700">
        <v>4.9000000000000002E-2</v>
      </c>
      <c r="AV248" s="700">
        <v>2.5000000000000001E-2</v>
      </c>
      <c r="AW248" s="700">
        <v>3.6999999999999998E-2</v>
      </c>
      <c r="AX248" s="697"/>
      <c r="AY248" s="701">
        <v>0.82000000000000095</v>
      </c>
      <c r="AZ248" s="699">
        <f t="shared" ref="AZ248:AZ255" si="49">$AZ$246-(($AZ$246-$AZ$256)/0.1)*(AY248-$AY$246)</f>
        <v>7.2400000000000006E-2</v>
      </c>
      <c r="BA248" s="699">
        <f t="shared" ref="BA248:BA255" si="50">$BA$246-(($BA$246-$BA$256)/0.1)*(AY248-$AY$246)</f>
        <v>3.6200000000000003E-2</v>
      </c>
      <c r="BB248" s="699">
        <f t="shared" ref="BB248:BB255" si="51">$BB$246-(($BB$246-$BB$256)/0.1)*(AY248-$AY$246)</f>
        <v>5.4800000000000008E-2</v>
      </c>
      <c r="BC248" s="701">
        <v>0.82000000000000095</v>
      </c>
      <c r="BD248" s="700">
        <v>5.8000000000000003E-2</v>
      </c>
      <c r="BE248" s="700">
        <v>2.9000000000000001E-2</v>
      </c>
      <c r="BF248" s="700">
        <v>4.3999999999999997E-2</v>
      </c>
      <c r="BG248" s="697"/>
      <c r="BH248" s="701">
        <v>0.82000000000000095</v>
      </c>
      <c r="BI248" s="699">
        <v>0</v>
      </c>
      <c r="BJ248" s="699">
        <f t="shared" ref="BJ248:BJ255" si="52">$BJ$246-(($BJ$246-$BJ$256)/0.1)*(BH248-$BH$246)</f>
        <v>4.2000000000000003E-2</v>
      </c>
      <c r="BK248" s="699">
        <f t="shared" ref="BK248:BK255" si="53">$BK$236-(($BK$236-$BK$246)/0.1)*(BH248-$BH$236)</f>
        <v>6.2400000000000004E-2</v>
      </c>
      <c r="BL248" s="701">
        <v>0.82000000000000095</v>
      </c>
      <c r="BM248" s="700">
        <v>0</v>
      </c>
      <c r="BN248" s="700">
        <v>3.3000000000000002E-2</v>
      </c>
      <c r="BO248" s="700">
        <v>0.05</v>
      </c>
    </row>
    <row r="249" spans="24:67">
      <c r="X249" s="701">
        <v>0.83000000000000096</v>
      </c>
      <c r="Y249" s="699">
        <f t="shared" si="41"/>
        <v>4.5600000000000009E-2</v>
      </c>
      <c r="Z249" s="699">
        <v>0</v>
      </c>
      <c r="AA249" s="699">
        <f t="shared" si="43"/>
        <v>3.4200000000000001E-2</v>
      </c>
      <c r="AB249" s="701">
        <v>0.83000000000000096</v>
      </c>
      <c r="AC249" s="700">
        <v>3.3000000000000002E-2</v>
      </c>
      <c r="AD249" s="700">
        <v>0</v>
      </c>
      <c r="AE249" s="700">
        <v>2.5000000000000001E-2</v>
      </c>
      <c r="AF249" s="697"/>
      <c r="AG249" s="701">
        <v>0.83000000000000096</v>
      </c>
      <c r="AH249" s="699">
        <f t="shared" si="42"/>
        <v>5.290000000000001E-2</v>
      </c>
      <c r="AI249" s="699">
        <f t="shared" si="44"/>
        <v>2.6100000000000002E-2</v>
      </c>
      <c r="AJ249" s="699">
        <f t="shared" si="45"/>
        <v>3.9500000000000007E-2</v>
      </c>
      <c r="AK249" s="701">
        <v>0.83000000000000096</v>
      </c>
      <c r="AL249" s="700">
        <v>4.1000000000000002E-2</v>
      </c>
      <c r="AM249" s="700">
        <v>2.1000000000000001E-2</v>
      </c>
      <c r="AN249" s="700">
        <v>3.1E-2</v>
      </c>
      <c r="AO249" s="697"/>
      <c r="AP249" s="701">
        <v>0.83000000000000096</v>
      </c>
      <c r="AQ249" s="699">
        <f t="shared" si="46"/>
        <v>6.1900000000000011E-2</v>
      </c>
      <c r="AR249" s="699">
        <f t="shared" si="47"/>
        <v>3.0800000000000004E-2</v>
      </c>
      <c r="AS249" s="699">
        <f t="shared" si="48"/>
        <v>4.6500000000000007E-2</v>
      </c>
      <c r="AT249" s="701">
        <v>0.83000000000000096</v>
      </c>
      <c r="AU249" s="700">
        <v>4.9000000000000002E-2</v>
      </c>
      <c r="AV249" s="700">
        <v>2.5000000000000001E-2</v>
      </c>
      <c r="AW249" s="700">
        <v>3.6999999999999998E-2</v>
      </c>
      <c r="AX249" s="697"/>
      <c r="AY249" s="701">
        <v>0.83000000000000096</v>
      </c>
      <c r="AZ249" s="699">
        <f t="shared" si="49"/>
        <v>7.1600000000000011E-2</v>
      </c>
      <c r="BA249" s="699">
        <f t="shared" si="50"/>
        <v>3.5800000000000005E-2</v>
      </c>
      <c r="BB249" s="699">
        <f t="shared" si="51"/>
        <v>5.4200000000000005E-2</v>
      </c>
      <c r="BC249" s="701">
        <v>0.83000000000000096</v>
      </c>
      <c r="BD249" s="700">
        <v>5.8000000000000003E-2</v>
      </c>
      <c r="BE249" s="700">
        <v>2.9000000000000001E-2</v>
      </c>
      <c r="BF249" s="700">
        <v>4.3999999999999997E-2</v>
      </c>
      <c r="BG249" s="697"/>
      <c r="BH249" s="701">
        <v>0.83000000000000096</v>
      </c>
      <c r="BI249" s="699">
        <v>0</v>
      </c>
      <c r="BJ249" s="699">
        <f t="shared" si="52"/>
        <v>4.1500000000000002E-2</v>
      </c>
      <c r="BK249" s="699">
        <f t="shared" si="53"/>
        <v>6.1600000000000002E-2</v>
      </c>
      <c r="BL249" s="701">
        <v>0.83000000000000096</v>
      </c>
      <c r="BM249" s="700">
        <v>0</v>
      </c>
      <c r="BN249" s="700">
        <v>3.3000000000000002E-2</v>
      </c>
      <c r="BO249" s="700">
        <v>0.05</v>
      </c>
    </row>
    <row r="250" spans="24:67">
      <c r="X250" s="701">
        <v>0.84000000000000097</v>
      </c>
      <c r="Y250" s="699">
        <f t="shared" si="41"/>
        <v>4.4800000000000006E-2</v>
      </c>
      <c r="Z250" s="699">
        <v>0</v>
      </c>
      <c r="AA250" s="699">
        <f t="shared" si="43"/>
        <v>3.3600000000000005E-2</v>
      </c>
      <c r="AB250" s="701">
        <v>0.84000000000000097</v>
      </c>
      <c r="AC250" s="700">
        <v>3.3000000000000002E-2</v>
      </c>
      <c r="AD250" s="700">
        <v>0</v>
      </c>
      <c r="AE250" s="700">
        <v>2.5000000000000001E-2</v>
      </c>
      <c r="AF250" s="697"/>
      <c r="AG250" s="701">
        <v>0.84000000000000097</v>
      </c>
      <c r="AH250" s="699">
        <f t="shared" si="42"/>
        <v>5.2200000000000003E-2</v>
      </c>
      <c r="AI250" s="699">
        <f t="shared" si="44"/>
        <v>2.5800000000000003E-2</v>
      </c>
      <c r="AJ250" s="699">
        <f t="shared" si="45"/>
        <v>3.9000000000000007E-2</v>
      </c>
      <c r="AK250" s="701">
        <v>0.84000000000000097</v>
      </c>
      <c r="AL250" s="700">
        <v>4.1000000000000002E-2</v>
      </c>
      <c r="AM250" s="700">
        <v>2.1000000000000001E-2</v>
      </c>
      <c r="AN250" s="700">
        <v>3.1E-2</v>
      </c>
      <c r="AO250" s="697"/>
      <c r="AP250" s="701">
        <v>0.84000000000000097</v>
      </c>
      <c r="AQ250" s="699">
        <f t="shared" si="46"/>
        <v>6.1200000000000004E-2</v>
      </c>
      <c r="AR250" s="699">
        <f t="shared" si="47"/>
        <v>3.0400000000000003E-2</v>
      </c>
      <c r="AS250" s="699">
        <f t="shared" si="48"/>
        <v>4.6000000000000006E-2</v>
      </c>
      <c r="AT250" s="701">
        <v>0.84000000000000097</v>
      </c>
      <c r="AU250" s="700">
        <v>4.9000000000000002E-2</v>
      </c>
      <c r="AV250" s="700">
        <v>2.5000000000000001E-2</v>
      </c>
      <c r="AW250" s="700">
        <v>3.6999999999999998E-2</v>
      </c>
      <c r="AX250" s="697"/>
      <c r="AY250" s="701">
        <v>0.84000000000000097</v>
      </c>
      <c r="AZ250" s="699">
        <f t="shared" si="49"/>
        <v>7.0800000000000002E-2</v>
      </c>
      <c r="BA250" s="699">
        <f t="shared" si="50"/>
        <v>3.5400000000000001E-2</v>
      </c>
      <c r="BB250" s="699">
        <f t="shared" si="51"/>
        <v>5.3600000000000009E-2</v>
      </c>
      <c r="BC250" s="701">
        <v>0.84000000000000097</v>
      </c>
      <c r="BD250" s="700">
        <v>5.8000000000000003E-2</v>
      </c>
      <c r="BE250" s="700">
        <v>2.9000000000000001E-2</v>
      </c>
      <c r="BF250" s="700">
        <v>4.3999999999999997E-2</v>
      </c>
      <c r="BG250" s="697"/>
      <c r="BH250" s="701">
        <v>0.84000000000000097</v>
      </c>
      <c r="BI250" s="699">
        <v>0</v>
      </c>
      <c r="BJ250" s="699">
        <f t="shared" si="52"/>
        <v>4.1000000000000002E-2</v>
      </c>
      <c r="BK250" s="699">
        <f t="shared" si="53"/>
        <v>6.0800000000000007E-2</v>
      </c>
      <c r="BL250" s="701">
        <v>0.84000000000000097</v>
      </c>
      <c r="BM250" s="700">
        <v>0</v>
      </c>
      <c r="BN250" s="700">
        <v>3.3000000000000002E-2</v>
      </c>
      <c r="BO250" s="700">
        <v>0.05</v>
      </c>
    </row>
    <row r="251" spans="24:67">
      <c r="X251" s="701">
        <v>0.85000000000000098</v>
      </c>
      <c r="Y251" s="699">
        <f t="shared" si="41"/>
        <v>4.4000000000000004E-2</v>
      </c>
      <c r="Z251" s="699">
        <v>0</v>
      </c>
      <c r="AA251" s="699">
        <f t="shared" si="43"/>
        <v>3.3000000000000002E-2</v>
      </c>
      <c r="AB251" s="701">
        <v>0.85000000000000098</v>
      </c>
      <c r="AC251" s="700">
        <v>3.3000000000000002E-2</v>
      </c>
      <c r="AD251" s="700">
        <v>0</v>
      </c>
      <c r="AE251" s="700">
        <v>2.5000000000000001E-2</v>
      </c>
      <c r="AF251" s="697"/>
      <c r="AG251" s="701">
        <v>0.85000000000000098</v>
      </c>
      <c r="AH251" s="699">
        <f t="shared" si="42"/>
        <v>5.1500000000000004E-2</v>
      </c>
      <c r="AI251" s="699">
        <f t="shared" si="44"/>
        <v>2.5500000000000002E-2</v>
      </c>
      <c r="AJ251" s="699">
        <f t="shared" si="45"/>
        <v>3.8500000000000006E-2</v>
      </c>
      <c r="AK251" s="701">
        <v>0.85000000000000098</v>
      </c>
      <c r="AL251" s="700">
        <v>4.1000000000000002E-2</v>
      </c>
      <c r="AM251" s="700">
        <v>2.1000000000000001E-2</v>
      </c>
      <c r="AN251" s="700">
        <v>3.1E-2</v>
      </c>
      <c r="AO251" s="697"/>
      <c r="AP251" s="701">
        <v>0.85000000000000098</v>
      </c>
      <c r="AQ251" s="699">
        <f t="shared" si="46"/>
        <v>6.0500000000000005E-2</v>
      </c>
      <c r="AR251" s="699">
        <f t="shared" si="47"/>
        <v>3.0000000000000002E-2</v>
      </c>
      <c r="AS251" s="699">
        <f t="shared" si="48"/>
        <v>4.5499999999999999E-2</v>
      </c>
      <c r="AT251" s="701">
        <v>0.85000000000000098</v>
      </c>
      <c r="AU251" s="700">
        <v>4.9000000000000002E-2</v>
      </c>
      <c r="AV251" s="700">
        <v>2.5000000000000001E-2</v>
      </c>
      <c r="AW251" s="700">
        <v>3.6999999999999998E-2</v>
      </c>
      <c r="AX251" s="697"/>
      <c r="AY251" s="701">
        <v>0.85000000000000098</v>
      </c>
      <c r="AZ251" s="699">
        <f t="shared" si="49"/>
        <v>7.0000000000000007E-2</v>
      </c>
      <c r="BA251" s="699">
        <f t="shared" si="50"/>
        <v>3.5000000000000003E-2</v>
      </c>
      <c r="BB251" s="699">
        <f t="shared" si="51"/>
        <v>5.3000000000000005E-2</v>
      </c>
      <c r="BC251" s="701">
        <v>0.85000000000000098</v>
      </c>
      <c r="BD251" s="700">
        <v>5.8000000000000003E-2</v>
      </c>
      <c r="BE251" s="700">
        <v>2.9000000000000001E-2</v>
      </c>
      <c r="BF251" s="700">
        <v>4.3999999999999997E-2</v>
      </c>
      <c r="BG251" s="697"/>
      <c r="BH251" s="701">
        <v>0.85000000000000098</v>
      </c>
      <c r="BI251" s="699">
        <v>0</v>
      </c>
      <c r="BJ251" s="699">
        <f t="shared" si="52"/>
        <v>4.0500000000000001E-2</v>
      </c>
      <c r="BK251" s="699">
        <f t="shared" si="53"/>
        <v>6.0000000000000005E-2</v>
      </c>
      <c r="BL251" s="701">
        <v>0.85000000000000098</v>
      </c>
      <c r="BM251" s="700">
        <v>0</v>
      </c>
      <c r="BN251" s="700">
        <v>3.3000000000000002E-2</v>
      </c>
      <c r="BO251" s="700">
        <v>0.05</v>
      </c>
    </row>
    <row r="252" spans="24:67">
      <c r="X252" s="701">
        <v>0.86000000000000099</v>
      </c>
      <c r="Y252" s="699">
        <f t="shared" si="41"/>
        <v>4.3200000000000002E-2</v>
      </c>
      <c r="Z252" s="699">
        <v>0</v>
      </c>
      <c r="AA252" s="699">
        <f t="shared" si="43"/>
        <v>3.2399999999999998E-2</v>
      </c>
      <c r="AB252" s="701">
        <v>0.86000000000000099</v>
      </c>
      <c r="AC252" s="700">
        <v>3.3000000000000002E-2</v>
      </c>
      <c r="AD252" s="700">
        <v>0</v>
      </c>
      <c r="AE252" s="700">
        <v>2.5000000000000001E-2</v>
      </c>
      <c r="AF252" s="697"/>
      <c r="AG252" s="701">
        <v>0.86000000000000099</v>
      </c>
      <c r="AH252" s="699">
        <f t="shared" si="42"/>
        <v>5.0800000000000005E-2</v>
      </c>
      <c r="AI252" s="699">
        <f t="shared" si="44"/>
        <v>2.52E-2</v>
      </c>
      <c r="AJ252" s="699">
        <f t="shared" si="45"/>
        <v>3.7999999999999999E-2</v>
      </c>
      <c r="AK252" s="701">
        <v>0.86000000000000099</v>
      </c>
      <c r="AL252" s="700">
        <v>4.1000000000000002E-2</v>
      </c>
      <c r="AM252" s="700">
        <v>2.1000000000000001E-2</v>
      </c>
      <c r="AN252" s="700">
        <v>3.1E-2</v>
      </c>
      <c r="AO252" s="697"/>
      <c r="AP252" s="701">
        <v>0.86000000000000099</v>
      </c>
      <c r="AQ252" s="699">
        <f t="shared" si="46"/>
        <v>5.9800000000000006E-2</v>
      </c>
      <c r="AR252" s="699">
        <f t="shared" si="47"/>
        <v>2.9600000000000001E-2</v>
      </c>
      <c r="AS252" s="699">
        <f t="shared" si="48"/>
        <v>4.4999999999999998E-2</v>
      </c>
      <c r="AT252" s="701">
        <v>0.86000000000000099</v>
      </c>
      <c r="AU252" s="700">
        <v>4.9000000000000002E-2</v>
      </c>
      <c r="AV252" s="700">
        <v>2.5000000000000001E-2</v>
      </c>
      <c r="AW252" s="700">
        <v>3.6999999999999998E-2</v>
      </c>
      <c r="AX252" s="697"/>
      <c r="AY252" s="701">
        <v>0.86000000000000099</v>
      </c>
      <c r="AZ252" s="699">
        <f t="shared" si="49"/>
        <v>6.9200000000000012E-2</v>
      </c>
      <c r="BA252" s="699">
        <f t="shared" si="50"/>
        <v>3.4600000000000006E-2</v>
      </c>
      <c r="BB252" s="699">
        <f t="shared" si="51"/>
        <v>5.2400000000000002E-2</v>
      </c>
      <c r="BC252" s="701">
        <v>0.86000000000000099</v>
      </c>
      <c r="BD252" s="700">
        <v>5.8000000000000003E-2</v>
      </c>
      <c r="BE252" s="700">
        <v>2.9000000000000001E-2</v>
      </c>
      <c r="BF252" s="700">
        <v>4.3999999999999997E-2</v>
      </c>
      <c r="BG252" s="697"/>
      <c r="BH252" s="701">
        <v>0.86000000000000099</v>
      </c>
      <c r="BI252" s="699">
        <v>0</v>
      </c>
      <c r="BJ252" s="699">
        <f t="shared" si="52"/>
        <v>0.04</v>
      </c>
      <c r="BK252" s="699">
        <f t="shared" si="53"/>
        <v>5.9200000000000003E-2</v>
      </c>
      <c r="BL252" s="701">
        <v>0.86000000000000099</v>
      </c>
      <c r="BM252" s="700">
        <v>0</v>
      </c>
      <c r="BN252" s="700">
        <v>3.3000000000000002E-2</v>
      </c>
      <c r="BO252" s="700">
        <v>0.05</v>
      </c>
    </row>
    <row r="253" spans="24:67">
      <c r="X253" s="701">
        <v>0.87000000000000099</v>
      </c>
      <c r="Y253" s="699">
        <f t="shared" si="41"/>
        <v>4.2400000000000007E-2</v>
      </c>
      <c r="Z253" s="699">
        <v>0</v>
      </c>
      <c r="AA253" s="699">
        <f t="shared" si="43"/>
        <v>3.1800000000000002E-2</v>
      </c>
      <c r="AB253" s="701">
        <v>0.87000000000000099</v>
      </c>
      <c r="AC253" s="700">
        <v>3.3000000000000002E-2</v>
      </c>
      <c r="AD253" s="700">
        <v>0</v>
      </c>
      <c r="AE253" s="700">
        <v>2.5000000000000001E-2</v>
      </c>
      <c r="AF253" s="697"/>
      <c r="AG253" s="701">
        <v>0.87000000000000099</v>
      </c>
      <c r="AH253" s="699">
        <f t="shared" si="42"/>
        <v>5.0100000000000006E-2</v>
      </c>
      <c r="AI253" s="699">
        <f t="shared" si="44"/>
        <v>2.4900000000000002E-2</v>
      </c>
      <c r="AJ253" s="699">
        <f t="shared" si="45"/>
        <v>3.7499999999999999E-2</v>
      </c>
      <c r="AK253" s="701">
        <v>0.87000000000000099</v>
      </c>
      <c r="AL253" s="700">
        <v>4.1000000000000002E-2</v>
      </c>
      <c r="AM253" s="700">
        <v>2.1000000000000001E-2</v>
      </c>
      <c r="AN253" s="700">
        <v>3.1E-2</v>
      </c>
      <c r="AO253" s="697"/>
      <c r="AP253" s="701">
        <v>0.87000000000000099</v>
      </c>
      <c r="AQ253" s="699">
        <f t="shared" si="46"/>
        <v>5.9100000000000007E-2</v>
      </c>
      <c r="AR253" s="699">
        <f t="shared" si="47"/>
        <v>2.9200000000000004E-2</v>
      </c>
      <c r="AS253" s="699">
        <f t="shared" si="48"/>
        <v>4.4499999999999998E-2</v>
      </c>
      <c r="AT253" s="701">
        <v>0.87000000000000099</v>
      </c>
      <c r="AU253" s="700">
        <v>4.9000000000000002E-2</v>
      </c>
      <c r="AV253" s="700">
        <v>2.5000000000000001E-2</v>
      </c>
      <c r="AW253" s="700">
        <v>3.6999999999999998E-2</v>
      </c>
      <c r="AX253" s="697"/>
      <c r="AY253" s="701">
        <v>0.87000000000000099</v>
      </c>
      <c r="AZ253" s="699">
        <f t="shared" si="49"/>
        <v>6.8400000000000002E-2</v>
      </c>
      <c r="BA253" s="699">
        <f t="shared" si="50"/>
        <v>3.4200000000000001E-2</v>
      </c>
      <c r="BB253" s="699">
        <f t="shared" si="51"/>
        <v>5.1800000000000006E-2</v>
      </c>
      <c r="BC253" s="701">
        <v>0.87000000000000099</v>
      </c>
      <c r="BD253" s="700">
        <v>5.8000000000000003E-2</v>
      </c>
      <c r="BE253" s="700">
        <v>2.9000000000000001E-2</v>
      </c>
      <c r="BF253" s="700">
        <v>4.3999999999999997E-2</v>
      </c>
      <c r="BG253" s="697"/>
      <c r="BH253" s="701">
        <v>0.87000000000000099</v>
      </c>
      <c r="BI253" s="699">
        <v>0</v>
      </c>
      <c r="BJ253" s="699">
        <f t="shared" si="52"/>
        <v>3.95E-2</v>
      </c>
      <c r="BK253" s="699">
        <f t="shared" si="53"/>
        <v>5.8400000000000001E-2</v>
      </c>
      <c r="BL253" s="701">
        <v>0.87000000000000099</v>
      </c>
      <c r="BM253" s="700">
        <v>0</v>
      </c>
      <c r="BN253" s="700">
        <v>3.3000000000000002E-2</v>
      </c>
      <c r="BO253" s="700">
        <v>0.05</v>
      </c>
    </row>
    <row r="254" spans="24:67">
      <c r="X254" s="701">
        <v>0.880000000000001</v>
      </c>
      <c r="Y254" s="699">
        <f t="shared" si="41"/>
        <v>4.1600000000000005E-2</v>
      </c>
      <c r="Z254" s="699">
        <v>0</v>
      </c>
      <c r="AA254" s="699">
        <f t="shared" si="43"/>
        <v>3.1200000000000002E-2</v>
      </c>
      <c r="AB254" s="701">
        <v>0.880000000000001</v>
      </c>
      <c r="AC254" s="700">
        <v>3.3000000000000002E-2</v>
      </c>
      <c r="AD254" s="700">
        <v>0</v>
      </c>
      <c r="AE254" s="700">
        <v>2.5000000000000001E-2</v>
      </c>
      <c r="AF254" s="697"/>
      <c r="AG254" s="701">
        <v>0.880000000000001</v>
      </c>
      <c r="AH254" s="699">
        <f t="shared" si="42"/>
        <v>4.9400000000000006E-2</v>
      </c>
      <c r="AI254" s="699">
        <f t="shared" si="44"/>
        <v>2.46E-2</v>
      </c>
      <c r="AJ254" s="699">
        <f t="shared" si="45"/>
        <v>3.6999999999999998E-2</v>
      </c>
      <c r="AK254" s="701">
        <v>0.880000000000001</v>
      </c>
      <c r="AL254" s="700">
        <v>4.1000000000000002E-2</v>
      </c>
      <c r="AM254" s="700">
        <v>2.1000000000000001E-2</v>
      </c>
      <c r="AN254" s="700">
        <v>3.1E-2</v>
      </c>
      <c r="AO254" s="697"/>
      <c r="AP254" s="701">
        <v>0.880000000000001</v>
      </c>
      <c r="AQ254" s="699">
        <f t="shared" si="46"/>
        <v>5.8400000000000007E-2</v>
      </c>
      <c r="AR254" s="699">
        <f t="shared" si="47"/>
        <v>2.8800000000000003E-2</v>
      </c>
      <c r="AS254" s="699">
        <f t="shared" si="48"/>
        <v>4.3999999999999997E-2</v>
      </c>
      <c r="AT254" s="701">
        <v>0.880000000000001</v>
      </c>
      <c r="AU254" s="700">
        <v>4.9000000000000002E-2</v>
      </c>
      <c r="AV254" s="700">
        <v>2.5000000000000001E-2</v>
      </c>
      <c r="AW254" s="700">
        <v>3.6999999999999998E-2</v>
      </c>
      <c r="AX254" s="697"/>
      <c r="AY254" s="701">
        <v>0.880000000000001</v>
      </c>
      <c r="AZ254" s="699">
        <f t="shared" si="49"/>
        <v>6.7600000000000007E-2</v>
      </c>
      <c r="BA254" s="699">
        <f t="shared" si="50"/>
        <v>3.3800000000000004E-2</v>
      </c>
      <c r="BB254" s="699">
        <f t="shared" si="51"/>
        <v>5.1200000000000002E-2</v>
      </c>
      <c r="BC254" s="701">
        <v>0.880000000000001</v>
      </c>
      <c r="BD254" s="700">
        <v>5.8000000000000003E-2</v>
      </c>
      <c r="BE254" s="700">
        <v>2.9000000000000001E-2</v>
      </c>
      <c r="BF254" s="700">
        <v>4.3999999999999997E-2</v>
      </c>
      <c r="BG254" s="697"/>
      <c r="BH254" s="701">
        <v>0.880000000000001</v>
      </c>
      <c r="BI254" s="699">
        <v>0</v>
      </c>
      <c r="BJ254" s="699">
        <f t="shared" si="52"/>
        <v>3.9E-2</v>
      </c>
      <c r="BK254" s="699">
        <f t="shared" si="53"/>
        <v>5.7600000000000005E-2</v>
      </c>
      <c r="BL254" s="701">
        <v>0.880000000000001</v>
      </c>
      <c r="BM254" s="700">
        <v>0</v>
      </c>
      <c r="BN254" s="700">
        <v>3.3000000000000002E-2</v>
      </c>
      <c r="BO254" s="700">
        <v>0.05</v>
      </c>
    </row>
    <row r="255" spans="24:67">
      <c r="X255" s="701">
        <v>0.89000000000000101</v>
      </c>
      <c r="Y255" s="699">
        <f t="shared" si="41"/>
        <v>4.0800000000000003E-2</v>
      </c>
      <c r="Z255" s="699">
        <v>0</v>
      </c>
      <c r="AA255" s="699">
        <f t="shared" si="43"/>
        <v>3.0600000000000002E-2</v>
      </c>
      <c r="AB255" s="701">
        <v>0.89000000000000101</v>
      </c>
      <c r="AC255" s="700">
        <v>3.3000000000000002E-2</v>
      </c>
      <c r="AD255" s="700">
        <v>0</v>
      </c>
      <c r="AE255" s="700">
        <v>2.5000000000000001E-2</v>
      </c>
      <c r="AF255" s="697"/>
      <c r="AG255" s="701">
        <v>0.89000000000000101</v>
      </c>
      <c r="AH255" s="699">
        <f t="shared" si="42"/>
        <v>4.87E-2</v>
      </c>
      <c r="AI255" s="699">
        <f t="shared" si="44"/>
        <v>2.4300000000000002E-2</v>
      </c>
      <c r="AJ255" s="699">
        <f t="shared" si="45"/>
        <v>3.6499999999999998E-2</v>
      </c>
      <c r="AK255" s="701">
        <v>0.89000000000000101</v>
      </c>
      <c r="AL255" s="700">
        <v>4.1000000000000002E-2</v>
      </c>
      <c r="AM255" s="700">
        <v>2.1000000000000001E-2</v>
      </c>
      <c r="AN255" s="700">
        <v>3.1E-2</v>
      </c>
      <c r="AO255" s="697"/>
      <c r="AP255" s="701">
        <v>0.89000000000000101</v>
      </c>
      <c r="AQ255" s="699">
        <f t="shared" si="46"/>
        <v>5.7700000000000001E-2</v>
      </c>
      <c r="AR255" s="699">
        <f t="shared" si="47"/>
        <v>2.8400000000000002E-2</v>
      </c>
      <c r="AS255" s="699">
        <f t="shared" si="48"/>
        <v>4.3499999999999997E-2</v>
      </c>
      <c r="AT255" s="701">
        <v>0.89000000000000101</v>
      </c>
      <c r="AU255" s="700">
        <v>4.9000000000000002E-2</v>
      </c>
      <c r="AV255" s="700">
        <v>2.5000000000000001E-2</v>
      </c>
      <c r="AW255" s="700">
        <v>3.6999999999999998E-2</v>
      </c>
      <c r="AX255" s="697"/>
      <c r="AY255" s="701">
        <v>0.89000000000000101</v>
      </c>
      <c r="AZ255" s="699">
        <f t="shared" si="49"/>
        <v>6.6799999999999998E-2</v>
      </c>
      <c r="BA255" s="699">
        <f t="shared" si="50"/>
        <v>3.3399999999999999E-2</v>
      </c>
      <c r="BB255" s="699">
        <f t="shared" si="51"/>
        <v>5.0600000000000006E-2</v>
      </c>
      <c r="BC255" s="701">
        <v>0.89000000000000101</v>
      </c>
      <c r="BD255" s="700">
        <v>5.8000000000000003E-2</v>
      </c>
      <c r="BE255" s="700">
        <v>2.9000000000000001E-2</v>
      </c>
      <c r="BF255" s="700">
        <v>4.3999999999999997E-2</v>
      </c>
      <c r="BG255" s="697"/>
      <c r="BH255" s="701">
        <v>0.89000000000000101</v>
      </c>
      <c r="BI255" s="699">
        <v>0</v>
      </c>
      <c r="BJ255" s="699">
        <f t="shared" si="52"/>
        <v>3.85E-2</v>
      </c>
      <c r="BK255" s="699">
        <f t="shared" si="53"/>
        <v>5.6800000000000003E-2</v>
      </c>
      <c r="BL255" s="701">
        <v>0.89000000000000101</v>
      </c>
      <c r="BM255" s="700">
        <v>0</v>
      </c>
      <c r="BN255" s="700">
        <v>3.3000000000000002E-2</v>
      </c>
      <c r="BO255" s="700">
        <v>0.05</v>
      </c>
    </row>
    <row r="256" spans="24:67">
      <c r="X256" s="702">
        <v>0.90000000000000102</v>
      </c>
      <c r="Y256" s="703">
        <v>0.04</v>
      </c>
      <c r="Z256" s="703">
        <v>0</v>
      </c>
      <c r="AA256" s="703">
        <v>0.03</v>
      </c>
      <c r="AB256" s="701">
        <v>0.90000000000000102</v>
      </c>
      <c r="AC256" s="700">
        <v>3.3000000000000002E-2</v>
      </c>
      <c r="AD256" s="700">
        <v>0</v>
      </c>
      <c r="AE256" s="700">
        <v>2.5000000000000001E-2</v>
      </c>
      <c r="AF256" s="697"/>
      <c r="AG256" s="702">
        <v>0.90000000000000102</v>
      </c>
      <c r="AH256" s="703">
        <v>4.8000000000000001E-2</v>
      </c>
      <c r="AI256" s="703">
        <v>2.4E-2</v>
      </c>
      <c r="AJ256" s="703">
        <v>3.5999999999999997E-2</v>
      </c>
      <c r="AK256" s="701">
        <v>0.90000000000000102</v>
      </c>
      <c r="AL256" s="700">
        <v>4.1000000000000002E-2</v>
      </c>
      <c r="AM256" s="700">
        <v>2.1000000000000001E-2</v>
      </c>
      <c r="AN256" s="700">
        <v>3.1E-2</v>
      </c>
      <c r="AO256" s="697"/>
      <c r="AP256" s="702">
        <v>0.90000000000000102</v>
      </c>
      <c r="AQ256" s="703">
        <v>5.7000000000000002E-2</v>
      </c>
      <c r="AR256" s="703">
        <v>2.8000000000000001E-2</v>
      </c>
      <c r="AS256" s="703">
        <v>4.2999999999999997E-2</v>
      </c>
      <c r="AT256" s="701">
        <v>0.90000000000000102</v>
      </c>
      <c r="AU256" s="700">
        <v>4.9000000000000002E-2</v>
      </c>
      <c r="AV256" s="700">
        <v>2.5000000000000001E-2</v>
      </c>
      <c r="AW256" s="700">
        <v>3.6999999999999998E-2</v>
      </c>
      <c r="AX256" s="697"/>
      <c r="AY256" s="702">
        <v>0.90000000000000102</v>
      </c>
      <c r="AZ256" s="703">
        <v>6.6000000000000003E-2</v>
      </c>
      <c r="BA256" s="703">
        <v>3.3000000000000002E-2</v>
      </c>
      <c r="BB256" s="703">
        <v>0.05</v>
      </c>
      <c r="BC256" s="701">
        <v>0.90000000000000102</v>
      </c>
      <c r="BD256" s="700">
        <v>5.8000000000000003E-2</v>
      </c>
      <c r="BE256" s="700">
        <v>2.9000000000000001E-2</v>
      </c>
      <c r="BF256" s="700">
        <v>4.3999999999999997E-2</v>
      </c>
      <c r="BG256" s="697"/>
      <c r="BH256" s="702">
        <v>0.90000000000000102</v>
      </c>
      <c r="BI256" s="703">
        <v>0</v>
      </c>
      <c r="BJ256" s="703">
        <v>3.7999999999999999E-2</v>
      </c>
      <c r="BK256" s="703">
        <v>5.7000000000000002E-2</v>
      </c>
      <c r="BL256" s="701">
        <v>0.90000000000000102</v>
      </c>
      <c r="BM256" s="700">
        <v>0</v>
      </c>
      <c r="BN256" s="700">
        <v>3.3000000000000002E-2</v>
      </c>
      <c r="BO256" s="700">
        <v>0.05</v>
      </c>
    </row>
    <row r="257" spans="24:67">
      <c r="X257" s="701">
        <v>0.91000000000000103</v>
      </c>
      <c r="Y257" s="699">
        <f>0.04-((0.04-0.033)/0.1)*(X257-$X$256)</f>
        <v>3.9300000000000002E-2</v>
      </c>
      <c r="Z257" s="699">
        <v>0</v>
      </c>
      <c r="AA257" s="699">
        <f>0.03-((0.03-0.025)/0.1)*(X257-$X$256)</f>
        <v>2.9499999999999998E-2</v>
      </c>
      <c r="AB257" s="701">
        <v>0.91000000000000103</v>
      </c>
      <c r="AC257" s="700">
        <v>3.3000000000000002E-2</v>
      </c>
      <c r="AD257" s="700">
        <v>0</v>
      </c>
      <c r="AE257" s="700">
        <v>2.5000000000000001E-2</v>
      </c>
      <c r="AF257" s="697"/>
      <c r="AG257" s="701">
        <v>0.91000000000000103</v>
      </c>
      <c r="AH257" s="699">
        <f>$AH$256-(($AH$256-$AH$266)/0.1)*(AG257-$AG$256)</f>
        <v>4.7300000000000002E-2</v>
      </c>
      <c r="AI257" s="699">
        <f>$AI$256-(($AI$256-$AI$266)/0.1)*(AG257-$AG$256)</f>
        <v>2.3699999999999999E-2</v>
      </c>
      <c r="AJ257" s="699">
        <f>$AJ$256-(($AJ$256-$AJ$266)/0.1)*(AG257-$AG$256)</f>
        <v>3.5499999999999997E-2</v>
      </c>
      <c r="AK257" s="701">
        <v>0.91000000000000103</v>
      </c>
      <c r="AL257" s="700">
        <v>4.1000000000000002E-2</v>
      </c>
      <c r="AM257" s="700">
        <v>2.1000000000000001E-2</v>
      </c>
      <c r="AN257" s="700">
        <v>3.1E-2</v>
      </c>
      <c r="AO257" s="697"/>
      <c r="AP257" s="701">
        <v>0.91000000000000103</v>
      </c>
      <c r="AQ257" s="699">
        <f>$AQ$256-(($AQ$256-$AQ$266)/0.1)*(AP257-$AP$256)</f>
        <v>5.62E-2</v>
      </c>
      <c r="AR257" s="699">
        <f>$AR$256-(($AR$256-$AR$266)/0.1)*(AP257-$AP$256)</f>
        <v>2.7699999999999999E-2</v>
      </c>
      <c r="AS257" s="699">
        <f>$AS$256-(($AS$256-$AS$266)/0.1)*(AP257-$AP$256)</f>
        <v>4.2399999999999993E-2</v>
      </c>
      <c r="AT257" s="701">
        <v>0.91000000000000103</v>
      </c>
      <c r="AU257" s="700">
        <v>4.9000000000000002E-2</v>
      </c>
      <c r="AV257" s="700">
        <v>2.5000000000000001E-2</v>
      </c>
      <c r="AW257" s="700">
        <v>3.6999999999999998E-2</v>
      </c>
      <c r="AX257" s="697"/>
      <c r="AY257" s="701">
        <v>0.91000000000000103</v>
      </c>
      <c r="AZ257" s="699">
        <f>$AZ$256-(($AZ$256-$AZ$266)/0.1)*(AY257-$AY$256)</f>
        <v>6.5200000000000008E-2</v>
      </c>
      <c r="BA257" s="699">
        <f>$BA$256-(($BA$256-$BA$266)/0.1)*(AY257-$AY$256)</f>
        <v>3.2600000000000004E-2</v>
      </c>
      <c r="BB257" s="699">
        <f>$BB$256-(($BB$256-$BB$266)/0.1)*(AY257-$AY$256)</f>
        <v>4.9399999999999999E-2</v>
      </c>
      <c r="BC257" s="701">
        <v>0.91000000000000103</v>
      </c>
      <c r="BD257" s="700">
        <v>5.8000000000000003E-2</v>
      </c>
      <c r="BE257" s="700">
        <v>2.9000000000000001E-2</v>
      </c>
      <c r="BF257" s="700">
        <v>4.3999999999999997E-2</v>
      </c>
      <c r="BG257" s="697"/>
      <c r="BH257" s="701">
        <v>0.91000000000000103</v>
      </c>
      <c r="BI257" s="699">
        <v>0</v>
      </c>
      <c r="BJ257" s="699">
        <f>$BJ$256-(($BJ$256-$BJ$266)/0.1)*(BH257-$BH$256)</f>
        <v>3.7499999999999999E-2</v>
      </c>
      <c r="BK257" s="699">
        <f>$BK$256-(($BK$256-$BK$266)/0.1)*(BH257-$BH$256)</f>
        <v>5.6300000000000003E-2</v>
      </c>
      <c r="BL257" s="701">
        <v>0.91000000000000103</v>
      </c>
      <c r="BM257" s="700">
        <v>0</v>
      </c>
      <c r="BN257" s="700">
        <v>3.3000000000000002E-2</v>
      </c>
      <c r="BO257" s="700">
        <v>0.05</v>
      </c>
    </row>
    <row r="258" spans="24:67">
      <c r="X258" s="701">
        <v>0.92000000000000104</v>
      </c>
      <c r="Y258" s="699">
        <f t="shared" ref="Y258:Y265" si="54">0.04-((0.04-0.033)/0.1)*(X258-$X$256)</f>
        <v>3.8600000000000002E-2</v>
      </c>
      <c r="Z258" s="699">
        <v>0</v>
      </c>
      <c r="AA258" s="699">
        <f t="shared" ref="AA258:AA265" si="55">0.03-((0.03-0.025)/0.1)*(X258-$X$256)</f>
        <v>2.8999999999999998E-2</v>
      </c>
      <c r="AB258" s="701">
        <v>0.92000000000000104</v>
      </c>
      <c r="AC258" s="700">
        <v>3.3000000000000002E-2</v>
      </c>
      <c r="AD258" s="700">
        <v>0</v>
      </c>
      <c r="AE258" s="700">
        <v>2.5000000000000001E-2</v>
      </c>
      <c r="AF258" s="697"/>
      <c r="AG258" s="701">
        <v>0.92000000000000104</v>
      </c>
      <c r="AH258" s="699">
        <f t="shared" ref="AH258:AH265" si="56">$AH$256-(($AH$256-$AH$266)/0.1)*(AG258-$AG$256)</f>
        <v>4.6600000000000003E-2</v>
      </c>
      <c r="AI258" s="699">
        <f t="shared" ref="AI258:AI265" si="57">$AI$256-(($AI$256-$AI$266)/0.1)*(AG258-$AG$256)</f>
        <v>2.3400000000000001E-2</v>
      </c>
      <c r="AJ258" s="699">
        <f t="shared" ref="AJ258:AJ265" si="58">$AJ$256-(($AJ$256-$AJ$266)/0.1)*(AG258-$AG$256)</f>
        <v>3.4999999999999996E-2</v>
      </c>
      <c r="AK258" s="701">
        <v>0.92000000000000104</v>
      </c>
      <c r="AL258" s="700">
        <v>4.1000000000000002E-2</v>
      </c>
      <c r="AM258" s="700">
        <v>2.1000000000000001E-2</v>
      </c>
      <c r="AN258" s="700">
        <v>3.1E-2</v>
      </c>
      <c r="AO258" s="697"/>
      <c r="AP258" s="701">
        <v>0.92000000000000104</v>
      </c>
      <c r="AQ258" s="699">
        <f t="shared" ref="AQ258:AQ265" si="59">$AQ$256-(($AQ$256-$AQ$266)/0.1)*(AP258-$AP$256)</f>
        <v>5.5399999999999998E-2</v>
      </c>
      <c r="AR258" s="699">
        <f t="shared" ref="AR258:AR265" si="60">$AR$256-(($AR$256-$AR$266)/0.1)*(AP258-$AP$256)</f>
        <v>2.7400000000000001E-2</v>
      </c>
      <c r="AS258" s="699">
        <f t="shared" ref="AS258:AS265" si="61">$AS$256-(($AS$256-$AS$266)/0.1)*(AP258-$AP$256)</f>
        <v>4.1799999999999997E-2</v>
      </c>
      <c r="AT258" s="701">
        <v>0.92000000000000104</v>
      </c>
      <c r="AU258" s="700">
        <v>4.9000000000000002E-2</v>
      </c>
      <c r="AV258" s="700">
        <v>2.5000000000000001E-2</v>
      </c>
      <c r="AW258" s="700">
        <v>3.6999999999999998E-2</v>
      </c>
      <c r="AX258" s="697"/>
      <c r="AY258" s="701">
        <v>0.92000000000000104</v>
      </c>
      <c r="AZ258" s="699">
        <f t="shared" ref="AZ258:AZ265" si="62">$AZ$256-(($AZ$256-$AZ$266)/0.1)*(AY258-$AY$256)</f>
        <v>6.4399999999999999E-2</v>
      </c>
      <c r="BA258" s="699">
        <f t="shared" ref="BA258:BA265" si="63">$BA$256-(($BA$256-$BA$266)/0.1)*(AY258-$AY$256)</f>
        <v>3.2199999999999999E-2</v>
      </c>
      <c r="BB258" s="699">
        <f t="shared" ref="BB258:BB265" si="64">$BB$256-(($BB$256-$BB$266)/0.1)*(AY258-$AY$256)</f>
        <v>4.8800000000000003E-2</v>
      </c>
      <c r="BC258" s="701">
        <v>0.92000000000000104</v>
      </c>
      <c r="BD258" s="700">
        <v>5.8000000000000003E-2</v>
      </c>
      <c r="BE258" s="700">
        <v>2.9000000000000001E-2</v>
      </c>
      <c r="BF258" s="700">
        <v>4.3999999999999997E-2</v>
      </c>
      <c r="BG258" s="697"/>
      <c r="BH258" s="701">
        <v>0.92000000000000104</v>
      </c>
      <c r="BI258" s="699">
        <v>0</v>
      </c>
      <c r="BJ258" s="699">
        <f t="shared" ref="BJ258:BJ265" si="65">$BJ$256-(($BJ$256-$BJ$266)/0.1)*(BH258-$BH$256)</f>
        <v>3.6999999999999998E-2</v>
      </c>
      <c r="BK258" s="699">
        <f t="shared" ref="BK258:BK265" si="66">$BK$256-(($BK$256-$BK$266)/0.1)*(BH258-$BH$256)</f>
        <v>5.5600000000000004E-2</v>
      </c>
      <c r="BL258" s="701">
        <v>0.92000000000000104</v>
      </c>
      <c r="BM258" s="700">
        <v>0</v>
      </c>
      <c r="BN258" s="700">
        <v>3.3000000000000002E-2</v>
      </c>
      <c r="BO258" s="700">
        <v>0.05</v>
      </c>
    </row>
    <row r="259" spans="24:67">
      <c r="X259" s="701">
        <v>0.93000000000000105</v>
      </c>
      <c r="Y259" s="699">
        <f t="shared" si="54"/>
        <v>3.7899999999999996E-2</v>
      </c>
      <c r="Z259" s="699">
        <v>0</v>
      </c>
      <c r="AA259" s="699">
        <f t="shared" si="55"/>
        <v>2.8499999999999998E-2</v>
      </c>
      <c r="AB259" s="701">
        <v>0.93000000000000105</v>
      </c>
      <c r="AC259" s="700">
        <v>3.3000000000000002E-2</v>
      </c>
      <c r="AD259" s="700">
        <v>0</v>
      </c>
      <c r="AE259" s="700">
        <v>2.5000000000000001E-2</v>
      </c>
      <c r="AF259" s="697"/>
      <c r="AG259" s="701">
        <v>0.93000000000000105</v>
      </c>
      <c r="AH259" s="699">
        <f t="shared" si="56"/>
        <v>4.5899999999999996E-2</v>
      </c>
      <c r="AI259" s="699">
        <f t="shared" si="57"/>
        <v>2.3099999999999999E-2</v>
      </c>
      <c r="AJ259" s="699">
        <f t="shared" si="58"/>
        <v>3.4499999999999996E-2</v>
      </c>
      <c r="AK259" s="701">
        <v>0.93000000000000105</v>
      </c>
      <c r="AL259" s="700">
        <v>4.1000000000000002E-2</v>
      </c>
      <c r="AM259" s="700">
        <v>2.1000000000000001E-2</v>
      </c>
      <c r="AN259" s="700">
        <v>3.1E-2</v>
      </c>
      <c r="AO259" s="697"/>
      <c r="AP259" s="701">
        <v>0.93000000000000105</v>
      </c>
      <c r="AQ259" s="699">
        <f t="shared" si="59"/>
        <v>5.4600000000000003E-2</v>
      </c>
      <c r="AR259" s="699">
        <f t="shared" si="60"/>
        <v>2.7099999999999999E-2</v>
      </c>
      <c r="AS259" s="699">
        <f t="shared" si="61"/>
        <v>4.1199999999999994E-2</v>
      </c>
      <c r="AT259" s="701">
        <v>0.93000000000000105</v>
      </c>
      <c r="AU259" s="700">
        <v>4.9000000000000002E-2</v>
      </c>
      <c r="AV259" s="700">
        <v>2.5000000000000001E-2</v>
      </c>
      <c r="AW259" s="700">
        <v>3.6999999999999998E-2</v>
      </c>
      <c r="AX259" s="697"/>
      <c r="AY259" s="701">
        <v>0.93000000000000105</v>
      </c>
      <c r="AZ259" s="699">
        <f t="shared" si="62"/>
        <v>6.3600000000000004E-2</v>
      </c>
      <c r="BA259" s="699">
        <f t="shared" si="63"/>
        <v>3.1800000000000002E-2</v>
      </c>
      <c r="BB259" s="699">
        <f t="shared" si="64"/>
        <v>4.82E-2</v>
      </c>
      <c r="BC259" s="701">
        <v>0.93000000000000105</v>
      </c>
      <c r="BD259" s="700">
        <v>5.8000000000000003E-2</v>
      </c>
      <c r="BE259" s="700">
        <v>2.9000000000000001E-2</v>
      </c>
      <c r="BF259" s="700">
        <v>4.3999999999999997E-2</v>
      </c>
      <c r="BG259" s="697"/>
      <c r="BH259" s="701">
        <v>0.93000000000000105</v>
      </c>
      <c r="BI259" s="699">
        <v>0</v>
      </c>
      <c r="BJ259" s="699">
        <f t="shared" si="65"/>
        <v>3.6499999999999998E-2</v>
      </c>
      <c r="BK259" s="699">
        <f t="shared" si="66"/>
        <v>5.4899999999999997E-2</v>
      </c>
      <c r="BL259" s="701">
        <v>0.93000000000000105</v>
      </c>
      <c r="BM259" s="700">
        <v>0</v>
      </c>
      <c r="BN259" s="700">
        <v>3.3000000000000002E-2</v>
      </c>
      <c r="BO259" s="700">
        <v>0.05</v>
      </c>
    </row>
    <row r="260" spans="24:67">
      <c r="X260" s="701">
        <v>0.94000000000000095</v>
      </c>
      <c r="Y260" s="699">
        <f t="shared" si="54"/>
        <v>3.7200000000000004E-2</v>
      </c>
      <c r="Z260" s="699">
        <v>0</v>
      </c>
      <c r="AA260" s="699">
        <f t="shared" si="55"/>
        <v>2.8000000000000004E-2</v>
      </c>
      <c r="AB260" s="701">
        <v>0.94000000000000095</v>
      </c>
      <c r="AC260" s="700">
        <v>3.3000000000000002E-2</v>
      </c>
      <c r="AD260" s="700">
        <v>0</v>
      </c>
      <c r="AE260" s="700">
        <v>2.5000000000000001E-2</v>
      </c>
      <c r="AF260" s="697"/>
      <c r="AG260" s="701">
        <v>0.94000000000000095</v>
      </c>
      <c r="AH260" s="699">
        <f t="shared" si="56"/>
        <v>4.5200000000000004E-2</v>
      </c>
      <c r="AI260" s="699">
        <f t="shared" si="57"/>
        <v>2.2800000000000004E-2</v>
      </c>
      <c r="AJ260" s="699">
        <f t="shared" si="58"/>
        <v>3.4000000000000002E-2</v>
      </c>
      <c r="AK260" s="701">
        <v>0.94000000000000095</v>
      </c>
      <c r="AL260" s="700">
        <v>4.1000000000000002E-2</v>
      </c>
      <c r="AM260" s="700">
        <v>2.1000000000000001E-2</v>
      </c>
      <c r="AN260" s="700">
        <v>3.1E-2</v>
      </c>
      <c r="AO260" s="697"/>
      <c r="AP260" s="701">
        <v>0.94000000000000095</v>
      </c>
      <c r="AQ260" s="699">
        <f t="shared" si="59"/>
        <v>5.3800000000000008E-2</v>
      </c>
      <c r="AR260" s="699">
        <f t="shared" si="60"/>
        <v>2.6800000000000004E-2</v>
      </c>
      <c r="AS260" s="699">
        <f t="shared" si="61"/>
        <v>4.0600000000000004E-2</v>
      </c>
      <c r="AT260" s="701">
        <v>0.94000000000000095</v>
      </c>
      <c r="AU260" s="700">
        <v>4.9000000000000002E-2</v>
      </c>
      <c r="AV260" s="700">
        <v>2.5000000000000001E-2</v>
      </c>
      <c r="AW260" s="700">
        <v>3.6999999999999998E-2</v>
      </c>
      <c r="AX260" s="697"/>
      <c r="AY260" s="701">
        <v>0.94000000000000095</v>
      </c>
      <c r="AZ260" s="699">
        <f t="shared" si="62"/>
        <v>6.2800000000000009E-2</v>
      </c>
      <c r="BA260" s="699">
        <f t="shared" si="63"/>
        <v>3.1400000000000004E-2</v>
      </c>
      <c r="BB260" s="699">
        <f t="shared" si="64"/>
        <v>4.7600000000000003E-2</v>
      </c>
      <c r="BC260" s="701">
        <v>0.94000000000000095</v>
      </c>
      <c r="BD260" s="700">
        <v>5.8000000000000003E-2</v>
      </c>
      <c r="BE260" s="700">
        <v>2.9000000000000001E-2</v>
      </c>
      <c r="BF260" s="700">
        <v>4.3999999999999997E-2</v>
      </c>
      <c r="BG260" s="697"/>
      <c r="BH260" s="701">
        <v>0.94000000000000095</v>
      </c>
      <c r="BI260" s="699">
        <v>0</v>
      </c>
      <c r="BJ260" s="699">
        <f t="shared" si="65"/>
        <v>3.6000000000000004E-2</v>
      </c>
      <c r="BK260" s="699">
        <f t="shared" si="66"/>
        <v>5.4200000000000005E-2</v>
      </c>
      <c r="BL260" s="701">
        <v>0.94000000000000095</v>
      </c>
      <c r="BM260" s="700">
        <v>0</v>
      </c>
      <c r="BN260" s="700">
        <v>3.3000000000000002E-2</v>
      </c>
      <c r="BO260" s="700">
        <v>0.05</v>
      </c>
    </row>
    <row r="261" spans="24:67">
      <c r="X261" s="701">
        <v>0.95000000000000095</v>
      </c>
      <c r="Y261" s="699">
        <f t="shared" si="54"/>
        <v>3.6500000000000005E-2</v>
      </c>
      <c r="Z261" s="699">
        <v>0</v>
      </c>
      <c r="AA261" s="699">
        <f t="shared" si="55"/>
        <v>2.7500000000000004E-2</v>
      </c>
      <c r="AB261" s="701">
        <v>0.95000000000000095</v>
      </c>
      <c r="AC261" s="700">
        <v>3.3000000000000002E-2</v>
      </c>
      <c r="AD261" s="700">
        <v>0</v>
      </c>
      <c r="AE261" s="700">
        <v>2.5000000000000001E-2</v>
      </c>
      <c r="AF261" s="697"/>
      <c r="AG261" s="701">
        <v>0.95000000000000095</v>
      </c>
      <c r="AH261" s="699">
        <f t="shared" si="56"/>
        <v>4.4500000000000005E-2</v>
      </c>
      <c r="AI261" s="699">
        <f t="shared" si="57"/>
        <v>2.2500000000000003E-2</v>
      </c>
      <c r="AJ261" s="699">
        <f t="shared" si="58"/>
        <v>3.3500000000000002E-2</v>
      </c>
      <c r="AK261" s="701">
        <v>0.95000000000000095</v>
      </c>
      <c r="AL261" s="700">
        <v>4.1000000000000002E-2</v>
      </c>
      <c r="AM261" s="700">
        <v>2.1000000000000001E-2</v>
      </c>
      <c r="AN261" s="700">
        <v>3.1E-2</v>
      </c>
      <c r="AO261" s="697"/>
      <c r="AP261" s="701">
        <v>0.95000000000000095</v>
      </c>
      <c r="AQ261" s="699">
        <f t="shared" si="59"/>
        <v>5.3000000000000005E-2</v>
      </c>
      <c r="AR261" s="699">
        <f t="shared" si="60"/>
        <v>2.6500000000000003E-2</v>
      </c>
      <c r="AS261" s="699">
        <f t="shared" si="61"/>
        <v>0.04</v>
      </c>
      <c r="AT261" s="701">
        <v>0.95000000000000095</v>
      </c>
      <c r="AU261" s="700">
        <v>4.9000000000000002E-2</v>
      </c>
      <c r="AV261" s="700">
        <v>2.5000000000000001E-2</v>
      </c>
      <c r="AW261" s="700">
        <v>3.6999999999999998E-2</v>
      </c>
      <c r="AX261" s="697"/>
      <c r="AY261" s="701">
        <v>0.95000000000000095</v>
      </c>
      <c r="AZ261" s="699">
        <f t="shared" si="62"/>
        <v>6.2000000000000006E-2</v>
      </c>
      <c r="BA261" s="699">
        <f t="shared" si="63"/>
        <v>3.1000000000000003E-2</v>
      </c>
      <c r="BB261" s="699">
        <f t="shared" si="64"/>
        <v>4.7000000000000007E-2</v>
      </c>
      <c r="BC261" s="701">
        <v>0.95000000000000095</v>
      </c>
      <c r="BD261" s="700">
        <v>5.8000000000000003E-2</v>
      </c>
      <c r="BE261" s="700">
        <v>2.9000000000000001E-2</v>
      </c>
      <c r="BF261" s="700">
        <v>4.3999999999999997E-2</v>
      </c>
      <c r="BG261" s="697"/>
      <c r="BH261" s="701">
        <v>0.95000000000000095</v>
      </c>
      <c r="BI261" s="699">
        <v>0</v>
      </c>
      <c r="BJ261" s="699">
        <f t="shared" si="65"/>
        <v>3.5500000000000004E-2</v>
      </c>
      <c r="BK261" s="699">
        <f t="shared" si="66"/>
        <v>5.3500000000000006E-2</v>
      </c>
      <c r="BL261" s="701">
        <v>0.95000000000000095</v>
      </c>
      <c r="BM261" s="700">
        <v>0</v>
      </c>
      <c r="BN261" s="700">
        <v>3.3000000000000002E-2</v>
      </c>
      <c r="BO261" s="700">
        <v>0.05</v>
      </c>
    </row>
    <row r="262" spans="24:67">
      <c r="X262" s="701">
        <v>0.96000000000000096</v>
      </c>
      <c r="Y262" s="699">
        <f t="shared" si="54"/>
        <v>3.5800000000000005E-2</v>
      </c>
      <c r="Z262" s="699">
        <v>0</v>
      </c>
      <c r="AA262" s="699">
        <f t="shared" si="55"/>
        <v>2.7000000000000003E-2</v>
      </c>
      <c r="AB262" s="701">
        <v>0.96000000000000096</v>
      </c>
      <c r="AC262" s="700">
        <v>3.3000000000000002E-2</v>
      </c>
      <c r="AD262" s="700">
        <v>0</v>
      </c>
      <c r="AE262" s="700">
        <v>2.5000000000000001E-2</v>
      </c>
      <c r="AF262" s="697"/>
      <c r="AG262" s="701">
        <v>0.96000000000000096</v>
      </c>
      <c r="AH262" s="699">
        <f t="shared" si="56"/>
        <v>4.3800000000000006E-2</v>
      </c>
      <c r="AI262" s="699">
        <f t="shared" si="57"/>
        <v>2.2200000000000004E-2</v>
      </c>
      <c r="AJ262" s="699">
        <f t="shared" si="58"/>
        <v>3.3000000000000002E-2</v>
      </c>
      <c r="AK262" s="701">
        <v>0.96000000000000096</v>
      </c>
      <c r="AL262" s="700">
        <v>4.1000000000000002E-2</v>
      </c>
      <c r="AM262" s="700">
        <v>2.1000000000000001E-2</v>
      </c>
      <c r="AN262" s="700">
        <v>3.1E-2</v>
      </c>
      <c r="AO262" s="697"/>
      <c r="AP262" s="701">
        <v>0.96000000000000096</v>
      </c>
      <c r="AQ262" s="699">
        <f t="shared" si="59"/>
        <v>5.220000000000001E-2</v>
      </c>
      <c r="AR262" s="699">
        <f t="shared" si="60"/>
        <v>2.6200000000000001E-2</v>
      </c>
      <c r="AS262" s="699">
        <f t="shared" si="61"/>
        <v>3.9400000000000004E-2</v>
      </c>
      <c r="AT262" s="701">
        <v>0.96000000000000096</v>
      </c>
      <c r="AU262" s="700">
        <v>4.9000000000000002E-2</v>
      </c>
      <c r="AV262" s="700">
        <v>2.5000000000000001E-2</v>
      </c>
      <c r="AW262" s="700">
        <v>3.6999999999999998E-2</v>
      </c>
      <c r="AX262" s="697"/>
      <c r="AY262" s="701">
        <v>0.96000000000000096</v>
      </c>
      <c r="AZ262" s="699">
        <f t="shared" si="62"/>
        <v>6.1200000000000004E-2</v>
      </c>
      <c r="BA262" s="699">
        <f t="shared" si="63"/>
        <v>3.0600000000000002E-2</v>
      </c>
      <c r="BB262" s="699">
        <f t="shared" si="64"/>
        <v>4.6400000000000004E-2</v>
      </c>
      <c r="BC262" s="701">
        <v>0.96000000000000096</v>
      </c>
      <c r="BD262" s="700">
        <v>5.8000000000000003E-2</v>
      </c>
      <c r="BE262" s="700">
        <v>2.9000000000000001E-2</v>
      </c>
      <c r="BF262" s="700">
        <v>4.3999999999999997E-2</v>
      </c>
      <c r="BG262" s="697"/>
      <c r="BH262" s="701">
        <v>0.96000000000000096</v>
      </c>
      <c r="BI262" s="699">
        <v>0</v>
      </c>
      <c r="BJ262" s="699">
        <f t="shared" si="65"/>
        <v>3.5000000000000003E-2</v>
      </c>
      <c r="BK262" s="699">
        <f t="shared" si="66"/>
        <v>5.2800000000000007E-2</v>
      </c>
      <c r="BL262" s="701">
        <v>0.96000000000000096</v>
      </c>
      <c r="BM262" s="700">
        <v>0</v>
      </c>
      <c r="BN262" s="700">
        <v>3.3000000000000002E-2</v>
      </c>
      <c r="BO262" s="700">
        <v>0.05</v>
      </c>
    </row>
    <row r="263" spans="24:67">
      <c r="X263" s="701">
        <v>0.97000000000000097</v>
      </c>
      <c r="Y263" s="699">
        <f t="shared" si="54"/>
        <v>3.5100000000000006E-2</v>
      </c>
      <c r="Z263" s="699">
        <v>0</v>
      </c>
      <c r="AA263" s="699">
        <f t="shared" si="55"/>
        <v>2.6500000000000003E-2</v>
      </c>
      <c r="AB263" s="701">
        <v>0.97000000000000097</v>
      </c>
      <c r="AC263" s="700">
        <v>3.3000000000000002E-2</v>
      </c>
      <c r="AD263" s="700">
        <v>0</v>
      </c>
      <c r="AE263" s="700">
        <v>2.5000000000000001E-2</v>
      </c>
      <c r="AF263" s="697"/>
      <c r="AG263" s="701">
        <v>0.97000000000000097</v>
      </c>
      <c r="AH263" s="699">
        <f t="shared" si="56"/>
        <v>4.3100000000000006E-2</v>
      </c>
      <c r="AI263" s="699">
        <f t="shared" si="57"/>
        <v>2.1900000000000003E-2</v>
      </c>
      <c r="AJ263" s="699">
        <f t="shared" si="58"/>
        <v>3.2500000000000001E-2</v>
      </c>
      <c r="AK263" s="701">
        <v>0.97000000000000097</v>
      </c>
      <c r="AL263" s="700">
        <v>4.1000000000000002E-2</v>
      </c>
      <c r="AM263" s="700">
        <v>2.1000000000000001E-2</v>
      </c>
      <c r="AN263" s="700">
        <v>3.1E-2</v>
      </c>
      <c r="AO263" s="697"/>
      <c r="AP263" s="701">
        <v>0.97000000000000097</v>
      </c>
      <c r="AQ263" s="699">
        <f t="shared" si="59"/>
        <v>5.1400000000000008E-2</v>
      </c>
      <c r="AR263" s="699">
        <f t="shared" si="60"/>
        <v>2.5900000000000003E-2</v>
      </c>
      <c r="AS263" s="699">
        <f t="shared" si="61"/>
        <v>3.8800000000000001E-2</v>
      </c>
      <c r="AT263" s="701">
        <v>0.97000000000000097</v>
      </c>
      <c r="AU263" s="700">
        <v>4.9000000000000002E-2</v>
      </c>
      <c r="AV263" s="700">
        <v>2.5000000000000001E-2</v>
      </c>
      <c r="AW263" s="700">
        <v>3.6999999999999998E-2</v>
      </c>
      <c r="AX263" s="697"/>
      <c r="AY263" s="701">
        <v>0.97000000000000097</v>
      </c>
      <c r="AZ263" s="699">
        <f t="shared" si="62"/>
        <v>6.0400000000000009E-2</v>
      </c>
      <c r="BA263" s="699">
        <f t="shared" si="63"/>
        <v>3.0200000000000005E-2</v>
      </c>
      <c r="BB263" s="699">
        <f t="shared" si="64"/>
        <v>4.58E-2</v>
      </c>
      <c r="BC263" s="701">
        <v>0.97000000000000097</v>
      </c>
      <c r="BD263" s="700">
        <v>5.8000000000000003E-2</v>
      </c>
      <c r="BE263" s="700">
        <v>2.9000000000000001E-2</v>
      </c>
      <c r="BF263" s="700">
        <v>4.3999999999999997E-2</v>
      </c>
      <c r="BG263" s="697"/>
      <c r="BH263" s="701">
        <v>0.97000000000000097</v>
      </c>
      <c r="BI263" s="699">
        <v>0</v>
      </c>
      <c r="BJ263" s="699">
        <f t="shared" si="65"/>
        <v>3.4500000000000003E-2</v>
      </c>
      <c r="BK263" s="699">
        <f t="shared" si="66"/>
        <v>5.2100000000000007E-2</v>
      </c>
      <c r="BL263" s="701">
        <v>0.97000000000000097</v>
      </c>
      <c r="BM263" s="700">
        <v>0</v>
      </c>
      <c r="BN263" s="700">
        <v>3.3000000000000002E-2</v>
      </c>
      <c r="BO263" s="700">
        <v>0.05</v>
      </c>
    </row>
    <row r="264" spans="24:67">
      <c r="X264" s="701">
        <v>0.98000000000000098</v>
      </c>
      <c r="Y264" s="699">
        <f t="shared" si="54"/>
        <v>3.4400000000000007E-2</v>
      </c>
      <c r="Z264" s="699">
        <v>0</v>
      </c>
      <c r="AA264" s="699">
        <f t="shared" si="55"/>
        <v>2.6000000000000002E-2</v>
      </c>
      <c r="AB264" s="701">
        <v>0.98000000000000098</v>
      </c>
      <c r="AC264" s="700">
        <v>3.3000000000000002E-2</v>
      </c>
      <c r="AD264" s="700">
        <v>0</v>
      </c>
      <c r="AE264" s="700">
        <v>2.5000000000000001E-2</v>
      </c>
      <c r="AF264" s="697"/>
      <c r="AG264" s="701">
        <v>0.98000000000000098</v>
      </c>
      <c r="AH264" s="699">
        <f t="shared" si="56"/>
        <v>4.2400000000000007E-2</v>
      </c>
      <c r="AI264" s="699">
        <f t="shared" si="57"/>
        <v>2.1600000000000001E-2</v>
      </c>
      <c r="AJ264" s="699">
        <f t="shared" si="58"/>
        <v>3.2000000000000001E-2</v>
      </c>
      <c r="AK264" s="701">
        <v>0.98000000000000098</v>
      </c>
      <c r="AL264" s="700">
        <v>4.1000000000000002E-2</v>
      </c>
      <c r="AM264" s="700">
        <v>2.1000000000000001E-2</v>
      </c>
      <c r="AN264" s="700">
        <v>3.1E-2</v>
      </c>
      <c r="AO264" s="697"/>
      <c r="AP264" s="701">
        <v>0.98000000000000098</v>
      </c>
      <c r="AQ264" s="699">
        <f t="shared" si="59"/>
        <v>5.0600000000000006E-2</v>
      </c>
      <c r="AR264" s="699">
        <f t="shared" si="60"/>
        <v>2.5600000000000001E-2</v>
      </c>
      <c r="AS264" s="699">
        <f t="shared" si="61"/>
        <v>3.8199999999999998E-2</v>
      </c>
      <c r="AT264" s="701">
        <v>0.98000000000000098</v>
      </c>
      <c r="AU264" s="700">
        <v>4.9000000000000002E-2</v>
      </c>
      <c r="AV264" s="700">
        <v>2.5000000000000001E-2</v>
      </c>
      <c r="AW264" s="700">
        <v>3.6999999999999998E-2</v>
      </c>
      <c r="AX264" s="697"/>
      <c r="AY264" s="701">
        <v>0.98000000000000098</v>
      </c>
      <c r="AZ264" s="699">
        <f t="shared" si="62"/>
        <v>5.9600000000000007E-2</v>
      </c>
      <c r="BA264" s="699">
        <f t="shared" si="63"/>
        <v>2.9800000000000004E-2</v>
      </c>
      <c r="BB264" s="699">
        <f t="shared" si="64"/>
        <v>4.5200000000000004E-2</v>
      </c>
      <c r="BC264" s="701">
        <v>0.98000000000000098</v>
      </c>
      <c r="BD264" s="700">
        <v>5.8000000000000003E-2</v>
      </c>
      <c r="BE264" s="700">
        <v>2.9000000000000001E-2</v>
      </c>
      <c r="BF264" s="700">
        <v>4.3999999999999997E-2</v>
      </c>
      <c r="BG264" s="697"/>
      <c r="BH264" s="701">
        <v>0.98000000000000098</v>
      </c>
      <c r="BI264" s="699">
        <v>0</v>
      </c>
      <c r="BJ264" s="699">
        <f t="shared" si="65"/>
        <v>3.4000000000000002E-2</v>
      </c>
      <c r="BK264" s="699">
        <f t="shared" si="66"/>
        <v>5.1400000000000008E-2</v>
      </c>
      <c r="BL264" s="701">
        <v>0.98000000000000098</v>
      </c>
      <c r="BM264" s="700">
        <v>0</v>
      </c>
      <c r="BN264" s="700">
        <v>3.3000000000000002E-2</v>
      </c>
      <c r="BO264" s="700">
        <v>0.05</v>
      </c>
    </row>
    <row r="265" spans="24:67">
      <c r="X265" s="701">
        <v>0.99000000000000099</v>
      </c>
      <c r="Y265" s="699">
        <f t="shared" si="54"/>
        <v>3.3700000000000001E-2</v>
      </c>
      <c r="Z265" s="699">
        <v>0</v>
      </c>
      <c r="AA265" s="699">
        <f t="shared" si="55"/>
        <v>2.5500000000000002E-2</v>
      </c>
      <c r="AB265" s="701">
        <v>0.99000000000000099</v>
      </c>
      <c r="AC265" s="700">
        <v>3.3000000000000002E-2</v>
      </c>
      <c r="AD265" s="700">
        <v>0</v>
      </c>
      <c r="AE265" s="700">
        <v>2.5000000000000001E-2</v>
      </c>
      <c r="AF265" s="697"/>
      <c r="AG265" s="701">
        <v>0.99000000000000099</v>
      </c>
      <c r="AH265" s="699">
        <f t="shared" si="56"/>
        <v>4.1700000000000001E-2</v>
      </c>
      <c r="AI265" s="699">
        <f t="shared" si="57"/>
        <v>2.1300000000000003E-2</v>
      </c>
      <c r="AJ265" s="699">
        <f t="shared" si="58"/>
        <v>3.15E-2</v>
      </c>
      <c r="AK265" s="701">
        <v>0.99000000000000099</v>
      </c>
      <c r="AL265" s="700">
        <v>4.1000000000000002E-2</v>
      </c>
      <c r="AM265" s="700">
        <v>2.1000000000000001E-2</v>
      </c>
      <c r="AN265" s="700">
        <v>3.1E-2</v>
      </c>
      <c r="AO265" s="697"/>
      <c r="AP265" s="701">
        <v>0.99000000000000099</v>
      </c>
      <c r="AQ265" s="699">
        <f t="shared" si="59"/>
        <v>4.9800000000000004E-2</v>
      </c>
      <c r="AR265" s="699">
        <f t="shared" si="60"/>
        <v>2.5300000000000003E-2</v>
      </c>
      <c r="AS265" s="699">
        <f t="shared" si="61"/>
        <v>3.7600000000000001E-2</v>
      </c>
      <c r="AT265" s="701">
        <v>0.99000000000000099</v>
      </c>
      <c r="AU265" s="700">
        <v>4.9000000000000002E-2</v>
      </c>
      <c r="AV265" s="700">
        <v>2.5000000000000001E-2</v>
      </c>
      <c r="AW265" s="700">
        <v>3.6999999999999998E-2</v>
      </c>
      <c r="AX265" s="697"/>
      <c r="AY265" s="701">
        <v>0.99000000000000099</v>
      </c>
      <c r="AZ265" s="699">
        <f t="shared" si="62"/>
        <v>5.8800000000000005E-2</v>
      </c>
      <c r="BA265" s="699">
        <f t="shared" si="63"/>
        <v>2.9400000000000003E-2</v>
      </c>
      <c r="BB265" s="699">
        <f t="shared" si="64"/>
        <v>4.4600000000000001E-2</v>
      </c>
      <c r="BC265" s="701">
        <v>0.99000000000000099</v>
      </c>
      <c r="BD265" s="700">
        <v>5.8000000000000003E-2</v>
      </c>
      <c r="BE265" s="700">
        <v>2.9000000000000001E-2</v>
      </c>
      <c r="BF265" s="700">
        <v>4.3999999999999997E-2</v>
      </c>
      <c r="BG265" s="697"/>
      <c r="BH265" s="701">
        <v>0.99000000000000099</v>
      </c>
      <c r="BI265" s="699">
        <v>0</v>
      </c>
      <c r="BJ265" s="699">
        <f t="shared" si="65"/>
        <v>3.3500000000000002E-2</v>
      </c>
      <c r="BK265" s="699">
        <f t="shared" si="66"/>
        <v>5.0700000000000002E-2</v>
      </c>
      <c r="BL265" s="701">
        <v>0.99000000000000099</v>
      </c>
      <c r="BM265" s="700">
        <v>0</v>
      </c>
      <c r="BN265" s="700">
        <v>3.3000000000000002E-2</v>
      </c>
      <c r="BO265" s="700">
        <v>0.05</v>
      </c>
    </row>
    <row r="266" spans="24:67">
      <c r="X266" s="702">
        <v>1</v>
      </c>
      <c r="Y266" s="703">
        <v>3.3000000000000002E-2</v>
      </c>
      <c r="Z266" s="703">
        <v>0</v>
      </c>
      <c r="AA266" s="703">
        <v>2.5000000000000001E-2</v>
      </c>
      <c r="AB266" s="702">
        <v>1</v>
      </c>
      <c r="AC266" s="700">
        <v>3.3000000000000002E-2</v>
      </c>
      <c r="AD266" s="700">
        <v>0</v>
      </c>
      <c r="AE266" s="700">
        <v>2.5000000000000001E-2</v>
      </c>
      <c r="AF266" s="697"/>
      <c r="AG266" s="702">
        <v>1</v>
      </c>
      <c r="AH266" s="703">
        <v>4.1000000000000002E-2</v>
      </c>
      <c r="AI266" s="703">
        <v>2.1000000000000001E-2</v>
      </c>
      <c r="AJ266" s="703">
        <v>3.1E-2</v>
      </c>
      <c r="AK266" s="702">
        <v>1</v>
      </c>
      <c r="AL266" s="700">
        <v>4.1000000000000002E-2</v>
      </c>
      <c r="AM266" s="700">
        <v>2.1000000000000001E-2</v>
      </c>
      <c r="AN266" s="700">
        <v>3.1E-2</v>
      </c>
      <c r="AO266" s="697"/>
      <c r="AP266" s="702">
        <v>1</v>
      </c>
      <c r="AQ266" s="703">
        <v>4.9000000000000002E-2</v>
      </c>
      <c r="AR266" s="703">
        <v>2.5000000000000001E-2</v>
      </c>
      <c r="AS266" s="703">
        <v>3.6999999999999998E-2</v>
      </c>
      <c r="AT266" s="702">
        <v>1</v>
      </c>
      <c r="AU266" s="700">
        <v>4.9000000000000002E-2</v>
      </c>
      <c r="AV266" s="700">
        <v>2.5000000000000001E-2</v>
      </c>
      <c r="AW266" s="700">
        <v>3.6999999999999998E-2</v>
      </c>
      <c r="AX266" s="697"/>
      <c r="AY266" s="702">
        <v>1</v>
      </c>
      <c r="AZ266" s="703">
        <v>5.8000000000000003E-2</v>
      </c>
      <c r="BA266" s="703">
        <v>2.9000000000000001E-2</v>
      </c>
      <c r="BB266" s="703">
        <v>4.3999999999999997E-2</v>
      </c>
      <c r="BC266" s="702">
        <v>1</v>
      </c>
      <c r="BD266" s="700">
        <v>5.8000000000000003E-2</v>
      </c>
      <c r="BE266" s="700">
        <v>2.9000000000000001E-2</v>
      </c>
      <c r="BF266" s="700">
        <v>4.3999999999999997E-2</v>
      </c>
      <c r="BG266" s="697"/>
      <c r="BH266" s="702">
        <v>1</v>
      </c>
      <c r="BI266" s="703">
        <v>0</v>
      </c>
      <c r="BJ266" s="703">
        <v>3.3000000000000002E-2</v>
      </c>
      <c r="BK266" s="703">
        <v>0.05</v>
      </c>
      <c r="BL266" s="701">
        <v>1</v>
      </c>
      <c r="BM266" s="700">
        <v>0</v>
      </c>
      <c r="BN266" s="700">
        <v>3.3000000000000002E-2</v>
      </c>
      <c r="BO266" s="700">
        <v>0.05</v>
      </c>
    </row>
    <row r="598" spans="10:12" ht="15.75" thickBot="1"/>
    <row r="599" spans="10:12" ht="23.25" thickBot="1">
      <c r="J599" s="1577" t="s">
        <v>132</v>
      </c>
      <c r="K599" s="1867"/>
      <c r="L599" s="1578"/>
    </row>
  </sheetData>
  <sheetProtection algorithmName="SHA-512" hashValue="bmF9r/0fF1z0ZZ7tlV7Wyslsw3TkUvJPZ8OU2aQCnFbbjLZ3tw4MbaXi5ohK1k/bSWetlGhpWM+ZO7DquYFYvA==" saltValue="0oTmqZrtvn1toXbmhJkbjw==" spinCount="100000" sheet="1" objects="1" scenarios="1"/>
  <mergeCells count="118">
    <mergeCell ref="B2:M2"/>
    <mergeCell ref="G3:I5"/>
    <mergeCell ref="D58:E58"/>
    <mergeCell ref="D59:E59"/>
    <mergeCell ref="M37:M39"/>
    <mergeCell ref="C38:D38"/>
    <mergeCell ref="C39:D39"/>
    <mergeCell ref="B48:C48"/>
    <mergeCell ref="B47:C47"/>
    <mergeCell ref="B44:C44"/>
    <mergeCell ref="B45:C45"/>
    <mergeCell ref="B46:C46"/>
    <mergeCell ref="C37:D37"/>
    <mergeCell ref="L46:M46"/>
    <mergeCell ref="G44:H44"/>
    <mergeCell ref="J44:K44"/>
    <mergeCell ref="AF16:AG16"/>
    <mergeCell ref="G17:I20"/>
    <mergeCell ref="AF17:AG17"/>
    <mergeCell ref="AF20:AG20"/>
    <mergeCell ref="J50:K50"/>
    <mergeCell ref="L50:M50"/>
    <mergeCell ref="AF21:AG21"/>
    <mergeCell ref="AF22:AG22"/>
    <mergeCell ref="G48:H48"/>
    <mergeCell ref="J48:K48"/>
    <mergeCell ref="L48:M48"/>
    <mergeCell ref="C22:L34"/>
    <mergeCell ref="G47:N47"/>
    <mergeCell ref="G45:H45"/>
    <mergeCell ref="J45:K45"/>
    <mergeCell ref="L45:M45"/>
    <mergeCell ref="B50:C50"/>
    <mergeCell ref="J599:L599"/>
    <mergeCell ref="B43:C43"/>
    <mergeCell ref="G43:N43"/>
    <mergeCell ref="AF15:AJ15"/>
    <mergeCell ref="AF19:AJ19"/>
    <mergeCell ref="AF18:AG18"/>
    <mergeCell ref="C8:L15"/>
    <mergeCell ref="B35:D35"/>
    <mergeCell ref="C36:D36"/>
    <mergeCell ref="C42:D42"/>
    <mergeCell ref="G37:I40"/>
    <mergeCell ref="L39:L40"/>
    <mergeCell ref="C41:D41"/>
    <mergeCell ref="J42:K42"/>
    <mergeCell ref="L42:M42"/>
    <mergeCell ref="C40:D40"/>
    <mergeCell ref="L44:M44"/>
    <mergeCell ref="B49:C49"/>
    <mergeCell ref="G46:H46"/>
    <mergeCell ref="J46:K46"/>
    <mergeCell ref="G49:H49"/>
    <mergeCell ref="J49:K49"/>
    <mergeCell ref="L49:M49"/>
    <mergeCell ref="D57:E57"/>
    <mergeCell ref="AP34:AY41"/>
    <mergeCell ref="AO42:AO51"/>
    <mergeCell ref="AP42:AY51"/>
    <mergeCell ref="AO53:AO61"/>
    <mergeCell ref="AP53:AY61"/>
    <mergeCell ref="AO34:AO41"/>
    <mergeCell ref="G50:H50"/>
    <mergeCell ref="N55:O55"/>
    <mergeCell ref="H53:I53"/>
    <mergeCell ref="N54:R54"/>
    <mergeCell ref="J52:J53"/>
    <mergeCell ref="B95:C95"/>
    <mergeCell ref="H95:I95"/>
    <mergeCell ref="J97:K97"/>
    <mergeCell ref="B93:M93"/>
    <mergeCell ref="B94:G94"/>
    <mergeCell ref="H94:M94"/>
    <mergeCell ref="B62:D62"/>
    <mergeCell ref="J79:K79"/>
    <mergeCell ref="B75:G75"/>
    <mergeCell ref="H75:M75"/>
    <mergeCell ref="B81:G81"/>
    <mergeCell ref="H81:M81"/>
    <mergeCell ref="B87:G87"/>
    <mergeCell ref="H87:M87"/>
    <mergeCell ref="B73:M73"/>
    <mergeCell ref="B74:G74"/>
    <mergeCell ref="H74:M74"/>
    <mergeCell ref="BC42:BE42"/>
    <mergeCell ref="BC43:BC44"/>
    <mergeCell ref="BD43:BD44"/>
    <mergeCell ref="BE43:BE44"/>
    <mergeCell ref="AP64:AY73"/>
    <mergeCell ref="J85:K85"/>
    <mergeCell ref="D79:E79"/>
    <mergeCell ref="D85:E85"/>
    <mergeCell ref="D91:E91"/>
    <mergeCell ref="AO75:AO84"/>
    <mergeCell ref="AP75:AY84"/>
    <mergeCell ref="K52:M52"/>
    <mergeCell ref="H52:I52"/>
    <mergeCell ref="AO86:AO93"/>
    <mergeCell ref="AP86:AY93"/>
    <mergeCell ref="V92:W92"/>
    <mergeCell ref="N65:O65"/>
    <mergeCell ref="K53:M53"/>
    <mergeCell ref="B56:E56"/>
    <mergeCell ref="D60:E60"/>
    <mergeCell ref="J91:K91"/>
    <mergeCell ref="N68:O68"/>
    <mergeCell ref="AO64:AO73"/>
    <mergeCell ref="N71:O71"/>
    <mergeCell ref="AO94:AO103"/>
    <mergeCell ref="AP94:AY103"/>
    <mergeCell ref="AO105:AO113"/>
    <mergeCell ref="AP105:AY113"/>
    <mergeCell ref="AO116:AO125"/>
    <mergeCell ref="AP116:AY125"/>
    <mergeCell ref="AO127:AO136"/>
    <mergeCell ref="AP127:AY136"/>
    <mergeCell ref="D97:E97"/>
  </mergeCells>
  <conditionalFormatting sqref="D79">
    <cfRule type="cellIs" dxfId="899" priority="81" operator="equal">
      <formula>"A &lt; As, Not OK"</formula>
    </cfRule>
    <cfRule type="cellIs" dxfId="898" priority="82" operator="equal">
      <formula>"A &gt; As, OK"</formula>
    </cfRule>
  </conditionalFormatting>
  <conditionalFormatting sqref="D85">
    <cfRule type="cellIs" dxfId="897" priority="64" operator="equal">
      <formula>"A &gt; As, OK"</formula>
    </cfRule>
    <cfRule type="cellIs" dxfId="896" priority="63" operator="equal">
      <formula>"A &lt; As, Not OK"</formula>
    </cfRule>
  </conditionalFormatting>
  <conditionalFormatting sqref="D91">
    <cfRule type="cellIs" dxfId="895" priority="57" operator="equal">
      <formula>"A &gt; As, OK"</formula>
    </cfRule>
    <cfRule type="cellIs" dxfId="894" priority="56" operator="equal">
      <formula>"A &lt; As, Not OK"</formula>
    </cfRule>
  </conditionalFormatting>
  <conditionalFormatting sqref="D97 F97">
    <cfRule type="containsText" dxfId="893" priority="36" operator="containsText" text="Vc &lt; V , NOT OK">
      <formula>NOT(ISERROR(SEARCH("Vc &lt; V , NOT OK",D97)))</formula>
    </cfRule>
  </conditionalFormatting>
  <conditionalFormatting sqref="D97">
    <cfRule type="cellIs" dxfId="892" priority="77" operator="equal">
      <formula>"Vc &gt; V , OK"</formula>
    </cfRule>
    <cfRule type="cellIs" dxfId="891" priority="76" operator="equal">
      <formula>" Vc &lt; V , ครรลดระยะห่างเสาเข็มหรือเพิ่มหน้าตัดเสาเข็ม"</formula>
    </cfRule>
  </conditionalFormatting>
  <conditionalFormatting sqref="F48">
    <cfRule type="containsText" dxfId="890" priority="34" operator="containsText" text="m., Not OK">
      <formula>NOT(ISERROR(SEARCH("m., Not OK",F48)))</formula>
    </cfRule>
    <cfRule type="containsText" dxfId="889" priority="35" operator="containsText" text="m., OK">
      <formula>NOT(ISERROR(SEARCH("m., OK",F48)))</formula>
    </cfRule>
  </conditionalFormatting>
  <conditionalFormatting sqref="G37">
    <cfRule type="containsText" dxfId="888" priority="48" operator="containsText" text="Two Way Slab">
      <formula>NOT(ISERROR(SEARCH("Two Way Slab",G37)))</formula>
    </cfRule>
    <cfRule type="containsText" dxfId="887" priority="47" operator="containsText" text="One Way Slab">
      <formula>NOT(ISERROR(SEARCH("One Way Slab",G37)))</formula>
    </cfRule>
  </conditionalFormatting>
  <conditionalFormatting sqref="J79 M80">
    <cfRule type="cellIs" dxfId="886" priority="80" operator="equal">
      <formula>"A &gt; As, OK"</formula>
    </cfRule>
    <cfRule type="cellIs" dxfId="885" priority="79" operator="equal">
      <formula>"A &lt; As, Not OK"</formula>
    </cfRule>
    <cfRule type="cellIs" dxfId="884" priority="78" operator="equal">
      <formula>"ไม่ต้องคำนวณเหล็กรับแรงอัด"</formula>
    </cfRule>
  </conditionalFormatting>
  <conditionalFormatting sqref="J85">
    <cfRule type="cellIs" dxfId="883" priority="59" operator="equal">
      <formula>"A &gt; As, OK"</formula>
    </cfRule>
    <cfRule type="cellIs" dxfId="882" priority="58" operator="equal">
      <formula>"A &lt; As, Not OK"</formula>
    </cfRule>
  </conditionalFormatting>
  <conditionalFormatting sqref="J91">
    <cfRule type="cellIs" dxfId="881" priority="51" operator="equal">
      <formula>"A &lt; As, Not OK"</formula>
    </cfRule>
    <cfRule type="cellIs" dxfId="880" priority="52" operator="equal">
      <formula>"A &gt; As, OK"</formula>
    </cfRule>
  </conditionalFormatting>
  <conditionalFormatting sqref="J97 L97">
    <cfRule type="containsText" dxfId="879" priority="37" operator="containsText" text="Vc &lt; V , NOT OK">
      <formula>NOT(ISERROR(SEARCH("Vc &lt; V , NOT OK",J97)))</formula>
    </cfRule>
  </conditionalFormatting>
  <conditionalFormatting sqref="J97">
    <cfRule type="cellIs" dxfId="878" priority="50" operator="equal">
      <formula>"Vc &gt; V , OK"</formula>
    </cfRule>
    <cfRule type="cellIs" dxfId="877" priority="49" operator="equal">
      <formula>" Vc &lt; V , ครรลดระยะห่างเสาเข็มหรือเพิ่มหน้าตัดเสาเข็ม"</formula>
    </cfRule>
  </conditionalFormatting>
  <conditionalFormatting sqref="K51">
    <cfRule type="cellIs" dxfId="876" priority="70" operator="equal">
      <formula>"OK"</formula>
    </cfRule>
    <cfRule type="cellIs" dxfId="875" priority="69" operator="equal">
      <formula>"NOT OK"</formula>
    </cfRule>
  </conditionalFormatting>
  <conditionalFormatting sqref="K52">
    <cfRule type="containsText" dxfId="874" priority="68" operator="containsText" text="≧">
      <formula>NOT(ISERROR(SEARCH("≧",K52)))</formula>
    </cfRule>
    <cfRule type="containsText" dxfId="873" priority="67" operator="containsText" text="&lt; ">
      <formula>NOT(ISERROR(SEARCH("&lt; ",K52)))</formula>
    </cfRule>
  </conditionalFormatting>
  <conditionalFormatting sqref="K53">
    <cfRule type="containsText" dxfId="872" priority="66" operator="containsText" text="&gt;">
      <formula>NOT(ISERROR(SEARCH("&gt;",K53)))</formula>
    </cfRule>
    <cfRule type="containsText" dxfId="871" priority="65" operator="containsText" text="&lt;">
      <formula>NOT(ISERROR(SEARCH("&lt;",K53)))</formula>
    </cfRule>
  </conditionalFormatting>
  <conditionalFormatting sqref="K52:M52">
    <cfRule type="containsText" dxfId="870" priority="44" operator="containsText" text="Vc &gt; V , OK">
      <formula>NOT(ISERROR(SEARCH("Vc &gt; V , OK",K52)))</formula>
    </cfRule>
  </conditionalFormatting>
  <conditionalFormatting sqref="L44:L46">
    <cfRule type="cellIs" dxfId="869" priority="42" operator="equal">
      <formula>"A &gt; As, OK"</formula>
    </cfRule>
    <cfRule type="cellIs" dxfId="868" priority="40" operator="equal">
      <formula>"A &lt; As, Not OK"</formula>
    </cfRule>
  </conditionalFormatting>
  <conditionalFormatting sqref="L45">
    <cfRule type="cellIs" dxfId="867" priority="43" operator="equal">
      <formula>"ไม่ต้องคำนวณเหล็กรับแรงอัด"</formula>
    </cfRule>
    <cfRule type="containsText" dxfId="866" priority="41" operator="containsText" text="NOT">
      <formula>NOT(ISERROR(SEARCH("NOT",L45)))</formula>
    </cfRule>
  </conditionalFormatting>
  <conditionalFormatting sqref="L48:L50">
    <cfRule type="cellIs" dxfId="865" priority="38" operator="equal">
      <formula>"A &lt; As, Not OK"</formula>
    </cfRule>
    <cfRule type="cellIs" dxfId="864" priority="39" operator="equal">
      <formula>"A &gt; As, OK"</formula>
    </cfRule>
  </conditionalFormatting>
  <conditionalFormatting sqref="M86">
    <cfRule type="cellIs" dxfId="863" priority="62" operator="equal">
      <formula>"A &gt; As, OK"</formula>
    </cfRule>
    <cfRule type="cellIs" dxfId="862" priority="61" operator="equal">
      <formula>"A &lt; As, Not OK"</formula>
    </cfRule>
    <cfRule type="cellIs" dxfId="861" priority="60" operator="equal">
      <formula>"ไม่ต้องคำนวณเหล็กรับแรงอัด"</formula>
    </cfRule>
  </conditionalFormatting>
  <conditionalFormatting sqref="M92">
    <cfRule type="cellIs" dxfId="860" priority="55" operator="equal">
      <formula>"A &gt; As, OK"</formula>
    </cfRule>
    <cfRule type="cellIs" dxfId="859" priority="54" operator="equal">
      <formula>"A &lt; As, Not OK"</formula>
    </cfRule>
    <cfRule type="cellIs" dxfId="858" priority="53" operator="equal">
      <formula>"ไม่ต้องคำนวณเหล็กรับแรงอัด"</formula>
    </cfRule>
  </conditionalFormatting>
  <conditionalFormatting sqref="N44:N46">
    <cfRule type="containsText" dxfId="857" priority="28" operator="containsText" text="OK">
      <formula>NOT(ISERROR(SEARCH("OK",N44)))</formula>
    </cfRule>
    <cfRule type="containsText" dxfId="856" priority="30" operator="containsText" text="@ มากเกินไป">
      <formula>NOT(ISERROR(SEARCH("@ มากเกินไป",N44)))</formula>
    </cfRule>
    <cfRule type="containsText" dxfId="855" priority="29" operator="containsText" text="ฯษ">
      <formula>NOT(ISERROR(SEARCH("ฯษ",N44)))</formula>
    </cfRule>
  </conditionalFormatting>
  <conditionalFormatting sqref="N48:N50">
    <cfRule type="containsText" dxfId="854" priority="27" operator="containsText" text="@ มากเกินไป">
      <formula>NOT(ISERROR(SEARCH("@ มากเกินไป",N48)))</formula>
    </cfRule>
    <cfRule type="containsText" dxfId="853" priority="26" operator="containsText" text="ฯษ">
      <formula>NOT(ISERROR(SEARCH("ฯษ",N48)))</formula>
    </cfRule>
    <cfRule type="containsText" dxfId="852" priority="25" operator="containsText" text="OK">
      <formula>NOT(ISERROR(SEARCH("OK",N48)))</formula>
    </cfRule>
  </conditionalFormatting>
  <conditionalFormatting sqref="R57">
    <cfRule type="containsText" dxfId="851" priority="6" operator="containsText" text="เพิ่มความหนา">
      <formula>NOT(ISERROR(SEARCH("เพิ่มความหนา",R57)))</formula>
    </cfRule>
    <cfRule type="containsText" dxfId="850" priority="7" operator="containsText" text="OK">
      <formula>NOT(ISERROR(SEARCH("OK",R57)))</formula>
    </cfRule>
    <cfRule type="containsText" dxfId="849" priority="18" operator="containsText" text="NOT OK">
      <formula>NOT(ISERROR(SEARCH("NOT OK",R57)))</formula>
    </cfRule>
  </conditionalFormatting>
  <conditionalFormatting sqref="R60">
    <cfRule type="containsText" dxfId="848" priority="5" operator="containsText" text="เพิ่มความหนา">
      <formula>NOT(ISERROR(SEARCH("เพิ่มความหนา",R60)))</formula>
    </cfRule>
    <cfRule type="containsText" dxfId="847" priority="8" operator="containsText" text="OK">
      <formula>NOT(ISERROR(SEARCH("OK",R60)))</formula>
    </cfRule>
    <cfRule type="containsText" dxfId="846" priority="17" operator="containsText" text="NOT OK">
      <formula>NOT(ISERROR(SEARCH("NOT OK",R60)))</formula>
    </cfRule>
  </conditionalFormatting>
  <conditionalFormatting sqref="R63">
    <cfRule type="containsText" dxfId="845" priority="4" operator="containsText" text="เพิ่มความหนา">
      <formula>NOT(ISERROR(SEARCH("เพิ่มความหนา",R63)))</formula>
    </cfRule>
    <cfRule type="containsText" dxfId="844" priority="9" operator="containsText" text="OK">
      <formula>NOT(ISERROR(SEARCH("OK",R63)))</formula>
    </cfRule>
    <cfRule type="containsText" dxfId="843" priority="16" operator="containsText" text="NOT OK">
      <formula>NOT(ISERROR(SEARCH("NOT OK",R63)))</formula>
    </cfRule>
  </conditionalFormatting>
  <conditionalFormatting sqref="R67">
    <cfRule type="containsText" dxfId="842" priority="3" operator="containsText" text="เพิ่มความหนา">
      <formula>NOT(ISERROR(SEARCH("เพิ่มความหนา",R67)))</formula>
    </cfRule>
    <cfRule type="containsText" dxfId="841" priority="10" operator="containsText" text="OK">
      <formula>NOT(ISERROR(SEARCH("OK",R67)))</formula>
    </cfRule>
    <cfRule type="containsText" dxfId="840" priority="15" operator="containsText" text="NOT OK">
      <formula>NOT(ISERROR(SEARCH("NOT OK",R67)))</formula>
    </cfRule>
  </conditionalFormatting>
  <conditionalFormatting sqref="R70">
    <cfRule type="containsText" dxfId="839" priority="2" operator="containsText" text="เพิ่มความหนา">
      <formula>NOT(ISERROR(SEARCH("เพิ่มความหนา",R70)))</formula>
    </cfRule>
    <cfRule type="containsText" dxfId="838" priority="11" operator="containsText" text="OK">
      <formula>NOT(ISERROR(SEARCH("OK",R70)))</formula>
    </cfRule>
    <cfRule type="containsText" dxfId="837" priority="14" operator="containsText" text="NOT OK">
      <formula>NOT(ISERROR(SEARCH("NOT OK",R70)))</formula>
    </cfRule>
  </conditionalFormatting>
  <conditionalFormatting sqref="R73">
    <cfRule type="containsText" dxfId="836" priority="12" operator="containsText" text="OK">
      <formula>NOT(ISERROR(SEARCH("OK",R73)))</formula>
    </cfRule>
    <cfRule type="containsText" dxfId="835" priority="13" operator="containsText" text="NOT OK">
      <formula>NOT(ISERROR(SEARCH("NOT OK",R73)))</formula>
    </cfRule>
    <cfRule type="containsText" dxfId="834" priority="1" operator="containsText" text="เพิ่มความหนา">
      <formula>NOT(ISERROR(SEARCH("เพิ่มความหนา",R73)))</formula>
    </cfRule>
  </conditionalFormatting>
  <conditionalFormatting sqref="AH16:AJ18">
    <cfRule type="cellIs" dxfId="833" priority="46" operator="equal">
      <formula>"Error"</formula>
    </cfRule>
  </conditionalFormatting>
  <conditionalFormatting sqref="AH20:AJ22">
    <cfRule type="cellIs" dxfId="832" priority="45" operator="equal">
      <formula>"Error"</formula>
    </cfRule>
  </conditionalFormatting>
  <dataValidations count="8">
    <dataValidation type="list" allowBlank="1" showInputMessage="1" showErrorMessage="1" sqref="C41 J599" xr:uid="{935ED68A-AED4-42C1-AB86-38F4C3E715CD}">
      <formula1>$B$36:$B$40</formula1>
    </dataValidation>
    <dataValidation type="list" allowBlank="1" showInputMessage="1" sqref="I49:I50" xr:uid="{5BE2EE50-EA42-4AF7-96F3-BA20965A7B70}">
      <formula1>$AH$27:$AH$33</formula1>
    </dataValidation>
    <dataValidation type="list" allowBlank="1" showInputMessage="1" showErrorMessage="1" sqref="E52" xr:uid="{3F926D45-37B6-4964-8A73-45A081F0900A}">
      <formula1>$AF$10:$AF$12</formula1>
    </dataValidation>
    <dataValidation type="list" allowBlank="1" showInputMessage="1" showErrorMessage="1" sqref="BH148" xr:uid="{2261AB16-EC34-4416-80C5-ACBF91A290C9}">
      <formula1>$B$36:$B$38</formula1>
    </dataValidation>
    <dataValidation type="list" allowBlank="1" showInputMessage="1" showErrorMessage="1" sqref="I44:I45" xr:uid="{EBD510E0-D67B-402E-8064-D54EDCAA4730}">
      <formula1>$AH$27:$AH$33</formula1>
    </dataValidation>
    <dataValidation type="list" allowBlank="1" showInputMessage="1" sqref="I46" xr:uid="{5BFAF782-4ECB-469D-A5F6-CA79946FAEFC}">
      <formula1>$AH$27:$AH$34</formula1>
    </dataValidation>
    <dataValidation type="list" allowBlank="1" showInputMessage="1" sqref="I48" xr:uid="{79FE62A8-4EB0-4459-8CCF-316EFCA06735}">
      <formula1>$AH$26:$AH$34</formula1>
    </dataValidation>
    <dataValidation type="list" allowBlank="1" showInputMessage="1" showErrorMessage="1" sqref="J48:K50 J44:K46" xr:uid="{A19C9A70-C202-4814-8F24-7AA10015491C}">
      <formula1>$AI$36:$AI$72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9C70-0090-42BA-842C-E496B87F2427}">
  <sheetPr codeName="Sheet43">
    <tabColor rgb="FF92D050"/>
  </sheetPr>
  <dimension ref="A1:AO599"/>
  <sheetViews>
    <sheetView showGridLines="0" zoomScale="55" zoomScaleNormal="55" workbookViewId="0">
      <selection activeCell="C41" sqref="C41:D41"/>
    </sheetView>
  </sheetViews>
  <sheetFormatPr defaultColWidth="10.6640625" defaultRowHeight="15"/>
  <cols>
    <col min="2" max="2" width="14.33203125" customWidth="1"/>
    <col min="3" max="3" width="13.77734375" customWidth="1"/>
    <col min="4" max="4" width="14.44140625" customWidth="1"/>
    <col min="5" max="5" width="10.5546875" customWidth="1"/>
    <col min="6" max="6" width="10.44140625" customWidth="1"/>
    <col min="7" max="7" width="14.5546875" customWidth="1"/>
    <col min="8" max="8" width="14.33203125" customWidth="1"/>
    <col min="9" max="9" width="18.44140625" customWidth="1"/>
    <col min="10" max="10" width="10.33203125" customWidth="1"/>
    <col min="11" max="11" width="9.88671875" customWidth="1"/>
    <col min="12" max="12" width="23.77734375" customWidth="1"/>
    <col min="13" max="13" width="8.33203125" customWidth="1"/>
    <col min="14" max="14" width="1.33203125" hidden="1" customWidth="1"/>
    <col min="15" max="15" width="6.77734375" hidden="1" customWidth="1"/>
    <col min="16" max="16" width="19.33203125" hidden="1" customWidth="1"/>
    <col min="17" max="17" width="14.5546875" hidden="1" customWidth="1"/>
    <col min="18" max="18" width="16" hidden="1" customWidth="1"/>
    <col min="19" max="20" width="17.21875" hidden="1" customWidth="1"/>
    <col min="21" max="21" width="19" hidden="1" customWidth="1"/>
    <col min="22" max="22" width="8" hidden="1" customWidth="1"/>
    <col min="23" max="23" width="24.109375" hidden="1" customWidth="1"/>
    <col min="24" max="24" width="10.77734375" hidden="1" customWidth="1"/>
    <col min="25" max="25" width="7" hidden="1" customWidth="1"/>
    <col min="26" max="26" width="7.109375" hidden="1" customWidth="1"/>
    <col min="27" max="27" width="8.6640625" hidden="1" customWidth="1"/>
    <col min="28" max="28" width="8.44140625" hidden="1" customWidth="1"/>
    <col min="29" max="29" width="6.88671875" hidden="1" customWidth="1"/>
    <col min="30" max="31" width="7.44140625" hidden="1" customWidth="1"/>
    <col min="32" max="32" width="7.21875" hidden="1" customWidth="1"/>
    <col min="33" max="33" width="7.6640625" hidden="1" customWidth="1"/>
    <col min="34" max="34" width="6.88671875" hidden="1" customWidth="1"/>
    <col min="35" max="35" width="7.21875" hidden="1" customWidth="1"/>
    <col min="36" max="36" width="4.33203125" hidden="1" customWidth="1"/>
    <col min="37" max="37" width="5" hidden="1" customWidth="1"/>
    <col min="39" max="39" width="39.109375" customWidth="1"/>
    <col min="40" max="40" width="23.77734375" customWidth="1"/>
    <col min="41" max="41" width="28" customWidth="1"/>
  </cols>
  <sheetData>
    <row r="1" spans="2:36" ht="21" thickBot="1">
      <c r="P1" s="1" t="s">
        <v>0</v>
      </c>
      <c r="Q1" s="2">
        <v>22</v>
      </c>
    </row>
    <row r="2" spans="2:36" ht="106.5" thickBot="1">
      <c r="B2" s="1811" t="s">
        <v>617</v>
      </c>
      <c r="C2" s="1812"/>
      <c r="D2" s="1812"/>
      <c r="E2" s="1812"/>
      <c r="F2" s="1812"/>
      <c r="G2" s="1812"/>
      <c r="H2" s="1812"/>
      <c r="I2" s="1812"/>
      <c r="J2" s="1812"/>
      <c r="K2" s="1812"/>
      <c r="L2" s="1812"/>
      <c r="M2" s="1813"/>
      <c r="P2" s="1" t="s">
        <v>1</v>
      </c>
      <c r="Q2" s="2">
        <v>10</v>
      </c>
      <c r="R2" s="3" t="s">
        <v>2</v>
      </c>
      <c r="S2" s="3" t="str">
        <f>IF(E49=O17," RB"&amp;I48&amp;"มม. @"&amp;K48/100&amp;"ม."," DB"&amp;I48&amp;"มม. @"&amp;K48/100&amp;"ม.")</f>
        <v xml:space="preserve"> DB12มม. @0.07ม.</v>
      </c>
      <c r="T2" s="3" t="str">
        <f>IF(E49=O17," RB"&amp;I44&amp;"มม. @"&amp;K44/100&amp;"ม."," DB"&amp;I44&amp;"มม. @"&amp;K44/100&amp;"ม.")</f>
        <v xml:space="preserve"> DB12มม. @0.225ม.</v>
      </c>
      <c r="U2" t="str">
        <f>IF(C41=1,"",IF(C41=2,"",IF(C41=3,"",IF(C41=4,"",IF(C41=5,S6,)))))</f>
        <v/>
      </c>
      <c r="V2" t="str">
        <f>IF(C41=1,S6,IF(C41=2,"",IF(C41=3,"",IF(C41=4,"",IF(C41=5,"",)))))</f>
        <v xml:space="preserve"> DB9มม. @0.25ม.</v>
      </c>
      <c r="W2" t="str">
        <f>IF(C41=1,"",IF(C41=2,S6,IF(C41=3,S6,IF(C41=4,S6,IF(C41=5,"",)))))</f>
        <v/>
      </c>
    </row>
    <row r="3" spans="2:36" ht="24" customHeight="1">
      <c r="B3" s="37"/>
      <c r="G3" s="1823" t="s">
        <v>114</v>
      </c>
      <c r="H3" s="1824"/>
      <c r="I3" s="1825"/>
      <c r="M3" s="44"/>
      <c r="P3" s="1" t="s">
        <v>3</v>
      </c>
      <c r="Q3" s="7">
        <v>1</v>
      </c>
      <c r="R3" s="3" t="s">
        <v>2</v>
      </c>
      <c r="S3" s="3" t="str">
        <f>IF(E49=O17," RB"&amp;I45/100&amp;"มม. @"&amp;K45&amp;"ม."," DB"&amp;I45&amp;"มม. @"&amp;K45/100&amp;"ม.")</f>
        <v xml:space="preserve"> DB9มม. @0.2ม.</v>
      </c>
      <c r="T3" s="3" t="str">
        <f>IF(E49=O17," RB"&amp;I49&amp;"มม. @"&amp;K49/100&amp;"ม."," DB"&amp;I49&amp;"มม. @"&amp;K49/100&amp;"ม.")</f>
        <v xml:space="preserve"> DB9มม. @0.125ม.</v>
      </c>
      <c r="U3" t="str">
        <f>IF(C41=1,"",IF(C41=2,"",IF(C41=3,"",IF(C41=4,"",IF(C41=5,S3,)))))</f>
        <v/>
      </c>
      <c r="V3" t="str">
        <f>IF(C41=1,S2,IF(C41=2,"",IF(C41=3,"",IF(C41=4,"",IF(C41=5,"",)))))</f>
        <v xml:space="preserve"> DB12มม. @0.07ม.</v>
      </c>
      <c r="W3" t="str">
        <f>IF(C41=1,"",IF(C41=2,S4,IF(C41=3,S4,IF(C41=4,S4,IF(C41=5,"",)))))</f>
        <v/>
      </c>
    </row>
    <row r="4" spans="2:36" ht="24" customHeight="1">
      <c r="B4" s="37"/>
      <c r="G4" s="1823"/>
      <c r="H4" s="1824"/>
      <c r="I4" s="1825"/>
      <c r="M4" s="44"/>
      <c r="P4" s="1" t="s">
        <v>4</v>
      </c>
      <c r="Q4" s="7">
        <v>0.92</v>
      </c>
      <c r="R4" s="3" t="s">
        <v>2</v>
      </c>
      <c r="S4" s="3" t="str">
        <f>IF(E49=O17," RB"&amp;I44&amp;"มม. @"&amp;K44/100&amp;"ม."," DB"&amp;I44&amp;"มม. @"&amp;K44/100&amp;"ม.")</f>
        <v xml:space="preserve"> DB12มม. @0.225ม.</v>
      </c>
      <c r="T4" s="3" t="str">
        <f>IF(E49=O17," RB"&amp;I48&amp;"มม. @"&amp;K48/100&amp;"ม."," DB"&amp;I48&amp;"มม. @"&amp;K48/100&amp;"ม.")</f>
        <v xml:space="preserve"> DB12มม. @0.07ม.</v>
      </c>
      <c r="U4" t="str">
        <f>IF(C41=1,"",IF(C41=2,"",IF(C41=3,"",IF(C41=4,"",IF(C41=5,T6,)))))</f>
        <v/>
      </c>
      <c r="W4" t="str">
        <f>IF(C41=1,"",IF(C41=2,S3,IF(C41=3,S3,IF(C41=4,S3,IF(C41=5,"",)))))</f>
        <v/>
      </c>
      <c r="Z4" s="1309">
        <v>5</v>
      </c>
      <c r="AA4" s="1309" t="e" vm="2">
        <v>#VALUE!</v>
      </c>
      <c r="AB4" s="1309"/>
      <c r="AC4" s="1309"/>
      <c r="AD4" s="1309"/>
      <c r="AE4" s="1309"/>
      <c r="AF4" s="1309"/>
      <c r="AG4" s="1309"/>
      <c r="AH4" s="1309"/>
      <c r="AI4" s="1309"/>
      <c r="AJ4" s="1309"/>
    </row>
    <row r="5" spans="2:36" ht="69" customHeight="1" thickBot="1">
      <c r="B5" s="37"/>
      <c r="G5" s="1826"/>
      <c r="H5" s="1827"/>
      <c r="I5" s="1828"/>
      <c r="M5" s="44"/>
      <c r="P5" s="1" t="s">
        <v>5</v>
      </c>
      <c r="Q5" s="2">
        <v>0.09</v>
      </c>
      <c r="R5" s="3" t="s">
        <v>2</v>
      </c>
      <c r="S5" t="str">
        <f>IF(E49=O17," RB"&amp;I50&amp;"มม. @"&amp;K50/100&amp;"ม."," DB"&amp;I50&amp;"มม. @"&amp;K50/100&amp;"ม.")</f>
        <v xml:space="preserve"> DB9มม. @0.15ม.</v>
      </c>
      <c r="T5" t="str">
        <f>IF(E49=O17," RB"&amp;I46&amp;"มม. @"&amp;K46/100&amp;"ม."," DB"&amp;I46&amp;"มม. @"&amp;K46/100&amp;"ม.")</f>
        <v xml:space="preserve"> DB9มม. @0.25ม.</v>
      </c>
      <c r="U5" t="str">
        <f>IF(C41=1,"",IF(C41=2,"",IF(C41=3,"",IF(C41=4,"",IF(C41=5,T3,)))))</f>
        <v/>
      </c>
      <c r="V5" t="str">
        <f>IF(C41=1,T2,IF(C41=2,"",IF(C41=3,"",IF(C41=4,"",IF(C41=5,"",)))))</f>
        <v xml:space="preserve"> DB12มม. @0.225ม.</v>
      </c>
      <c r="W5" t="str">
        <f>IF(C41=1,"",IF(C41=2,T4,IF(C41=3,T4,IF(C41=4,T4,IF(C41=5,"",)))))</f>
        <v/>
      </c>
      <c r="Z5" s="1309"/>
      <c r="AA5" s="1309"/>
      <c r="AB5" s="1309"/>
      <c r="AC5" s="1309"/>
      <c r="AD5" s="1309"/>
      <c r="AE5" s="1309"/>
      <c r="AF5" s="1309"/>
      <c r="AG5" s="1309"/>
      <c r="AH5" s="1309"/>
      <c r="AI5" s="1309"/>
      <c r="AJ5" s="1309"/>
    </row>
    <row r="6" spans="2:36" ht="24">
      <c r="B6" s="4"/>
      <c r="C6" s="3"/>
      <c r="D6" s="3"/>
      <c r="E6" s="5"/>
      <c r="F6" s="3"/>
      <c r="G6" s="3"/>
      <c r="H6" s="3"/>
      <c r="I6" s="3"/>
      <c r="J6" s="3"/>
      <c r="K6" s="3"/>
      <c r="L6" s="3"/>
      <c r="M6" s="6"/>
      <c r="P6" s="1" t="s">
        <v>6</v>
      </c>
      <c r="Q6" s="7">
        <v>0.05</v>
      </c>
      <c r="R6" s="3" t="s">
        <v>2</v>
      </c>
      <c r="S6" s="3" t="str">
        <f>IF(E49=O17," RB"&amp;I46&amp;"มม. @"&amp;K46/100&amp;"ม."," DB"&amp;I46&amp;"มม. @"&amp;K46/100&amp;"ม.")</f>
        <v xml:space="preserve"> DB9มม. @0.25ม.</v>
      </c>
      <c r="T6" s="3" t="str">
        <f>IF(E49=O17," RB"&amp;I50&amp;"มม. @"&amp;K50/100&amp;"ม."," DB"&amp;I50&amp;"มม. @"&amp;K50/100&amp;"ม.")</f>
        <v xml:space="preserve"> DB9มม. @0.15ม.</v>
      </c>
      <c r="U6" t="str">
        <f>IF(C41=1,"",IF(C41=2,"",IF(C41=3,"",IF(C41=4,"",IF(C41=5,P14,)))))</f>
        <v/>
      </c>
      <c r="V6" t="str">
        <f>IF(C41=1,T6,IF(C41=2,"",IF(C41=3,"",IF(C41=4,"",IF(C41=5,"",)))))</f>
        <v xml:space="preserve"> DB9มม. @0.15ม.</v>
      </c>
      <c r="W6" t="str">
        <f>IF(C41=1,"",IF(C41=2,T3,IF(C41=3,T3,IF(C41=4,T3,IF(C41=5,"",)))))</f>
        <v/>
      </c>
      <c r="Z6" s="1309"/>
      <c r="AA6" s="1309"/>
      <c r="AB6" s="1309"/>
      <c r="AC6" s="1309"/>
      <c r="AD6" s="1309"/>
      <c r="AE6" s="1309"/>
      <c r="AF6" s="1309"/>
      <c r="AG6" s="1309"/>
      <c r="AH6" s="1309"/>
      <c r="AI6" s="1309"/>
      <c r="AJ6" s="1309"/>
    </row>
    <row r="7" spans="2:36" ht="30">
      <c r="B7" s="28"/>
      <c r="C7" s="1791" t="e" vm="10">
        <f>VLOOKUP(C41,Z56:AJ108,2,FALSE)</f>
        <v>#VALUE!</v>
      </c>
      <c r="D7" s="1791"/>
      <c r="E7" s="1791"/>
      <c r="F7" s="1791"/>
      <c r="G7" s="1791"/>
      <c r="H7" s="1791"/>
      <c r="I7" s="1791"/>
      <c r="J7" s="1791"/>
      <c r="K7" s="1791"/>
      <c r="L7" s="1791"/>
      <c r="M7" s="6"/>
      <c r="P7" s="1" t="s">
        <v>7</v>
      </c>
      <c r="Q7" s="7">
        <v>0.7</v>
      </c>
      <c r="R7" s="3" t="s">
        <v>2</v>
      </c>
      <c r="S7" s="74" t="str">
        <f>""&amp;ROUNDUP(E43,1)&amp;" เมตร"</f>
        <v>2 เมตร</v>
      </c>
      <c r="T7" s="74" t="str">
        <f>""&amp;ROUNDUP(E44,1)&amp;" เมตร"</f>
        <v>3.5 เมตร</v>
      </c>
      <c r="U7" t="str">
        <f>IF(C41=1,"",IF(C41=2,"",IF(C41=3,"",IF(C41=4,"",IF(C41=5,S7,)))))</f>
        <v/>
      </c>
      <c r="V7" s="110" t="str">
        <f>IF(C41=1,P14,IF(C41=2,"",IF(C41=3,"",IF(C41=4,"",IF(C41=5,"",)))))</f>
        <v>0.1 เมตร</v>
      </c>
      <c r="W7" t="str">
        <f>IF(C41=1,"",IF(C41=2,T6,IF(C41=3,T6,IF(C41=4,T6,IF(C41=5,"",)))))</f>
        <v/>
      </c>
      <c r="Z7" s="1309"/>
      <c r="AA7" s="1309"/>
      <c r="AB7" s="1309"/>
      <c r="AC7" s="1309"/>
      <c r="AD7" s="1309"/>
      <c r="AE7" s="1309"/>
      <c r="AF7" s="1309"/>
      <c r="AG7" s="1309"/>
      <c r="AH7" s="1309"/>
      <c r="AI7" s="1309"/>
      <c r="AJ7" s="1309"/>
    </row>
    <row r="8" spans="2:36" ht="24">
      <c r="B8" s="4"/>
      <c r="C8" s="1791"/>
      <c r="D8" s="1791"/>
      <c r="E8" s="1791"/>
      <c r="F8" s="1791"/>
      <c r="G8" s="1791"/>
      <c r="H8" s="1791"/>
      <c r="I8" s="1791"/>
      <c r="J8" s="1791"/>
      <c r="K8" s="1791"/>
      <c r="L8" s="1791"/>
      <c r="M8" s="6"/>
      <c r="U8" t="str">
        <f>IF(C41=1,"",IF(C41=2,"",IF(C41=3,"",IF(C41=4,"",IF(C41=5,T7,)))))</f>
        <v/>
      </c>
      <c r="V8" s="110" t="str">
        <f>IF(C41=1,S7,IF(C41=2,"",IF(C41=3,"",IF(C41=4,"",IF(C41=5,"",)))))</f>
        <v>2 เมตร</v>
      </c>
      <c r="W8" t="str">
        <f>IF(C41=1,"",IF(C41=2,S7,IF(C41=3,S7,IF(C41=4,S7,IF(C41=5,"",)))))</f>
        <v/>
      </c>
      <c r="Z8" s="1309"/>
      <c r="AA8" s="1309"/>
      <c r="AB8" s="1309"/>
      <c r="AC8" s="1309"/>
      <c r="AD8" s="1309"/>
      <c r="AE8" s="1309"/>
      <c r="AF8" s="1309"/>
      <c r="AG8" s="1309"/>
      <c r="AH8" s="1309"/>
      <c r="AI8" s="1309"/>
      <c r="AJ8" s="1309"/>
    </row>
    <row r="9" spans="2:36" ht="24">
      <c r="B9" s="4"/>
      <c r="C9" s="1791"/>
      <c r="D9" s="1791"/>
      <c r="E9" s="1791"/>
      <c r="F9" s="1791"/>
      <c r="G9" s="1791"/>
      <c r="H9" s="1791"/>
      <c r="I9" s="1791"/>
      <c r="J9" s="1791"/>
      <c r="K9" s="1791"/>
      <c r="L9" s="1791"/>
      <c r="M9" s="6"/>
      <c r="O9" s="3"/>
      <c r="P9" s="11" t="s">
        <v>8</v>
      </c>
      <c r="Q9" s="11" t="s">
        <v>9</v>
      </c>
      <c r="R9" s="11" t="s">
        <v>10</v>
      </c>
      <c r="S9" s="11" t="s">
        <v>11</v>
      </c>
      <c r="T9" t="str">
        <f>IF(C41=1,"",IF(C41=2,"",IF(C41=3,"",IF(C41=4,"",IF(C41=5,U10,)))))</f>
        <v/>
      </c>
      <c r="U9">
        <f>E43/4</f>
        <v>0.5</v>
      </c>
      <c r="V9" s="110" t="str">
        <f>IF(C41=1,T7,IF(C41=2,"",IF(C41=3,"",IF(C41=4,"",IF(C41=5,"",)))))</f>
        <v>3.5 เมตร</v>
      </c>
      <c r="W9" t="str">
        <f>IF(C41=1,"",IF(C41=2,T7,IF(C41=3,T7,IF(C41=4,T7,IF(C41=5,"",)))))</f>
        <v/>
      </c>
      <c r="Z9" s="1309"/>
      <c r="AA9" s="1309"/>
      <c r="AB9" s="1309"/>
      <c r="AC9" s="1309"/>
      <c r="AD9" s="1309"/>
      <c r="AE9" s="1309"/>
      <c r="AF9" s="1309"/>
      <c r="AG9" s="1309"/>
      <c r="AH9" s="1309"/>
      <c r="AI9" s="1309"/>
      <c r="AJ9" s="1309"/>
    </row>
    <row r="10" spans="2:36" ht="24">
      <c r="B10" s="37"/>
      <c r="C10" s="1791"/>
      <c r="D10" s="1791"/>
      <c r="E10" s="1791"/>
      <c r="F10" s="1791"/>
      <c r="G10" s="1791"/>
      <c r="H10" s="1791"/>
      <c r="I10" s="1791"/>
      <c r="J10" s="1791"/>
      <c r="K10" s="1791"/>
      <c r="L10" s="1791"/>
      <c r="M10" s="6"/>
      <c r="N10" s="3"/>
      <c r="O10" s="3"/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U10" t="str">
        <f>""&amp;ROUNDUP(U9,2)&amp;" เมตร"</f>
        <v>0.5 เมตร</v>
      </c>
      <c r="V10" t="str">
        <f>IF(C41=1,U10,IF(C41=2,"",IF(C41=3,"",IF(C41=4,"",IF(C41=5,"",)))))</f>
        <v>0.5 เมตร</v>
      </c>
      <c r="W10" t="str">
        <f>IF(C41=1,"",IF(C41=2,U10,IF(C41=3,U10,IF(C41=4,U10,IF(C41=5,"",)))))</f>
        <v/>
      </c>
      <c r="Z10" s="1309"/>
      <c r="AA10" s="1309"/>
      <c r="AB10" s="1309"/>
      <c r="AC10" s="1309"/>
      <c r="AD10" s="1309"/>
      <c r="AE10" s="1309"/>
      <c r="AF10" s="1309"/>
      <c r="AG10" s="1309"/>
      <c r="AH10" s="1309"/>
      <c r="AI10" s="1309"/>
      <c r="AJ10" s="1309"/>
    </row>
    <row r="11" spans="2:36" ht="24">
      <c r="B11" s="4"/>
      <c r="C11" s="1791"/>
      <c r="D11" s="1791"/>
      <c r="E11" s="1791"/>
      <c r="F11" s="1791"/>
      <c r="G11" s="1791"/>
      <c r="H11" s="1791"/>
      <c r="I11" s="1791"/>
      <c r="J11" s="1791"/>
      <c r="K11" s="1791"/>
      <c r="L11" s="1791"/>
      <c r="M11" s="6"/>
      <c r="N11" s="3"/>
      <c r="O11" s="3"/>
      <c r="P11" s="11" t="s">
        <v>13</v>
      </c>
      <c r="Q11" s="11">
        <v>4000</v>
      </c>
      <c r="R11" s="11">
        <v>2000</v>
      </c>
      <c r="S11" s="11">
        <v>1.8E-3</v>
      </c>
      <c r="T11">
        <f>14/Q11</f>
        <v>3.5000000000000001E-3</v>
      </c>
      <c r="U11" s="238">
        <f>E44/4</f>
        <v>0.875</v>
      </c>
      <c r="V11" t="str">
        <f>IF(C41=1,U12,IF(C41=2,"",IF(C41=3,"",IF(C41=4,"",IF(C41=5,"",)))))</f>
        <v>0.875 เมตร</v>
      </c>
      <c r="W11" t="str">
        <f>IF(C41=1,"",IF(C41=2,U12,IF(C41=3,U12,IF(C41=4,U12,IF(C41=5,"",)))))</f>
        <v/>
      </c>
      <c r="Z11" s="1309"/>
      <c r="AA11" s="1309"/>
      <c r="AB11" s="1309"/>
      <c r="AC11" s="1309"/>
      <c r="AD11" s="1309"/>
      <c r="AE11" s="1309"/>
      <c r="AF11" s="1309"/>
      <c r="AG11" s="1309"/>
      <c r="AH11" s="1309"/>
      <c r="AI11" s="1309"/>
      <c r="AJ11" s="1309"/>
    </row>
    <row r="12" spans="2:36" ht="24">
      <c r="B12" s="4"/>
      <c r="C12" s="1791"/>
      <c r="D12" s="1791"/>
      <c r="E12" s="1791"/>
      <c r="F12" s="1791"/>
      <c r="G12" s="1791"/>
      <c r="H12" s="1791"/>
      <c r="I12" s="1791"/>
      <c r="J12" s="1791"/>
      <c r="K12" s="1791"/>
      <c r="L12" s="1791"/>
      <c r="M12" s="6"/>
      <c r="N12" s="3"/>
      <c r="O12" s="3"/>
      <c r="P12" s="11" t="s">
        <v>178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U12" t="str">
        <f>""&amp;ROUNDUP(U11,3)&amp;" เมตร"</f>
        <v>0.875 เมตร</v>
      </c>
      <c r="V12" t="str">
        <f>IF(C41=1,U14,IF(C41=2,"",IF(C41=3,"",IF(C41=4,"",IF(C41=5,"",)))))</f>
        <v>1.17 เมตร</v>
      </c>
      <c r="W12" t="str">
        <f>IF(C41=1,"",IF(C41=2,U14,IF(C41=3,U14,IF(C41=4,U14,IF(C41=5,"",)))))</f>
        <v/>
      </c>
      <c r="Z12" s="1309">
        <v>2</v>
      </c>
      <c r="AA12" s="1309" t="e" vm="3">
        <v>#VALUE!</v>
      </c>
      <c r="AB12" s="1309"/>
      <c r="AC12" s="1309"/>
      <c r="AD12" s="1309"/>
      <c r="AE12" s="1309"/>
      <c r="AF12" s="1309"/>
      <c r="AG12" s="1309"/>
      <c r="AH12" s="1309"/>
      <c r="AI12" s="1309"/>
      <c r="AJ12" s="1309"/>
    </row>
    <row r="13" spans="2:36" ht="24">
      <c r="B13" s="4"/>
      <c r="C13" s="1791"/>
      <c r="D13" s="1791"/>
      <c r="E13" s="1791"/>
      <c r="F13" s="1791"/>
      <c r="G13" s="1791"/>
      <c r="H13" s="1791"/>
      <c r="I13" s="1791"/>
      <c r="J13" s="1791"/>
      <c r="K13" s="1791"/>
      <c r="L13" s="1791"/>
      <c r="M13" s="6"/>
      <c r="N13" s="3"/>
      <c r="O13" s="3"/>
      <c r="P13" s="3"/>
      <c r="Q13" s="3"/>
      <c r="R13" s="3"/>
      <c r="S13" s="3"/>
      <c r="U13">
        <f>E44/3</f>
        <v>1.1666666666666667</v>
      </c>
      <c r="V13">
        <f>ROUND(U13,2)</f>
        <v>1.17</v>
      </c>
      <c r="W13" t="str">
        <f>IF(C41=1,"",IF(C41=2,U50,IF(C41=3,U50,IF(C41=4,U50,IF(C41=5,"",)))))</f>
        <v/>
      </c>
      <c r="Z13" s="1309"/>
      <c r="AA13" s="1309"/>
      <c r="AB13" s="1309"/>
      <c r="AC13" s="1309"/>
      <c r="AD13" s="1309"/>
      <c r="AE13" s="1309"/>
      <c r="AF13" s="1309"/>
      <c r="AG13" s="1309"/>
      <c r="AH13" s="1309"/>
      <c r="AI13" s="1309"/>
      <c r="AJ13" s="1309"/>
    </row>
    <row r="14" spans="2:36" ht="21.75" customHeight="1">
      <c r="B14" s="4"/>
      <c r="C14" s="1791"/>
      <c r="D14" s="1791"/>
      <c r="E14" s="1791"/>
      <c r="F14" s="1791"/>
      <c r="G14" s="1791"/>
      <c r="H14" s="1791"/>
      <c r="I14" s="1791"/>
      <c r="J14" s="1791"/>
      <c r="K14" s="1791"/>
      <c r="L14" s="1791"/>
      <c r="M14" s="6"/>
      <c r="N14" s="3"/>
      <c r="O14" s="3"/>
      <c r="P14" s="47" t="str">
        <f>"0."&amp;ROUNDUP(E47,0)&amp;" เมตร"</f>
        <v>0.1 เมตร</v>
      </c>
      <c r="Q14" s="3"/>
      <c r="R14" s="11" t="s">
        <v>15</v>
      </c>
      <c r="S14" s="11" t="s">
        <v>16</v>
      </c>
      <c r="T14" s="13" t="s">
        <v>17</v>
      </c>
      <c r="U14" t="str">
        <f>""&amp;ROUNDUP(V13,2)&amp;" เมตร"</f>
        <v>1.17 เมตร</v>
      </c>
      <c r="W14" t="str">
        <f>IF(C41=1,"",IF(C41=2,P14,IF(C41=3,P14,IF(C41=4,P14,IF(C41=5,"",)))))</f>
        <v/>
      </c>
      <c r="Z14" s="1309"/>
      <c r="AA14" s="1309"/>
      <c r="AB14" s="1309"/>
      <c r="AC14" s="1309"/>
      <c r="AD14" s="1309"/>
      <c r="AE14" s="1309"/>
      <c r="AF14" s="1309"/>
      <c r="AG14" s="1309"/>
      <c r="AH14" s="1309"/>
      <c r="AI14" s="1309"/>
      <c r="AJ14" s="1309"/>
    </row>
    <row r="15" spans="2:36" ht="24.75" thickBot="1">
      <c r="B15" s="4"/>
      <c r="C15" s="1791"/>
      <c r="D15" s="1791"/>
      <c r="E15" s="1791"/>
      <c r="F15" s="1791"/>
      <c r="G15" s="1791"/>
      <c r="H15" s="1791"/>
      <c r="I15" s="1791"/>
      <c r="J15" s="1791"/>
      <c r="K15" s="1791"/>
      <c r="L15" s="1791"/>
      <c r="M15" s="6"/>
      <c r="N15" s="3"/>
      <c r="O15" s="3"/>
      <c r="P15" s="1309" t="s">
        <v>114</v>
      </c>
      <c r="Q15" s="1309"/>
      <c r="R15" s="1309"/>
      <c r="S15" s="1309"/>
      <c r="T15" s="1309"/>
      <c r="U15" s="238">
        <f>E43/3</f>
        <v>0.66666666666666663</v>
      </c>
      <c r="V15" s="238">
        <f>ROUND(U15,2)</f>
        <v>0.67</v>
      </c>
      <c r="Z15" s="1309"/>
      <c r="AA15" s="1309"/>
      <c r="AB15" s="1309"/>
      <c r="AC15" s="1309"/>
      <c r="AD15" s="1309"/>
      <c r="AE15" s="1309"/>
      <c r="AF15" s="1309"/>
      <c r="AG15" s="1309"/>
      <c r="AH15" s="1309"/>
      <c r="AI15" s="1309"/>
      <c r="AJ15" s="1309"/>
    </row>
    <row r="16" spans="2:36" ht="206.25" customHeight="1" thickBot="1">
      <c r="B16" s="4"/>
      <c r="C16" s="1791"/>
      <c r="D16" s="1791"/>
      <c r="E16" s="1791"/>
      <c r="F16" s="1791"/>
      <c r="G16" s="1791"/>
      <c r="H16" s="1791"/>
      <c r="I16" s="1791"/>
      <c r="J16" s="1791"/>
      <c r="K16" s="1791"/>
      <c r="L16" s="1791"/>
      <c r="M16" s="6"/>
      <c r="N16" s="3"/>
      <c r="O16" s="3"/>
      <c r="P16" s="1660" t="s">
        <v>172</v>
      </c>
      <c r="Q16" s="1661"/>
      <c r="R16" s="359">
        <f>V16</f>
        <v>0.22500000000000001</v>
      </c>
      <c r="S16" s="17">
        <f>VLOOKUP(R16,P26:R106,2,0)</f>
        <v>0.22500000000000001</v>
      </c>
      <c r="T16" s="17" t="str">
        <f>Y16</f>
        <v>12SD40</v>
      </c>
      <c r="U16">
        <f>IF(C41=1,K44,IF(C41=2,K44,IF(C41=3,K44,IF(C41=4,K44,IF(C41=5,K45,)))))</f>
        <v>22.5</v>
      </c>
      <c r="V16">
        <f>U16/100</f>
        <v>0.22500000000000001</v>
      </c>
      <c r="W16" t="str">
        <f>I44 &amp;   E49&amp;""</f>
        <v>12SD40</v>
      </c>
      <c r="X16" t="str">
        <f>I45 &amp;   E49&amp;""</f>
        <v>9SD40</v>
      </c>
      <c r="Y16" t="str">
        <f>IF(C41=1,W16,IF(C41=2,W16,IF(C41=3,W16,IF(C41=4,W16,IF(C41=5,X16,)))))</f>
        <v>12SD40</v>
      </c>
      <c r="Z16" s="1309"/>
      <c r="AA16" s="1309"/>
      <c r="AB16" s="1309"/>
      <c r="AC16" s="1309"/>
      <c r="AD16" s="1309"/>
      <c r="AE16" s="1309"/>
      <c r="AF16" s="1309"/>
      <c r="AG16" s="1309"/>
      <c r="AH16" s="1309"/>
      <c r="AI16" s="1309"/>
      <c r="AJ16" s="1309"/>
    </row>
    <row r="17" spans="2:41" ht="39.75" customHeight="1">
      <c r="B17" s="4"/>
      <c r="C17" s="3"/>
      <c r="D17" s="3"/>
      <c r="E17" s="3"/>
      <c r="F17" s="3"/>
      <c r="G17" s="1792" t="s">
        <v>149</v>
      </c>
      <c r="H17" s="1793"/>
      <c r="I17" s="1794"/>
      <c r="J17" s="3"/>
      <c r="K17" s="3"/>
      <c r="L17" s="3"/>
      <c r="M17" s="6"/>
      <c r="N17" s="3"/>
      <c r="O17" s="3" t="s">
        <v>12</v>
      </c>
      <c r="P17" s="1477" t="s">
        <v>171</v>
      </c>
      <c r="Q17" s="1478"/>
      <c r="R17" s="359">
        <f>V17</f>
        <v>0.22500000000000001</v>
      </c>
      <c r="S17" s="18">
        <f>IF(R17=0,0,(VLOOKUP(R17,P27:R107,2,0)))</f>
        <v>0.22500000000000001</v>
      </c>
      <c r="T17" s="17" t="str">
        <f>Y17</f>
        <v>12SD40</v>
      </c>
      <c r="U17">
        <f>IF(C41=1,K44,IF(C41=2,K45,IF(C41=3,K45,IF(C41=4,K45,IF(C41=5,K45,)))))</f>
        <v>22.5</v>
      </c>
      <c r="V17">
        <f>U17/100</f>
        <v>0.22500000000000001</v>
      </c>
      <c r="W17" t="str">
        <f>I44 &amp;   E49&amp;""</f>
        <v>12SD40</v>
      </c>
      <c r="X17" t="str">
        <f>I45 &amp;   E49&amp;""</f>
        <v>9SD40</v>
      </c>
      <c r="Y17" t="str">
        <f>IF(C41=1,W17,IF(C41=2,X17,IF(C41=3,X17,IF(C41=4,X17,IF(C41=5,X17,)))))</f>
        <v>12SD40</v>
      </c>
      <c r="Z17" s="1309"/>
      <c r="AA17" s="1309"/>
      <c r="AB17" s="1309"/>
      <c r="AC17" s="1309"/>
      <c r="AD17" s="1309"/>
      <c r="AE17" s="1309"/>
      <c r="AF17" s="1309"/>
      <c r="AG17" s="1309"/>
      <c r="AH17" s="1309"/>
      <c r="AI17" s="1309"/>
      <c r="AJ17" s="1309"/>
    </row>
    <row r="18" spans="2:41" ht="24" customHeight="1">
      <c r="B18" s="4"/>
      <c r="C18" s="3"/>
      <c r="D18" s="14"/>
      <c r="F18" s="3"/>
      <c r="G18" s="1795"/>
      <c r="H18" s="1796"/>
      <c r="I18" s="1797"/>
      <c r="J18" s="3"/>
      <c r="K18" s="3"/>
      <c r="L18" s="3"/>
      <c r="M18" s="6"/>
      <c r="N18" s="3"/>
      <c r="O18" s="3" t="s">
        <v>12</v>
      </c>
      <c r="P18" s="1477" t="s">
        <v>127</v>
      </c>
      <c r="Q18" s="1478"/>
      <c r="R18" s="359">
        <f>K46/100</f>
        <v>0.25</v>
      </c>
      <c r="S18" s="19">
        <f>VLOOKUP(R18,P27:R106,2,0)</f>
        <v>0.25</v>
      </c>
      <c r="T18" s="17" t="str">
        <f>I46 &amp;   E49&amp;""</f>
        <v>9SD40</v>
      </c>
      <c r="V18" t="str">
        <f>IF(C41=1,"",IF(C41=2,"",IF(C41=3,"",IF(C41=4,"",IF(C41=5,U12,)))))</f>
        <v/>
      </c>
      <c r="Z18" s="1309"/>
      <c r="AA18" s="1309"/>
      <c r="AB18" s="1309"/>
      <c r="AC18" s="1309"/>
      <c r="AD18" s="1309"/>
      <c r="AE18" s="1309"/>
      <c r="AF18" s="1309"/>
      <c r="AG18" s="1309"/>
      <c r="AH18" s="1309"/>
      <c r="AI18" s="1309"/>
      <c r="AJ18" s="1309"/>
    </row>
    <row r="19" spans="2:41" ht="24" customHeight="1" thickBot="1">
      <c r="B19" s="37"/>
      <c r="G19" s="1795"/>
      <c r="H19" s="1796"/>
      <c r="I19" s="1797"/>
      <c r="M19" s="44"/>
      <c r="N19" s="3"/>
      <c r="O19" s="3" t="s">
        <v>122</v>
      </c>
      <c r="P19" s="1790" t="s">
        <v>149</v>
      </c>
      <c r="Q19" s="1790"/>
      <c r="R19" s="1790"/>
      <c r="S19" s="1790"/>
      <c r="T19" s="1790"/>
      <c r="V19" t="str">
        <f>IF(C41=1,"",IF(C41=2,"",IF(C41=3,"",IF(C41=4,"",IF(C41=5,U10,)))))</f>
        <v/>
      </c>
      <c r="Z19" s="1309"/>
      <c r="AA19" s="1309"/>
      <c r="AB19" s="1309"/>
      <c r="AC19" s="1309"/>
      <c r="AD19" s="1309"/>
      <c r="AE19" s="1309"/>
      <c r="AF19" s="1309"/>
      <c r="AG19" s="1309"/>
      <c r="AH19" s="1309"/>
      <c r="AI19" s="1309"/>
      <c r="AJ19" s="1309"/>
    </row>
    <row r="20" spans="2:41" ht="24" customHeight="1" thickBot="1">
      <c r="B20" s="37"/>
      <c r="G20" s="1798"/>
      <c r="H20" s="1799"/>
      <c r="I20" s="1800"/>
      <c r="M20" s="44"/>
      <c r="N20" s="3"/>
      <c r="O20" s="3" t="s">
        <v>123</v>
      </c>
      <c r="P20" s="1660" t="s">
        <v>172</v>
      </c>
      <c r="Q20" s="1661"/>
      <c r="R20" s="359">
        <f>V20</f>
        <v>7.0000000000000007E-2</v>
      </c>
      <c r="S20" s="17">
        <f>VLOOKUP(R20,P27:R106,2,0)</f>
        <v>7.0000000000000007E-2</v>
      </c>
      <c r="T20" s="17" t="str">
        <f>Y20</f>
        <v>12SD40</v>
      </c>
      <c r="U20">
        <f>IF(C41=1,K48,IF(C41=2,K48,IF(C41=3,K48,IF(C41=4,K48,IF(C41=5,K49,)))))</f>
        <v>7.0000000000000009</v>
      </c>
      <c r="V20">
        <f>U20/100</f>
        <v>7.0000000000000007E-2</v>
      </c>
      <c r="W20" t="str">
        <f>I48 &amp;   E49&amp;""</f>
        <v>12SD40</v>
      </c>
      <c r="X20" t="str">
        <f>I49 &amp;   E49&amp;""</f>
        <v>9SD40</v>
      </c>
      <c r="Y20" t="str">
        <f>IF(C41=1,W20,IF(C41=2,W20,IF(C41=3,W20,IF(C41=4,W20,IF(C41=5,X20,)))))</f>
        <v>12SD40</v>
      </c>
      <c r="Z20" s="1309"/>
      <c r="AA20" s="1309"/>
      <c r="AB20" s="1309"/>
      <c r="AC20" s="1309"/>
      <c r="AD20" s="1309"/>
      <c r="AE20" s="1309"/>
      <c r="AF20" s="1309"/>
      <c r="AG20" s="1309"/>
      <c r="AH20" s="1309"/>
      <c r="AI20" s="1309"/>
      <c r="AJ20" s="1309"/>
    </row>
    <row r="21" spans="2:41" ht="30.75" customHeight="1">
      <c r="B21" s="37"/>
      <c r="M21" s="44"/>
      <c r="N21" s="3"/>
      <c r="O21" s="3" t="s">
        <v>124</v>
      </c>
      <c r="P21" s="1477" t="s">
        <v>171</v>
      </c>
      <c r="Q21" s="1478"/>
      <c r="R21" s="359">
        <f>V21</f>
        <v>7.0000000000000007E-2</v>
      </c>
      <c r="S21" s="17">
        <f>VLOOKUP(R21,P28:R106,2,0)</f>
        <v>7.0000000000000007E-2</v>
      </c>
      <c r="T21" s="17" t="str">
        <f>Y21</f>
        <v>12SD40</v>
      </c>
      <c r="U21">
        <f>IF(C41=1,K48,IF(C41=2,K49,IF(C41=3,K49,IF(C41=4,K49,IF(C41=5,K49,)))))</f>
        <v>7.0000000000000009</v>
      </c>
      <c r="V21">
        <f>U21/100</f>
        <v>7.0000000000000007E-2</v>
      </c>
      <c r="W21" t="str">
        <f>I48&amp;E49&amp;""</f>
        <v>12SD40</v>
      </c>
      <c r="X21" t="str">
        <f>I49&amp;E49&amp;""</f>
        <v>9SD40</v>
      </c>
      <c r="Y21" t="str">
        <f>IF(C41=1,W21,IF(C41=2,X21,IF(C41=3,X21,IF(C41=4,X21,IF(C41=5,X21,)))))</f>
        <v>12SD40</v>
      </c>
      <c r="Z21" s="1309"/>
      <c r="AA21" s="1309"/>
      <c r="AB21" s="1309"/>
      <c r="AC21" s="1309"/>
      <c r="AD21" s="1309"/>
      <c r="AE21" s="1309"/>
      <c r="AF21" s="1309"/>
      <c r="AG21" s="1309"/>
      <c r="AH21" s="1309"/>
      <c r="AI21" s="1309"/>
      <c r="AJ21" s="1309"/>
    </row>
    <row r="22" spans="2:41" ht="30">
      <c r="B22" s="28"/>
      <c r="C22" s="1791" t="e" vm="10">
        <f>VLOOKUP(C41,Z57:AJ108,2,FALSE)</f>
        <v>#VALUE!</v>
      </c>
      <c r="D22" s="1791"/>
      <c r="E22" s="1791"/>
      <c r="F22" s="1791"/>
      <c r="G22" s="1791"/>
      <c r="H22" s="1791"/>
      <c r="I22" s="1791"/>
      <c r="J22" s="1791"/>
      <c r="K22" s="1791"/>
      <c r="L22" s="1791"/>
      <c r="M22" s="6"/>
      <c r="N22" s="3"/>
      <c r="O22" s="3"/>
      <c r="P22" s="1477" t="s">
        <v>127</v>
      </c>
      <c r="Q22" s="1478"/>
      <c r="R22" s="359">
        <f>K50/100</f>
        <v>0.15</v>
      </c>
      <c r="S22" s="17">
        <f>VLOOKUP(R22,P27:R106,2,0)</f>
        <v>0.15</v>
      </c>
      <c r="T22" s="17" t="str">
        <f>I50&amp;E49&amp;""</f>
        <v>9SD40</v>
      </c>
    </row>
    <row r="23" spans="2:41" ht="24">
      <c r="B23" s="4"/>
      <c r="C23" s="1791"/>
      <c r="D23" s="1791"/>
      <c r="E23" s="1791"/>
      <c r="F23" s="1791"/>
      <c r="G23" s="1791"/>
      <c r="H23" s="1791"/>
      <c r="I23" s="1791"/>
      <c r="J23" s="1791"/>
      <c r="K23" s="1791"/>
      <c r="L23" s="1791"/>
      <c r="M23" s="6"/>
      <c r="N23" s="3"/>
      <c r="O23" s="3"/>
      <c r="Z23" s="1309">
        <v>1</v>
      </c>
      <c r="AA23" s="1309" t="e" vm="4">
        <v>#VALUE!</v>
      </c>
      <c r="AB23" s="1309"/>
      <c r="AC23" s="1309"/>
      <c r="AD23" s="1309"/>
      <c r="AE23" s="1309"/>
      <c r="AF23" s="1309"/>
      <c r="AG23" s="1309"/>
      <c r="AH23" s="1309"/>
      <c r="AI23" s="1309"/>
      <c r="AJ23" s="1309"/>
    </row>
    <row r="24" spans="2:41" ht="24">
      <c r="B24" s="4"/>
      <c r="C24" s="1791"/>
      <c r="D24" s="1791"/>
      <c r="E24" s="1791"/>
      <c r="F24" s="1791"/>
      <c r="G24" s="1791"/>
      <c r="H24" s="1791"/>
      <c r="I24" s="1791"/>
      <c r="J24" s="1791"/>
      <c r="K24" s="1791"/>
      <c r="L24" s="1791"/>
      <c r="M24" s="6"/>
      <c r="O24" s="3">
        <f>1/180*(2*E44+2*E43)</f>
        <v>6.1111111111111116E-2</v>
      </c>
      <c r="Z24" s="1309"/>
      <c r="AA24" s="1309"/>
      <c r="AB24" s="1309"/>
      <c r="AC24" s="1309"/>
      <c r="AD24" s="1309"/>
      <c r="AE24" s="1309"/>
      <c r="AF24" s="1309"/>
      <c r="AG24" s="1309"/>
      <c r="AH24" s="1309"/>
      <c r="AI24" s="1309"/>
      <c r="AJ24" s="1309"/>
    </row>
    <row r="25" spans="2:41" ht="24">
      <c r="B25" s="47"/>
      <c r="C25" s="1791"/>
      <c r="D25" s="1791"/>
      <c r="E25" s="1791"/>
      <c r="F25" s="1791"/>
      <c r="G25" s="1791"/>
      <c r="H25" s="1791"/>
      <c r="I25" s="1791"/>
      <c r="J25" s="1791"/>
      <c r="K25" s="1791"/>
      <c r="L25" s="1791"/>
      <c r="M25" s="6"/>
      <c r="O25" s="3">
        <f>O24</f>
        <v>6.1111111111111116E-2</v>
      </c>
      <c r="Z25" s="1309"/>
      <c r="AA25" s="1309"/>
      <c r="AB25" s="1309"/>
      <c r="AC25" s="1309"/>
      <c r="AD25" s="1309"/>
      <c r="AE25" s="1309"/>
      <c r="AF25" s="1309"/>
      <c r="AG25" s="1309"/>
      <c r="AH25" s="1309"/>
      <c r="AI25" s="1309"/>
      <c r="AJ25" s="1309"/>
    </row>
    <row r="26" spans="2:41" ht="24">
      <c r="B26" s="4"/>
      <c r="C26" s="1791"/>
      <c r="D26" s="1791"/>
      <c r="E26" s="1791"/>
      <c r="F26" s="1791"/>
      <c r="G26" s="1791"/>
      <c r="H26" s="1791"/>
      <c r="I26" s="1791"/>
      <c r="J26" s="1791"/>
      <c r="K26" s="1791"/>
      <c r="L26" s="1791"/>
      <c r="M26" s="6"/>
      <c r="O26" s="3">
        <f>ROUND(O25,2)</f>
        <v>0.06</v>
      </c>
      <c r="P26" s="15" t="s">
        <v>15</v>
      </c>
      <c r="Q26" s="15" t="s">
        <v>16</v>
      </c>
      <c r="R26" s="15"/>
      <c r="S26" s="3"/>
      <c r="T26" s="1"/>
      <c r="U26" s="17" t="s">
        <v>22</v>
      </c>
      <c r="W26" s="17" t="s">
        <v>23</v>
      </c>
      <c r="X26" s="17" t="s">
        <v>24</v>
      </c>
      <c r="Z26" s="1309"/>
      <c r="AA26" s="1309"/>
      <c r="AB26" s="1309"/>
      <c r="AC26" s="1309"/>
      <c r="AD26" s="1309"/>
      <c r="AE26" s="1309"/>
      <c r="AF26" s="1309"/>
      <c r="AG26" s="1309"/>
      <c r="AH26" s="1309"/>
      <c r="AI26" s="1309"/>
      <c r="AJ26" s="1309"/>
    </row>
    <row r="27" spans="2:41" ht="24">
      <c r="B27" s="4"/>
      <c r="C27" s="1791"/>
      <c r="D27" s="1791"/>
      <c r="E27" s="1791"/>
      <c r="F27" s="1791"/>
      <c r="G27" s="1791"/>
      <c r="H27" s="1791"/>
      <c r="I27" s="1791"/>
      <c r="J27" s="1791"/>
      <c r="K27" s="1791"/>
      <c r="L27" s="1791"/>
      <c r="M27" s="6"/>
      <c r="O27" s="3">
        <f>O26</f>
        <v>0.06</v>
      </c>
      <c r="P27" s="15">
        <v>0</v>
      </c>
      <c r="Q27" s="15">
        <v>0</v>
      </c>
      <c r="R27" s="15" t="s">
        <v>25</v>
      </c>
      <c r="S27" s="3"/>
      <c r="T27" s="17" t="s">
        <v>26</v>
      </c>
      <c r="U27" s="17">
        <v>0.222</v>
      </c>
      <c r="W27" s="17">
        <v>6</v>
      </c>
      <c r="X27" s="17">
        <v>10</v>
      </c>
      <c r="Z27" s="1309"/>
      <c r="AA27" s="1309"/>
      <c r="AB27" s="1309"/>
      <c r="AC27" s="1309"/>
      <c r="AD27" s="1309"/>
      <c r="AE27" s="1309"/>
      <c r="AF27" s="1309"/>
      <c r="AG27" s="1309"/>
      <c r="AH27" s="1309"/>
      <c r="AI27" s="1309"/>
      <c r="AJ27" s="1309"/>
    </row>
    <row r="28" spans="2:41" ht="24">
      <c r="B28" s="4"/>
      <c r="C28" s="1791"/>
      <c r="D28" s="1791"/>
      <c r="E28" s="1791"/>
      <c r="F28" s="1791"/>
      <c r="G28" s="1791"/>
      <c r="H28" s="1791"/>
      <c r="I28" s="1791"/>
      <c r="J28" s="1791"/>
      <c r="K28" s="1791"/>
      <c r="L28" s="1791"/>
      <c r="M28" s="6"/>
      <c r="O28" s="3"/>
      <c r="P28" s="15">
        <v>0.03</v>
      </c>
      <c r="Q28" s="15">
        <v>0.03</v>
      </c>
      <c r="R28" s="15" t="s">
        <v>30</v>
      </c>
      <c r="S28" s="3"/>
      <c r="T28" s="17" t="s">
        <v>31</v>
      </c>
      <c r="U28" s="17">
        <v>0.499</v>
      </c>
      <c r="W28" s="17">
        <v>9</v>
      </c>
      <c r="X28" s="17">
        <v>12</v>
      </c>
      <c r="Z28" s="1309"/>
      <c r="AA28" s="1309"/>
      <c r="AB28" s="1309"/>
      <c r="AC28" s="1309"/>
      <c r="AD28" s="1309"/>
      <c r="AE28" s="1309"/>
      <c r="AF28" s="1309"/>
      <c r="AG28" s="1309"/>
      <c r="AH28" s="1309"/>
      <c r="AI28" s="1309"/>
      <c r="AJ28" s="1309"/>
    </row>
    <row r="29" spans="2:41" ht="30" customHeight="1">
      <c r="B29" s="4"/>
      <c r="C29" s="1791"/>
      <c r="D29" s="1791"/>
      <c r="E29" s="1791"/>
      <c r="F29" s="1791"/>
      <c r="G29" s="1791"/>
      <c r="H29" s="1791"/>
      <c r="I29" s="1791"/>
      <c r="J29" s="1791"/>
      <c r="K29" s="1791"/>
      <c r="L29" s="1791"/>
      <c r="M29" s="6"/>
      <c r="O29" s="3"/>
      <c r="P29" s="15">
        <v>0.04</v>
      </c>
      <c r="Q29" s="15">
        <v>0.04</v>
      </c>
      <c r="R29" s="15" t="s">
        <v>33</v>
      </c>
      <c r="S29" s="3"/>
      <c r="T29" s="17" t="s">
        <v>34</v>
      </c>
      <c r="U29" s="17">
        <v>0.88800000000000001</v>
      </c>
      <c r="W29" s="17">
        <v>12</v>
      </c>
      <c r="X29" s="17">
        <v>16</v>
      </c>
      <c r="Z29" s="1309"/>
      <c r="AA29" s="1309"/>
      <c r="AB29" s="1309"/>
      <c r="AC29" s="1309"/>
      <c r="AD29" s="1309"/>
      <c r="AE29" s="1309"/>
      <c r="AF29" s="1309"/>
      <c r="AG29" s="1309"/>
      <c r="AH29" s="1309"/>
      <c r="AI29" s="1309"/>
      <c r="AJ29" s="1309"/>
    </row>
    <row r="30" spans="2:41" ht="24.75" thickBot="1">
      <c r="B30" s="4"/>
      <c r="C30" s="1791"/>
      <c r="D30" s="1791"/>
      <c r="E30" s="1791"/>
      <c r="F30" s="1791"/>
      <c r="G30" s="1791"/>
      <c r="H30" s="1791"/>
      <c r="I30" s="1791"/>
      <c r="J30" s="1791"/>
      <c r="K30" s="1791"/>
      <c r="L30" s="1791"/>
      <c r="M30" s="6"/>
      <c r="O30" s="3"/>
      <c r="P30" s="15">
        <v>0.05</v>
      </c>
      <c r="Q30" s="15">
        <v>0.05</v>
      </c>
      <c r="R30" s="15" t="s">
        <v>35</v>
      </c>
      <c r="S30" s="3"/>
      <c r="T30" s="17" t="s">
        <v>36</v>
      </c>
      <c r="U30" s="17">
        <v>1.387</v>
      </c>
      <c r="W30" s="17">
        <v>16</v>
      </c>
      <c r="X30" s="17">
        <v>20</v>
      </c>
      <c r="Z30" s="1309"/>
      <c r="AA30" s="1309"/>
      <c r="AB30" s="1309"/>
      <c r="AC30" s="1309"/>
      <c r="AD30" s="1309"/>
      <c r="AE30" s="1309"/>
      <c r="AF30" s="1309"/>
      <c r="AG30" s="1309"/>
      <c r="AH30" s="1309"/>
      <c r="AI30" s="1309"/>
      <c r="AJ30" s="1309"/>
    </row>
    <row r="31" spans="2:41" ht="60.75" thickBot="1">
      <c r="B31" s="4"/>
      <c r="C31" s="1791"/>
      <c r="D31" s="1791"/>
      <c r="E31" s="1791"/>
      <c r="F31" s="1791"/>
      <c r="G31" s="1791"/>
      <c r="H31" s="1791"/>
      <c r="I31" s="1791"/>
      <c r="J31" s="1791"/>
      <c r="K31" s="1791"/>
      <c r="L31" s="1791"/>
      <c r="M31" s="6"/>
      <c r="O31" s="3" t="e">
        <v>#REF!</v>
      </c>
      <c r="P31" s="15">
        <v>0.06</v>
      </c>
      <c r="Q31" s="15">
        <v>0.06</v>
      </c>
      <c r="R31" s="15" t="s">
        <v>35</v>
      </c>
      <c r="S31" s="3"/>
      <c r="T31" s="467" t="s">
        <v>38</v>
      </c>
      <c r="U31" s="17">
        <v>0.88800000000000001</v>
      </c>
      <c r="W31" s="17">
        <v>20</v>
      </c>
      <c r="X31" s="17">
        <v>25</v>
      </c>
      <c r="Z31" s="1309"/>
      <c r="AA31" s="1309"/>
      <c r="AB31" s="1309"/>
      <c r="AC31" s="1309"/>
      <c r="AD31" s="1309"/>
      <c r="AE31" s="1309"/>
      <c r="AF31" s="1309"/>
      <c r="AG31" s="1309"/>
      <c r="AH31" s="1309"/>
      <c r="AI31" s="1309"/>
      <c r="AJ31" s="1309"/>
      <c r="AM31" s="1488" t="s">
        <v>664</v>
      </c>
      <c r="AN31" s="1489"/>
      <c r="AO31" s="1490"/>
    </row>
    <row r="32" spans="2:41" ht="99" customHeight="1">
      <c r="B32" s="4"/>
      <c r="C32" s="1791"/>
      <c r="D32" s="1791"/>
      <c r="E32" s="1791"/>
      <c r="F32" s="1791"/>
      <c r="G32" s="1791"/>
      <c r="H32" s="1791"/>
      <c r="I32" s="1791"/>
      <c r="J32" s="1791"/>
      <c r="K32" s="1791"/>
      <c r="L32" s="1791"/>
      <c r="M32" s="6"/>
      <c r="O32" s="3"/>
      <c r="P32" s="15">
        <v>7.0000000000000007E-2</v>
      </c>
      <c r="Q32" s="15">
        <v>7.0000000000000007E-2</v>
      </c>
      <c r="R32" s="15" t="s">
        <v>35</v>
      </c>
      <c r="S32" s="3"/>
      <c r="T32" s="467" t="s">
        <v>39</v>
      </c>
      <c r="U32" s="17">
        <v>1.5780000000000001</v>
      </c>
      <c r="W32" s="17">
        <v>25</v>
      </c>
      <c r="X32" s="17">
        <v>28</v>
      </c>
      <c r="AM32" s="1886" t="s">
        <v>649</v>
      </c>
      <c r="AN32" s="1493">
        <f>'ประมาณราคา TWO WAY SLAB(กรอกค่า'!AG28</f>
        <v>8401.5685040000008</v>
      </c>
      <c r="AO32" s="1958" t="s">
        <v>566</v>
      </c>
    </row>
    <row r="33" spans="2:41" ht="22.5" customHeight="1" thickBot="1">
      <c r="B33" s="37"/>
      <c r="C33" s="1791"/>
      <c r="D33" s="1791"/>
      <c r="E33" s="1791"/>
      <c r="F33" s="1791"/>
      <c r="G33" s="1791"/>
      <c r="H33" s="1791"/>
      <c r="I33" s="1791"/>
      <c r="J33" s="1791"/>
      <c r="K33" s="1791"/>
      <c r="L33" s="1791"/>
      <c r="M33" s="44"/>
      <c r="O33" s="3"/>
      <c r="P33" s="15">
        <v>0.08</v>
      </c>
      <c r="Q33" s="15">
        <v>0.08</v>
      </c>
      <c r="R33" s="15" t="s">
        <v>35</v>
      </c>
      <c r="S33" s="3"/>
      <c r="T33" s="17" t="s">
        <v>42</v>
      </c>
      <c r="U33" s="17">
        <v>2.4660000000000002</v>
      </c>
      <c r="X33" s="17">
        <v>32</v>
      </c>
      <c r="AM33" s="1887"/>
      <c r="AN33" s="1494"/>
      <c r="AO33" s="1959"/>
    </row>
    <row r="34" spans="2:41" ht="180.75" customHeight="1" thickBot="1">
      <c r="B34" s="37"/>
      <c r="C34" s="1791"/>
      <c r="D34" s="1791"/>
      <c r="E34" s="1791"/>
      <c r="F34" s="1791"/>
      <c r="G34" s="1791"/>
      <c r="H34" s="1791"/>
      <c r="I34" s="1791"/>
      <c r="J34" s="1791"/>
      <c r="K34" s="1791"/>
      <c r="L34" s="1791"/>
      <c r="M34" s="44"/>
      <c r="O34" s="3"/>
      <c r="P34" s="15">
        <v>0.09</v>
      </c>
      <c r="Q34" s="15">
        <v>0.09</v>
      </c>
      <c r="R34" s="15" t="s">
        <v>35</v>
      </c>
      <c r="S34" s="3"/>
      <c r="T34" s="17" t="s">
        <v>46</v>
      </c>
      <c r="U34" s="17">
        <v>3.8530000000000002</v>
      </c>
      <c r="W34" s="20" t="str">
        <f>IF(C41=1,S5,IF(C41=2,"",))</f>
        <v xml:space="preserve"> DB9มม. @0.15ม.</v>
      </c>
      <c r="X34" s="20"/>
      <c r="Z34" s="1309">
        <v>3</v>
      </c>
      <c r="AA34" s="1309" t="e" vm="3">
        <v>#VALUE!</v>
      </c>
      <c r="AB34" s="1309"/>
      <c r="AC34" s="1309"/>
      <c r="AD34" s="1309"/>
      <c r="AE34" s="1309"/>
      <c r="AF34" s="1309"/>
      <c r="AG34" s="1309"/>
      <c r="AH34" s="1309"/>
      <c r="AI34" s="1309"/>
      <c r="AJ34" s="1309"/>
    </row>
    <row r="35" spans="2:41" ht="50.25" customHeight="1">
      <c r="B35" s="1801" t="s">
        <v>97</v>
      </c>
      <c r="C35" s="1802"/>
      <c r="D35" s="1803"/>
      <c r="M35" s="44"/>
      <c r="O35" s="3" t="str">
        <f>IF(E49=O17," 0.0025"," 0.002")</f>
        <v xml:space="preserve"> 0.002</v>
      </c>
      <c r="P35" s="15">
        <v>0.1</v>
      </c>
      <c r="Q35" s="15">
        <v>0.1</v>
      </c>
      <c r="R35" s="15" t="s">
        <v>49</v>
      </c>
      <c r="S35" s="3"/>
      <c r="T35" s="17" t="s">
        <v>50</v>
      </c>
      <c r="U35" s="17">
        <v>0.88800000000000001</v>
      </c>
      <c r="W35" s="540">
        <f>IF(C41=1,I44,IF(C41=2,I44,IF(C41=3,I44,IF(C41=4,I44,IF(C41=5,I45,)))))</f>
        <v>12</v>
      </c>
      <c r="X35" s="20"/>
      <c r="Z35" s="1309"/>
      <c r="AA35" s="1309"/>
      <c r="AB35" s="1309"/>
      <c r="AC35" s="1309"/>
      <c r="AD35" s="1309"/>
      <c r="AE35" s="1309"/>
      <c r="AF35" s="1309"/>
      <c r="AG35" s="1309"/>
      <c r="AH35" s="1309"/>
      <c r="AI35" s="1309"/>
      <c r="AJ35" s="1309"/>
    </row>
    <row r="36" spans="2:41" ht="53.25" customHeight="1" thickBot="1">
      <c r="B36" s="1155">
        <v>1</v>
      </c>
      <c r="C36" s="1967" t="s">
        <v>895</v>
      </c>
      <c r="D36" s="1968"/>
      <c r="E36" s="91"/>
      <c r="F36" s="91"/>
      <c r="G36" s="91"/>
      <c r="H36" s="3"/>
      <c r="I36" s="3"/>
      <c r="J36" s="3"/>
      <c r="L36" s="468" t="str">
        <f>""&amp;ROUNDUP(E44,0)&amp;" เมตร"</f>
        <v>4 เมตร</v>
      </c>
      <c r="M36" s="6"/>
      <c r="N36" s="3"/>
      <c r="O36" s="3"/>
      <c r="P36" s="15">
        <v>0.11</v>
      </c>
      <c r="Q36" s="15">
        <v>0.1</v>
      </c>
      <c r="R36" s="15" t="s">
        <v>49</v>
      </c>
      <c r="S36" s="3"/>
      <c r="T36" s="17" t="s">
        <v>52</v>
      </c>
      <c r="U36" s="17">
        <v>1.5780000000000001</v>
      </c>
      <c r="W36" s="540">
        <f>IF(C41=1,I44,IF(C41=2,I45,IF(C41=3,I45,IF(C41=4,I45,IF(C41=5,I45,)))))</f>
        <v>12</v>
      </c>
      <c r="Z36" s="1309"/>
      <c r="AA36" s="1309"/>
      <c r="AB36" s="1309"/>
      <c r="AC36" s="1309"/>
      <c r="AD36" s="1309"/>
      <c r="AE36" s="1309"/>
      <c r="AF36" s="1309"/>
      <c r="AG36" s="1309"/>
      <c r="AH36" s="1309"/>
      <c r="AI36" s="1309"/>
      <c r="AJ36" s="1309"/>
    </row>
    <row r="37" spans="2:41" ht="56.25" customHeight="1">
      <c r="B37" s="1155">
        <v>2</v>
      </c>
      <c r="C37" s="1967" t="s">
        <v>151</v>
      </c>
      <c r="D37" s="1968"/>
      <c r="E37" s="29"/>
      <c r="G37" s="1829" t="str">
        <f>IF(E45&lt;0.5,"One Way Slab","Two Way Slab")</f>
        <v>Two Way Slab</v>
      </c>
      <c r="H37" s="1830"/>
      <c r="I37" s="1831"/>
      <c r="J37" s="3"/>
      <c r="K37" s="3"/>
      <c r="L37" s="1855" t="str">
        <f>""&amp;ROUNDUP(E43,0)&amp;" เมตร"</f>
        <v>2 เมตร</v>
      </c>
      <c r="M37" s="1856"/>
      <c r="N37" s="3"/>
      <c r="O37" s="3"/>
      <c r="P37" s="15">
        <v>0.12</v>
      </c>
      <c r="Q37" s="15">
        <v>0.12</v>
      </c>
      <c r="R37" s="15" t="s">
        <v>54</v>
      </c>
      <c r="S37" s="3"/>
      <c r="T37" s="17" t="s">
        <v>55</v>
      </c>
      <c r="U37" s="17">
        <v>2.4660000000000002</v>
      </c>
      <c r="W37" s="540">
        <f>I46</f>
        <v>9</v>
      </c>
      <c r="Z37" s="1309"/>
      <c r="AA37" s="1309"/>
      <c r="AB37" s="1309"/>
      <c r="AC37" s="1309"/>
      <c r="AD37" s="1309"/>
      <c r="AE37" s="1309"/>
      <c r="AF37" s="1309"/>
      <c r="AG37" s="1309"/>
      <c r="AH37" s="1309"/>
      <c r="AI37" s="1309"/>
      <c r="AJ37" s="1309"/>
    </row>
    <row r="38" spans="2:41" ht="54.75" customHeight="1">
      <c r="B38" s="1155">
        <v>3</v>
      </c>
      <c r="C38" s="1967" t="s">
        <v>152</v>
      </c>
      <c r="D38" s="1968"/>
      <c r="E38" s="92"/>
      <c r="F38" s="92"/>
      <c r="G38" s="1832"/>
      <c r="H38" s="1833"/>
      <c r="I38" s="1834"/>
      <c r="J38" s="3"/>
      <c r="K38" s="3"/>
      <c r="L38" s="1855"/>
      <c r="M38" s="1856"/>
      <c r="N38" s="3"/>
      <c r="O38" s="3"/>
      <c r="P38" s="15">
        <v>0.125</v>
      </c>
      <c r="Q38" s="15">
        <v>0.125</v>
      </c>
      <c r="R38" s="15" t="s">
        <v>54</v>
      </c>
      <c r="S38" s="3"/>
      <c r="T38" s="17" t="s">
        <v>56</v>
      </c>
      <c r="U38" s="17">
        <v>3.8530000000000002</v>
      </c>
      <c r="W38" s="237"/>
      <c r="Z38" s="1309"/>
      <c r="AA38" s="1309"/>
      <c r="AB38" s="1309"/>
      <c r="AC38" s="1309"/>
      <c r="AD38" s="1309"/>
      <c r="AE38" s="1309"/>
      <c r="AF38" s="1309"/>
      <c r="AG38" s="1309"/>
      <c r="AH38" s="1309"/>
      <c r="AI38" s="1309"/>
      <c r="AJ38" s="1309"/>
    </row>
    <row r="39" spans="2:41" ht="50.25" customHeight="1" thickBot="1">
      <c r="B39" s="1155">
        <v>4</v>
      </c>
      <c r="C39" s="1967" t="s">
        <v>153</v>
      </c>
      <c r="D39" s="1968"/>
      <c r="E39" s="92"/>
      <c r="F39" s="92"/>
      <c r="G39" s="1835"/>
      <c r="H39" s="1836"/>
      <c r="I39" s="1837"/>
      <c r="J39" s="32"/>
      <c r="K39" s="3"/>
      <c r="L39" s="1855"/>
      <c r="M39" s="1856"/>
      <c r="N39" s="3"/>
      <c r="O39" s="3"/>
      <c r="P39" s="15">
        <v>0.14000000000000001</v>
      </c>
      <c r="Q39" s="15">
        <v>0.12</v>
      </c>
      <c r="R39" s="15" t="s">
        <v>54</v>
      </c>
      <c r="S39" s="3"/>
      <c r="T39" s="17" t="s">
        <v>58</v>
      </c>
      <c r="U39" s="17">
        <v>0</v>
      </c>
      <c r="W39" s="237">
        <f>IF(C41=1,I48,IF(C41=2,I48,IF(C41=3,I48,IF(C41=4,I48,IF(C41=5,I49,)))))</f>
        <v>12</v>
      </c>
      <c r="Z39" s="1309"/>
      <c r="AA39" s="1309"/>
      <c r="AB39" s="1309"/>
      <c r="AC39" s="1309"/>
      <c r="AD39" s="1309"/>
      <c r="AE39" s="1309"/>
      <c r="AF39" s="1309"/>
      <c r="AG39" s="1309"/>
      <c r="AH39" s="1309"/>
      <c r="AI39" s="1309"/>
      <c r="AJ39" s="1309"/>
    </row>
    <row r="40" spans="2:41" ht="57" customHeight="1" thickBot="1">
      <c r="B40" s="1156">
        <v>5</v>
      </c>
      <c r="C40" s="1900" t="s">
        <v>154</v>
      </c>
      <c r="D40" s="1901"/>
      <c r="E40" s="92"/>
      <c r="F40" s="92"/>
      <c r="G40" s="92"/>
      <c r="M40" s="44"/>
      <c r="N40" s="3"/>
      <c r="O40" s="3"/>
      <c r="P40" s="15">
        <v>0.15</v>
      </c>
      <c r="Q40" s="15">
        <v>0.15</v>
      </c>
      <c r="R40" s="15" t="s">
        <v>59</v>
      </c>
      <c r="S40" s="3"/>
      <c r="T40" s="17" t="s">
        <v>60</v>
      </c>
      <c r="U40" s="17">
        <v>0</v>
      </c>
      <c r="W40" s="237">
        <f>IF(C41=1,I48,IF(C41=2,I49,IF(C41=3,I49,IF(C41=4,I49,IF(C41=5,I49,)))))</f>
        <v>12</v>
      </c>
      <c r="Z40" s="1309"/>
      <c r="AA40" s="1309"/>
      <c r="AB40" s="1309"/>
      <c r="AC40" s="1309"/>
      <c r="AD40" s="1309"/>
      <c r="AE40" s="1309"/>
      <c r="AF40" s="1309"/>
      <c r="AG40" s="1309"/>
      <c r="AH40" s="1309"/>
      <c r="AI40" s="1309"/>
      <c r="AJ40" s="1309"/>
    </row>
    <row r="41" spans="2:41" ht="53.25" customHeight="1" thickBot="1">
      <c r="B41" s="992" t="s">
        <v>97</v>
      </c>
      <c r="C41" s="1969">
        <v>1</v>
      </c>
      <c r="D41" s="1970"/>
      <c r="E41" s="29"/>
      <c r="F41" s="29"/>
      <c r="G41" s="29"/>
      <c r="M41" s="44"/>
      <c r="N41" s="3"/>
      <c r="O41" s="3"/>
      <c r="P41" s="15">
        <v>0.16</v>
      </c>
      <c r="Q41" s="15">
        <v>0.15</v>
      </c>
      <c r="R41" s="15" t="s">
        <v>59</v>
      </c>
      <c r="S41" s="3"/>
      <c r="T41" s="1"/>
      <c r="U41" s="1"/>
      <c r="W41" s="237">
        <f>I50</f>
        <v>9</v>
      </c>
      <c r="Z41" s="1309"/>
      <c r="AA41" s="1309"/>
      <c r="AB41" s="1309"/>
      <c r="AC41" s="1309"/>
      <c r="AD41" s="1309"/>
      <c r="AE41" s="1309"/>
      <c r="AF41" s="1309"/>
      <c r="AG41" s="1309"/>
      <c r="AH41" s="1309"/>
      <c r="AI41" s="1309"/>
      <c r="AJ41" s="1309"/>
    </row>
    <row r="42" spans="2:41" ht="61.5" customHeight="1" thickBot="1">
      <c r="B42" s="465" t="s">
        <v>271</v>
      </c>
      <c r="C42" s="1930" t="s">
        <v>576</v>
      </c>
      <c r="D42" s="1931"/>
      <c r="E42" s="34"/>
      <c r="F42" s="34"/>
      <c r="G42" s="34"/>
      <c r="H42" s="82"/>
      <c r="I42" s="1962" t="s">
        <v>27</v>
      </c>
      <c r="J42" s="1963"/>
      <c r="K42" s="1963" t="s">
        <v>528</v>
      </c>
      <c r="L42" s="1963"/>
      <c r="M42" s="1964"/>
      <c r="N42" s="3"/>
      <c r="O42" s="35" t="s">
        <v>119</v>
      </c>
      <c r="P42" s="15">
        <v>0.17499999999999999</v>
      </c>
      <c r="Q42" s="15">
        <v>0.17499999999999999</v>
      </c>
      <c r="R42" s="15" t="s">
        <v>59</v>
      </c>
      <c r="S42" s="3"/>
      <c r="T42" s="21"/>
      <c r="U42" s="17" t="s">
        <v>61</v>
      </c>
      <c r="Z42" s="1309"/>
      <c r="AA42" s="1309"/>
      <c r="AB42" s="1309"/>
      <c r="AC42" s="1309"/>
      <c r="AD42" s="1309"/>
      <c r="AE42" s="1309"/>
      <c r="AF42" s="1309"/>
      <c r="AG42" s="1309"/>
      <c r="AH42" s="1309"/>
      <c r="AI42" s="1309"/>
      <c r="AJ42" s="1309"/>
    </row>
    <row r="43" spans="2:41" ht="52.5" thickBot="1">
      <c r="B43" s="1960" t="s">
        <v>92</v>
      </c>
      <c r="C43" s="1961"/>
      <c r="D43" s="93" t="s">
        <v>20</v>
      </c>
      <c r="E43" s="1194">
        <v>2</v>
      </c>
      <c r="F43" s="84" t="s">
        <v>21</v>
      </c>
      <c r="G43" s="1984" t="s">
        <v>114</v>
      </c>
      <c r="H43" s="1985"/>
      <c r="I43" s="1985"/>
      <c r="J43" s="1985"/>
      <c r="K43" s="1985"/>
      <c r="L43" s="1985"/>
      <c r="M43" s="1986"/>
      <c r="N43" s="3"/>
      <c r="O43" s="36" t="s">
        <v>118</v>
      </c>
      <c r="P43" s="15">
        <v>0.18</v>
      </c>
      <c r="Q43" s="15">
        <v>0.15</v>
      </c>
      <c r="R43" s="15" t="s">
        <v>59</v>
      </c>
      <c r="S43" s="3"/>
      <c r="T43" s="21" t="s">
        <v>63</v>
      </c>
      <c r="U43" s="22">
        <f>E43*(E46/S16)</f>
        <v>0.22222222222222224</v>
      </c>
      <c r="Z43" s="1309"/>
      <c r="AA43" s="1309"/>
      <c r="AB43" s="1309"/>
      <c r="AC43" s="1309"/>
      <c r="AD43" s="1309"/>
      <c r="AE43" s="1309"/>
      <c r="AF43" s="1309"/>
      <c r="AG43" s="1309"/>
      <c r="AH43" s="1309"/>
      <c r="AI43" s="1309"/>
      <c r="AJ43" s="1309"/>
    </row>
    <row r="44" spans="2:41" ht="36" customHeight="1">
      <c r="B44" s="1511" t="s">
        <v>91</v>
      </c>
      <c r="C44" s="1512"/>
      <c r="D44" s="130" t="s">
        <v>20</v>
      </c>
      <c r="E44" s="1191">
        <v>3.5</v>
      </c>
      <c r="F44" s="135" t="s">
        <v>21</v>
      </c>
      <c r="G44" s="1965" t="str">
        <f>W53</f>
        <v>เหล็ก TOP BAR ต่อเนื่อง</v>
      </c>
      <c r="H44" s="1966"/>
      <c r="I44" s="1982">
        <v>12</v>
      </c>
      <c r="J44" s="1982"/>
      <c r="K44" s="1982">
        <v>22.5</v>
      </c>
      <c r="L44" s="1982"/>
      <c r="M44" s="1983"/>
      <c r="N44" s="3"/>
      <c r="O44" s="3"/>
      <c r="P44" s="15">
        <v>0.19</v>
      </c>
      <c r="Q44" s="15">
        <v>0.15</v>
      </c>
      <c r="R44" s="15" t="s">
        <v>59</v>
      </c>
      <c r="S44" s="3"/>
      <c r="T44" s="21" t="s">
        <v>64</v>
      </c>
      <c r="U44" s="22">
        <f>IF(S17=0,0,E43*(E46/S17))</f>
        <v>0.22222222222222224</v>
      </c>
    </row>
    <row r="45" spans="2:41" ht="36" customHeight="1">
      <c r="B45" s="1511" t="s">
        <v>2</v>
      </c>
      <c r="C45" s="1512"/>
      <c r="D45" s="130" t="s">
        <v>20</v>
      </c>
      <c r="E45" s="1049">
        <f>E43/E44</f>
        <v>0.5714285714285714</v>
      </c>
      <c r="F45" s="135"/>
      <c r="G45" s="1788" t="str">
        <f>W54</f>
        <v>-</v>
      </c>
      <c r="H45" s="1789"/>
      <c r="I45" s="1987">
        <v>9</v>
      </c>
      <c r="J45" s="1987"/>
      <c r="K45" s="1978">
        <v>20</v>
      </c>
      <c r="L45" s="1978"/>
      <c r="M45" s="1979"/>
      <c r="N45" s="3"/>
      <c r="O45" s="3"/>
      <c r="P45" s="15">
        <v>0.2</v>
      </c>
      <c r="Q45" s="15">
        <v>0.2</v>
      </c>
      <c r="R45" s="15" t="s">
        <v>66</v>
      </c>
      <c r="S45" s="3"/>
      <c r="T45" s="21" t="s">
        <v>67</v>
      </c>
      <c r="U45" s="21">
        <f>ROUNDUP(E43*2*(E46/S18),2)</f>
        <v>0.4</v>
      </c>
      <c r="Z45" s="1309">
        <v>4</v>
      </c>
      <c r="AA45" s="1309" t="e" vm="3">
        <v>#VALUE!</v>
      </c>
      <c r="AB45" s="1309"/>
      <c r="AC45" s="1309"/>
      <c r="AD45" s="1309"/>
      <c r="AE45" s="1309"/>
      <c r="AF45" s="1309"/>
      <c r="AG45" s="1309"/>
      <c r="AH45" s="1309"/>
      <c r="AI45" s="1309"/>
      <c r="AJ45" s="1309"/>
    </row>
    <row r="46" spans="2:41" ht="37.5" customHeight="1" thickBot="1">
      <c r="B46" s="1511" t="s">
        <v>32</v>
      </c>
      <c r="C46" s="1512"/>
      <c r="D46" s="130" t="s">
        <v>20</v>
      </c>
      <c r="E46" s="1192">
        <v>2.5000000000000001E-2</v>
      </c>
      <c r="F46" s="135" t="s">
        <v>21</v>
      </c>
      <c r="G46" s="1971" t="s">
        <v>127</v>
      </c>
      <c r="H46" s="1972"/>
      <c r="I46" s="1980">
        <v>9</v>
      </c>
      <c r="J46" s="1980"/>
      <c r="K46" s="1980">
        <v>25</v>
      </c>
      <c r="L46" s="1980"/>
      <c r="M46" s="1981"/>
      <c r="N46" s="3"/>
      <c r="O46" s="3"/>
      <c r="P46" s="15">
        <v>0.21</v>
      </c>
      <c r="Q46" s="15">
        <v>0.2</v>
      </c>
      <c r="R46" s="15" t="s">
        <v>66</v>
      </c>
      <c r="S46" s="3"/>
      <c r="V46" s="93" t="s">
        <v>20</v>
      </c>
      <c r="W46" s="93">
        <f>0.5*X108</f>
        <v>2000</v>
      </c>
      <c r="X46" s="84" t="s">
        <v>37</v>
      </c>
      <c r="Z46" s="1309"/>
      <c r="AA46" s="1309"/>
      <c r="AB46" s="1309"/>
      <c r="AC46" s="1309"/>
      <c r="AD46" s="1309"/>
      <c r="AE46" s="1309"/>
      <c r="AF46" s="1309"/>
      <c r="AG46" s="1309"/>
      <c r="AH46" s="1309"/>
      <c r="AI46" s="1309"/>
      <c r="AJ46" s="1309"/>
    </row>
    <row r="47" spans="2:41" ht="42.75" customHeight="1" thickBot="1">
      <c r="B47" s="1511" t="s">
        <v>95</v>
      </c>
      <c r="C47" s="1512"/>
      <c r="D47" s="130" t="s">
        <v>20</v>
      </c>
      <c r="E47" s="1193" t="str">
        <f>IF(O24&gt;0.1,O26,IF(O24&lt;=0.1,"0.1"))</f>
        <v>0.1</v>
      </c>
      <c r="F47" s="135" t="s">
        <v>21</v>
      </c>
      <c r="G47" s="1973" t="s">
        <v>149</v>
      </c>
      <c r="H47" s="1974"/>
      <c r="I47" s="1974"/>
      <c r="J47" s="1974"/>
      <c r="K47" s="1974"/>
      <c r="L47" s="1974"/>
      <c r="M47" s="1975"/>
      <c r="N47" s="3"/>
      <c r="O47" s="3"/>
      <c r="P47" s="15">
        <v>0.22500000000000001</v>
      </c>
      <c r="Q47" s="15">
        <v>0.22500000000000001</v>
      </c>
      <c r="R47" s="15" t="s">
        <v>66</v>
      </c>
      <c r="S47" s="3"/>
      <c r="T47" s="1976" t="s">
        <v>94</v>
      </c>
      <c r="U47" s="1977"/>
      <c r="V47" s="93" t="s">
        <v>20</v>
      </c>
      <c r="W47" s="94">
        <f>E47-E46</f>
        <v>7.5000000000000011E-2</v>
      </c>
      <c r="X47" s="84" t="s">
        <v>21</v>
      </c>
      <c r="Z47" s="1309"/>
      <c r="AA47" s="1309"/>
      <c r="AB47" s="1309"/>
      <c r="AC47" s="1309"/>
      <c r="AD47" s="1309"/>
      <c r="AE47" s="1309"/>
      <c r="AF47" s="1309"/>
      <c r="AG47" s="1309"/>
      <c r="AH47" s="1309"/>
      <c r="AI47" s="1309"/>
      <c r="AJ47" s="1309"/>
    </row>
    <row r="48" spans="2:41" ht="36.75" customHeight="1">
      <c r="B48" s="134" t="s">
        <v>499</v>
      </c>
      <c r="C48" s="337"/>
      <c r="D48" s="130" t="s">
        <v>20</v>
      </c>
      <c r="E48" s="1193">
        <v>0.2</v>
      </c>
      <c r="F48" s="515" t="s">
        <v>21</v>
      </c>
      <c r="G48" s="1965" t="str">
        <f>W53</f>
        <v>เหล็ก TOP BAR ต่อเนื่อง</v>
      </c>
      <c r="H48" s="1966"/>
      <c r="I48" s="1982">
        <v>12</v>
      </c>
      <c r="J48" s="1982"/>
      <c r="K48" s="1982">
        <v>7.0000000000000009</v>
      </c>
      <c r="L48" s="1982"/>
      <c r="M48" s="1983"/>
      <c r="N48" s="3"/>
      <c r="O48" s="3"/>
      <c r="P48" s="15">
        <v>0.23</v>
      </c>
      <c r="Q48" s="15">
        <v>0.2</v>
      </c>
      <c r="R48" s="15" t="s">
        <v>66</v>
      </c>
      <c r="S48" s="3"/>
      <c r="T48" s="1976" t="s">
        <v>126</v>
      </c>
      <c r="U48" s="1977"/>
      <c r="V48" s="93" t="s">
        <v>20</v>
      </c>
      <c r="W48" s="93">
        <v>1</v>
      </c>
      <c r="X48" s="84" t="s">
        <v>21</v>
      </c>
      <c r="Z48" s="1309"/>
      <c r="AA48" s="1309"/>
      <c r="AB48" s="1309"/>
      <c r="AC48" s="1309"/>
      <c r="AD48" s="1309"/>
      <c r="AE48" s="1309"/>
      <c r="AF48" s="1309"/>
      <c r="AG48" s="1309"/>
      <c r="AH48" s="1309"/>
      <c r="AI48" s="1309"/>
      <c r="AJ48" s="1309"/>
    </row>
    <row r="49" spans="1:36" ht="37.5" customHeight="1">
      <c r="B49" s="1511" t="s">
        <v>8</v>
      </c>
      <c r="C49" s="1512"/>
      <c r="D49" s="130" t="s">
        <v>20</v>
      </c>
      <c r="E49" s="1189" t="s">
        <v>13</v>
      </c>
      <c r="F49" s="135"/>
      <c r="G49" s="1788" t="str">
        <f>W54</f>
        <v>-</v>
      </c>
      <c r="H49" s="1789"/>
      <c r="I49" s="1978">
        <v>9</v>
      </c>
      <c r="J49" s="1978"/>
      <c r="K49" s="1978">
        <v>12.5</v>
      </c>
      <c r="L49" s="1978"/>
      <c r="M49" s="1979"/>
      <c r="N49" s="3"/>
      <c r="O49" s="3"/>
      <c r="P49" s="15">
        <v>0.24</v>
      </c>
      <c r="Q49" s="15">
        <v>0.2</v>
      </c>
      <c r="R49" s="15" t="s">
        <v>66</v>
      </c>
      <c r="S49" s="3"/>
      <c r="Z49" s="1309"/>
      <c r="AA49" s="1309"/>
      <c r="AB49" s="1309"/>
      <c r="AC49" s="1309"/>
      <c r="AD49" s="1309"/>
      <c r="AE49" s="1309"/>
      <c r="AF49" s="1309"/>
      <c r="AG49" s="1309"/>
      <c r="AH49" s="1309"/>
      <c r="AI49" s="1309"/>
      <c r="AJ49" s="1309"/>
    </row>
    <row r="50" spans="1:36" ht="37.5" customHeight="1" thickBot="1">
      <c r="B50" s="1511" t="s">
        <v>40</v>
      </c>
      <c r="C50" s="1512"/>
      <c r="D50" s="130" t="s">
        <v>20</v>
      </c>
      <c r="E50" s="1000">
        <f>ข้อมูลการออกแบบ!C7</f>
        <v>240</v>
      </c>
      <c r="F50" s="135" t="s">
        <v>37</v>
      </c>
      <c r="G50" s="1971" t="s">
        <v>127</v>
      </c>
      <c r="H50" s="1972"/>
      <c r="I50" s="1980">
        <v>9</v>
      </c>
      <c r="J50" s="1980"/>
      <c r="K50" s="1980">
        <v>15</v>
      </c>
      <c r="L50" s="1980"/>
      <c r="M50" s="1981"/>
      <c r="N50" s="3"/>
      <c r="O50" s="3" t="e">
        <v>#REF!</v>
      </c>
      <c r="P50" s="15">
        <v>0.25</v>
      </c>
      <c r="Q50" s="15">
        <v>0.25</v>
      </c>
      <c r="R50" s="15" t="s">
        <v>70</v>
      </c>
      <c r="S50" s="3"/>
      <c r="U50" t="str">
        <f>""&amp;ROUNDUP(V15,3)&amp;" เมตร"</f>
        <v>0.67 เมตร</v>
      </c>
      <c r="V50" t="str">
        <f>IF(C41=1,U50,IF(C41=2,"",IF(C41=3,"",IF(C41=4,"",IF(C41=5,"",)))))</f>
        <v>0.67 เมตร</v>
      </c>
      <c r="Z50" s="1309"/>
      <c r="AA50" s="1309"/>
      <c r="AB50" s="1309"/>
      <c r="AC50" s="1309"/>
      <c r="AD50" s="1309"/>
      <c r="AE50" s="1309"/>
      <c r="AF50" s="1309"/>
      <c r="AG50" s="1309"/>
      <c r="AH50" s="1309"/>
      <c r="AI50" s="1309"/>
      <c r="AJ50" s="1309"/>
    </row>
    <row r="51" spans="1:36" ht="31.5" customHeight="1">
      <c r="B51" s="37"/>
      <c r="M51" s="44"/>
      <c r="N51" s="3"/>
      <c r="O51" s="3" t="e">
        <v>#REF!</v>
      </c>
      <c r="P51" s="15">
        <v>0.26</v>
      </c>
      <c r="Q51" s="15">
        <v>0.25</v>
      </c>
      <c r="R51" s="15" t="s">
        <v>70</v>
      </c>
      <c r="S51" s="3"/>
      <c r="Z51" s="1309"/>
      <c r="AA51" s="1309"/>
      <c r="AB51" s="1309"/>
      <c r="AC51" s="1309"/>
      <c r="AD51" s="1309"/>
      <c r="AE51" s="1309"/>
      <c r="AF51" s="1309"/>
      <c r="AG51" s="1309"/>
      <c r="AH51" s="1309"/>
      <c r="AI51" s="1309"/>
      <c r="AJ51" s="1309"/>
    </row>
    <row r="52" spans="1:36" ht="24.75" thickBot="1">
      <c r="B52" s="236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100"/>
      <c r="N52" s="3"/>
      <c r="O52" s="3" t="e">
        <v>#REF!</v>
      </c>
      <c r="P52" s="15">
        <v>0.27500000000000002</v>
      </c>
      <c r="Q52" s="15">
        <v>0.27500000000000002</v>
      </c>
      <c r="R52" s="15" t="s">
        <v>70</v>
      </c>
      <c r="S52" s="3"/>
      <c r="Z52" s="1309"/>
      <c r="AA52" s="1309"/>
      <c r="AB52" s="1309"/>
      <c r="AC52" s="1309"/>
      <c r="AD52" s="1309"/>
      <c r="AE52" s="1309"/>
      <c r="AF52" s="1309"/>
      <c r="AG52" s="1309"/>
      <c r="AH52" s="1309"/>
      <c r="AI52" s="1309"/>
      <c r="AJ52" s="1309"/>
    </row>
    <row r="53" spans="1:36" ht="30.75">
      <c r="N53" s="3"/>
      <c r="O53" s="3"/>
      <c r="P53" s="15">
        <v>0.28000000000000003</v>
      </c>
      <c r="Q53" s="15">
        <v>0.25</v>
      </c>
      <c r="R53" s="15" t="s">
        <v>70</v>
      </c>
      <c r="S53" s="3"/>
      <c r="T53" s="1976" t="s">
        <v>156</v>
      </c>
      <c r="U53" s="1977"/>
      <c r="V53" t="str">
        <f>IF(C41=1,"M-, ต่อเนื่อง",IF(C41=2,"M-, ต่อเนื่อง",IF(C41=3,"M-, ต่อเนื่อง",IF(C41=4,"M-, ต่อเนื่อง",IF(C41=5,"-",)))))</f>
        <v>M-, ต่อเนื่อง</v>
      </c>
      <c r="W53" t="str">
        <f>IF(C41=1,"เหล็ก TOP BAR ต่อเนื่อง",IF(C41=2,"เหล็ก TOP BAR ต่อเนื่อง",IF(C41=3,"เหล็ก TOP BAR ต่อเนื่อง",IF(C41=4,"เหล็ก TOP BAR ต่อเนื่อง",IF(C41=5,"-",)))))</f>
        <v>เหล็ก TOP BAR ต่อเนื่อง</v>
      </c>
      <c r="Z53" s="1309"/>
      <c r="AA53" s="1309"/>
      <c r="AB53" s="1309"/>
      <c r="AC53" s="1309"/>
      <c r="AD53" s="1309"/>
      <c r="AE53" s="1309"/>
      <c r="AF53" s="1309"/>
      <c r="AG53" s="1309"/>
      <c r="AH53" s="1309"/>
      <c r="AI53" s="1309"/>
      <c r="AJ53" s="1309"/>
    </row>
    <row r="54" spans="1:36" ht="29.25">
      <c r="G54" s="84"/>
      <c r="H54" s="29"/>
      <c r="I54" s="346"/>
      <c r="L54" s="84"/>
      <c r="M54" s="84"/>
      <c r="N54" s="3"/>
      <c r="O54" s="3">
        <f>W48*E47*O35*100*100</f>
        <v>2</v>
      </c>
      <c r="P54" s="15">
        <v>0.28999999999999998</v>
      </c>
      <c r="Q54" s="15">
        <v>0.25</v>
      </c>
      <c r="R54" s="15" t="s">
        <v>70</v>
      </c>
      <c r="S54" s="3"/>
      <c r="V54" t="str">
        <f>IF(C41=1,"-",IF(C41=2,"M-,ไม่ต่อเนื่อง",IF(C41=3,"M-, ไม่ต่อเนื่อง",IF(C41=4,"M-, ไม่ต่อเนื่อง",IF(C41=5,"M-, ไม่ต่อเนื่อง",)))))</f>
        <v>-</v>
      </c>
      <c r="W54" t="str">
        <f>IF(C41=1,"-",IF(C41=2,"เหล็ก TOP BAR ไม่ต่อเนื่อง",IF(C41=3,"เหล็ก TOP BAR  ไม่ต่อเนื่อง",IF(C41=4,"เหล็ก TOP BAR  ไม่ต่อเนื่อง",IF(C41=5,"เหล็ก TOP BAR  ไม่ต่อเนื่อง",)))))</f>
        <v>-</v>
      </c>
      <c r="Z54" s="1309"/>
      <c r="AA54" s="1309"/>
      <c r="AB54" s="1309"/>
      <c r="AC54" s="1309"/>
      <c r="AD54" s="1309"/>
      <c r="AE54" s="1309"/>
      <c r="AF54" s="1309"/>
      <c r="AG54" s="1309"/>
      <c r="AH54" s="1309"/>
      <c r="AI54" s="1309"/>
      <c r="AJ54" s="1309"/>
    </row>
    <row r="55" spans="1:36" ht="24">
      <c r="N55" s="3"/>
      <c r="O55" s="3"/>
      <c r="P55" s="15">
        <v>0.3</v>
      </c>
      <c r="Q55" s="15">
        <v>0.3</v>
      </c>
      <c r="R55" s="15" t="s">
        <v>77</v>
      </c>
      <c r="S55" s="3"/>
    </row>
    <row r="56" spans="1:36" ht="24">
      <c r="N56" s="3"/>
      <c r="O56" s="3" t="e">
        <v>#REF!</v>
      </c>
      <c r="P56" s="15">
        <v>0.31</v>
      </c>
      <c r="Q56" s="15">
        <v>0.3</v>
      </c>
      <c r="R56" s="15" t="s">
        <v>77</v>
      </c>
      <c r="S56" s="3"/>
    </row>
    <row r="57" spans="1:36" ht="24.75" thickBot="1">
      <c r="A57" s="14"/>
      <c r="N57" s="3"/>
      <c r="O57" s="3" t="e">
        <v>#REF!</v>
      </c>
      <c r="P57" s="15">
        <v>0.32500000000000001</v>
      </c>
      <c r="Q57" s="15">
        <v>0.32500000000000001</v>
      </c>
      <c r="R57" s="15" t="s">
        <v>77</v>
      </c>
      <c r="S57" s="3"/>
    </row>
    <row r="58" spans="1:36" ht="41.25">
      <c r="A58" s="14"/>
      <c r="N58" s="3"/>
      <c r="O58" s="3" t="e">
        <v>#REF!</v>
      </c>
      <c r="P58" s="15">
        <v>0.33</v>
      </c>
      <c r="Q58" s="15">
        <v>0.3</v>
      </c>
      <c r="R58" s="15" t="s">
        <v>77</v>
      </c>
      <c r="S58" s="3"/>
      <c r="U58" s="1781" t="s">
        <v>478</v>
      </c>
      <c r="V58" s="1782"/>
      <c r="W58" s="11" t="s">
        <v>12</v>
      </c>
      <c r="X58" s="278">
        <v>6</v>
      </c>
      <c r="Y58" s="20"/>
      <c r="Z58" s="1309">
        <v>5</v>
      </c>
      <c r="AA58" s="1309" t="e" vm="6">
        <v>#VALUE!</v>
      </c>
      <c r="AB58" s="1309"/>
      <c r="AC58" s="1309"/>
      <c r="AD58" s="1309"/>
      <c r="AE58" s="1309"/>
      <c r="AF58" s="1309"/>
      <c r="AG58" s="1309"/>
      <c r="AH58" s="1309"/>
      <c r="AI58" s="1309"/>
      <c r="AJ58" s="1309"/>
    </row>
    <row r="59" spans="1:36" ht="41.25">
      <c r="A59" s="14"/>
      <c r="N59" s="3"/>
      <c r="O59" s="3" t="e">
        <v>#REF!</v>
      </c>
      <c r="P59" s="15">
        <v>0.34</v>
      </c>
      <c r="Q59" s="15">
        <v>0.3</v>
      </c>
      <c r="R59" s="15" t="s">
        <v>77</v>
      </c>
      <c r="S59" s="3"/>
      <c r="U59" s="285">
        <v>1</v>
      </c>
      <c r="V59" s="285" t="e">
        <f>O65</f>
        <v>#REF!</v>
      </c>
      <c r="W59" s="11" t="s">
        <v>13</v>
      </c>
      <c r="X59" s="278">
        <v>9</v>
      </c>
      <c r="Z59" s="1309"/>
      <c r="AA59" s="1309"/>
      <c r="AB59" s="1309"/>
      <c r="AC59" s="1309"/>
      <c r="AD59" s="1309"/>
      <c r="AE59" s="1309"/>
      <c r="AF59" s="1309"/>
      <c r="AG59" s="1309"/>
      <c r="AH59" s="1309"/>
      <c r="AI59" s="1309"/>
      <c r="AJ59" s="1309"/>
    </row>
    <row r="60" spans="1:36" ht="41.25">
      <c r="A60" s="14"/>
      <c r="N60" s="3"/>
      <c r="O60" s="3" t="e">
        <v>#REF!</v>
      </c>
      <c r="P60" s="15">
        <v>0.35</v>
      </c>
      <c r="Q60" s="15">
        <v>0.35</v>
      </c>
      <c r="R60" s="15" t="s">
        <v>78</v>
      </c>
      <c r="S60" s="3"/>
      <c r="U60" s="285">
        <v>2</v>
      </c>
      <c r="V60" s="285" t="e">
        <f>O65</f>
        <v>#REF!</v>
      </c>
      <c r="W60" s="11" t="s">
        <v>14</v>
      </c>
      <c r="X60" s="278">
        <v>12</v>
      </c>
      <c r="Z60" s="1309"/>
      <c r="AA60" s="1309"/>
      <c r="AB60" s="1309"/>
      <c r="AC60" s="1309"/>
      <c r="AD60" s="1309"/>
      <c r="AE60" s="1309"/>
      <c r="AF60" s="1309"/>
      <c r="AG60" s="1309"/>
      <c r="AH60" s="1309"/>
      <c r="AI60" s="1309"/>
      <c r="AJ60" s="1309"/>
    </row>
    <row r="61" spans="1:36" ht="41.25">
      <c r="A61" s="46"/>
      <c r="N61" s="3"/>
      <c r="O61" s="3" t="e">
        <v>#REF!</v>
      </c>
      <c r="P61" s="15">
        <v>0.36</v>
      </c>
      <c r="Q61" s="15">
        <v>0.35</v>
      </c>
      <c r="R61" s="15" t="s">
        <v>78</v>
      </c>
      <c r="S61" s="3"/>
      <c r="U61" s="285">
        <v>3</v>
      </c>
      <c r="V61" s="285" t="e">
        <f>O65</f>
        <v>#REF!</v>
      </c>
      <c r="X61" s="278">
        <v>16</v>
      </c>
      <c r="Z61" s="1309"/>
      <c r="AA61" s="1309"/>
      <c r="AB61" s="1309"/>
      <c r="AC61" s="1309"/>
      <c r="AD61" s="1309"/>
      <c r="AE61" s="1309"/>
      <c r="AF61" s="1309"/>
      <c r="AG61" s="1309"/>
      <c r="AH61" s="1309"/>
      <c r="AI61" s="1309"/>
      <c r="AJ61" s="1309"/>
    </row>
    <row r="62" spans="1:36" ht="41.25">
      <c r="A62" s="45"/>
      <c r="N62" s="89"/>
      <c r="O62" s="3"/>
      <c r="P62" s="15">
        <v>0.375</v>
      </c>
      <c r="Q62" s="15">
        <v>0.375</v>
      </c>
      <c r="R62" s="15" t="s">
        <v>78</v>
      </c>
      <c r="S62" s="3"/>
      <c r="U62" s="285">
        <v>4</v>
      </c>
      <c r="V62" s="285" t="e">
        <f>O65</f>
        <v>#REF!</v>
      </c>
      <c r="X62" s="278">
        <v>20</v>
      </c>
      <c r="Z62" s="1309"/>
      <c r="AA62" s="1309"/>
      <c r="AB62" s="1309"/>
      <c r="AC62" s="1309"/>
      <c r="AD62" s="1309"/>
      <c r="AE62" s="1309"/>
      <c r="AF62" s="1309"/>
      <c r="AG62" s="1309"/>
      <c r="AH62" s="1309"/>
      <c r="AI62" s="1309"/>
      <c r="AJ62" s="1309"/>
    </row>
    <row r="63" spans="1:36" ht="41.25">
      <c r="A63" s="45"/>
      <c r="N63" s="50"/>
      <c r="O63" s="84" t="e">
        <v>#REF!</v>
      </c>
      <c r="P63" s="15">
        <v>0.38</v>
      </c>
      <c r="Q63" s="15">
        <v>0.35</v>
      </c>
      <c r="R63" s="15" t="s">
        <v>78</v>
      </c>
      <c r="S63" s="3"/>
      <c r="U63" s="285">
        <v>5</v>
      </c>
      <c r="V63" s="285" t="e">
        <f>O68</f>
        <v>#REF!</v>
      </c>
      <c r="X63" s="278">
        <v>25</v>
      </c>
      <c r="Z63" s="1309"/>
      <c r="AA63" s="1309"/>
      <c r="AB63" s="1309"/>
      <c r="AC63" s="1309"/>
      <c r="AD63" s="1309"/>
      <c r="AE63" s="1309"/>
      <c r="AF63" s="1309"/>
      <c r="AG63" s="1309"/>
      <c r="AH63" s="1309"/>
      <c r="AI63" s="1309"/>
      <c r="AJ63" s="1309"/>
    </row>
    <row r="64" spans="1:36" ht="30">
      <c r="N64" s="51"/>
      <c r="O64" t="e">
        <f>O63/10</f>
        <v>#REF!</v>
      </c>
      <c r="P64" s="15">
        <v>0.39</v>
      </c>
      <c r="Q64" s="15">
        <v>0.35</v>
      </c>
      <c r="R64" s="15" t="s">
        <v>78</v>
      </c>
      <c r="S64" s="3"/>
      <c r="X64" s="278">
        <v>28</v>
      </c>
      <c r="Z64" s="1309"/>
      <c r="AA64" s="1309"/>
      <c r="AB64" s="1309"/>
      <c r="AC64" s="1309"/>
      <c r="AD64" s="1309"/>
      <c r="AE64" s="1309"/>
      <c r="AF64" s="1309"/>
      <c r="AG64" s="1309"/>
      <c r="AH64" s="1309"/>
      <c r="AI64" s="1309"/>
      <c r="AJ64" s="1309"/>
    </row>
    <row r="65" spans="14:36" ht="24">
      <c r="N65" s="51"/>
      <c r="O65" s="3" t="e">
        <f>ROUNDUP(O64,2)</f>
        <v>#REF!</v>
      </c>
      <c r="P65" s="15">
        <v>0.4</v>
      </c>
      <c r="Q65" s="15">
        <v>0.4</v>
      </c>
      <c r="R65" s="15" t="s">
        <v>79</v>
      </c>
      <c r="S65" s="3"/>
      <c r="Z65" s="1309"/>
      <c r="AA65" s="1309"/>
      <c r="AB65" s="1309"/>
      <c r="AC65" s="1309"/>
      <c r="AD65" s="1309"/>
      <c r="AE65" s="1309"/>
      <c r="AF65" s="1309"/>
      <c r="AG65" s="1309"/>
      <c r="AH65" s="1309"/>
      <c r="AI65" s="1309"/>
      <c r="AJ65" s="1309"/>
    </row>
    <row r="66" spans="14:36" ht="24">
      <c r="N66" s="51"/>
      <c r="O66" s="3" t="e">
        <v>#REF!</v>
      </c>
      <c r="P66" s="15">
        <v>0.41</v>
      </c>
      <c r="Q66" s="15">
        <v>0.4</v>
      </c>
      <c r="R66" s="15" t="s">
        <v>79</v>
      </c>
      <c r="S66" s="3"/>
      <c r="U66" t="str">
        <f>"@"&amp;K44/100</f>
        <v>@0.225</v>
      </c>
      <c r="W66" t="str">
        <f>"@"&amp;K48/100</f>
        <v>@0.07</v>
      </c>
      <c r="Z66" s="1309">
        <v>2</v>
      </c>
      <c r="AA66" s="1309" t="e" vm="7">
        <v>#VALUE!</v>
      </c>
      <c r="AB66" s="1309"/>
      <c r="AC66" s="1309"/>
      <c r="AD66" s="1309"/>
      <c r="AE66" s="1309"/>
      <c r="AF66" s="1309"/>
      <c r="AG66" s="1309"/>
      <c r="AH66" s="1309"/>
      <c r="AI66" s="1309"/>
      <c r="AJ66" s="1309"/>
    </row>
    <row r="67" spans="14:36" ht="30">
      <c r="N67" s="3"/>
      <c r="O67" t="e">
        <f>O66/10</f>
        <v>#REF!</v>
      </c>
      <c r="P67" s="15">
        <v>0.42499999999999999</v>
      </c>
      <c r="Q67" s="15">
        <v>0.42499999999999999</v>
      </c>
      <c r="R67" s="15" t="s">
        <v>79</v>
      </c>
      <c r="S67" s="3"/>
      <c r="U67" t="str">
        <f>"@"&amp;K45/100</f>
        <v>@0.2</v>
      </c>
      <c r="W67" t="str">
        <f>"@"&amp;K49/100</f>
        <v>@0.125</v>
      </c>
      <c r="X67" s="278">
        <v>0.03</v>
      </c>
      <c r="Y67">
        <f>X67*100</f>
        <v>3</v>
      </c>
      <c r="Z67" s="1309"/>
      <c r="AA67" s="1309"/>
      <c r="AB67" s="1309"/>
      <c r="AC67" s="1309"/>
      <c r="AD67" s="1309"/>
      <c r="AE67" s="1309"/>
      <c r="AF67" s="1309"/>
      <c r="AG67" s="1309"/>
      <c r="AH67" s="1309"/>
      <c r="AI67" s="1309"/>
      <c r="AJ67" s="1309"/>
    </row>
    <row r="68" spans="14:36" ht="30">
      <c r="N68" s="3"/>
      <c r="O68" s="3" t="e">
        <f>ROUNDUP(O67,2)</f>
        <v>#REF!</v>
      </c>
      <c r="P68" s="15">
        <v>0.43</v>
      </c>
      <c r="Q68" s="15">
        <v>0.4</v>
      </c>
      <c r="R68" s="15" t="s">
        <v>79</v>
      </c>
      <c r="S68" s="3"/>
      <c r="U68" t="str">
        <f>"@"&amp;K46/100</f>
        <v>@0.25</v>
      </c>
      <c r="W68" t="str">
        <f>"@"&amp;K50/100</f>
        <v>@0.15</v>
      </c>
      <c r="X68" s="278">
        <v>0.04</v>
      </c>
      <c r="Y68">
        <f t="shared" ref="Y68:Y76" si="0">X68*100</f>
        <v>4</v>
      </c>
      <c r="Z68" s="1309"/>
      <c r="AA68" s="1309"/>
      <c r="AB68" s="1309"/>
      <c r="AC68" s="1309"/>
      <c r="AD68" s="1309"/>
      <c r="AE68" s="1309"/>
      <c r="AF68" s="1309"/>
      <c r="AG68" s="1309"/>
      <c r="AH68" s="1309"/>
      <c r="AI68" s="1309"/>
      <c r="AJ68" s="1309"/>
    </row>
    <row r="69" spans="14:36" ht="30">
      <c r="O69" s="3"/>
      <c r="P69" s="15">
        <v>0.44</v>
      </c>
      <c r="Q69" s="15">
        <v>0.4</v>
      </c>
      <c r="R69" s="15" t="s">
        <v>79</v>
      </c>
      <c r="S69" s="3"/>
      <c r="X69" s="278">
        <v>0.05</v>
      </c>
      <c r="Y69">
        <f t="shared" si="0"/>
        <v>5</v>
      </c>
      <c r="Z69" s="1309"/>
      <c r="AA69" s="1309"/>
      <c r="AB69" s="1309"/>
      <c r="AC69" s="1309"/>
      <c r="AD69" s="1309"/>
      <c r="AE69" s="1309"/>
      <c r="AF69" s="1309"/>
      <c r="AG69" s="1309"/>
      <c r="AH69" s="1309"/>
      <c r="AI69" s="1309"/>
      <c r="AJ69" s="1309"/>
    </row>
    <row r="70" spans="14:36" ht="30">
      <c r="O70" s="3"/>
      <c r="P70" s="15">
        <v>0.45</v>
      </c>
      <c r="Q70" s="15">
        <v>0.45</v>
      </c>
      <c r="R70" s="15" t="s">
        <v>83</v>
      </c>
      <c r="S70" s="3"/>
      <c r="X70" s="278">
        <v>0.06</v>
      </c>
      <c r="Y70">
        <f t="shared" si="0"/>
        <v>6</v>
      </c>
      <c r="Z70" s="1309"/>
      <c r="AA70" s="1309"/>
      <c r="AB70" s="1309"/>
      <c r="AC70" s="1309"/>
      <c r="AD70" s="1309"/>
      <c r="AE70" s="1309"/>
      <c r="AF70" s="1309"/>
      <c r="AG70" s="1309"/>
      <c r="AH70" s="1309"/>
      <c r="AI70" s="1309"/>
      <c r="AJ70" s="1309"/>
    </row>
    <row r="71" spans="14:36" ht="51" customHeight="1">
      <c r="O71" s="3"/>
      <c r="P71" s="15">
        <v>0.46</v>
      </c>
      <c r="Q71" s="15">
        <v>0.45</v>
      </c>
      <c r="R71" s="15" t="s">
        <v>83</v>
      </c>
      <c r="S71" s="3"/>
      <c r="U71" t="e">
        <v>#REF!</v>
      </c>
      <c r="W71" t="e">
        <v>#REF!</v>
      </c>
      <c r="X71" s="278">
        <v>7.0000000000000007E-2</v>
      </c>
      <c r="Y71">
        <f t="shared" si="0"/>
        <v>7.0000000000000009</v>
      </c>
      <c r="Z71" s="1309"/>
      <c r="AA71" s="1309"/>
      <c r="AB71" s="1309"/>
      <c r="AC71" s="1309"/>
      <c r="AD71" s="1309"/>
      <c r="AE71" s="1309"/>
      <c r="AF71" s="1309"/>
      <c r="AG71" s="1309"/>
      <c r="AH71" s="1309"/>
      <c r="AI71" s="1309"/>
      <c r="AJ71" s="1309"/>
    </row>
    <row r="72" spans="14:36" ht="35.25" customHeight="1">
      <c r="O72" s="3"/>
      <c r="P72" s="15">
        <v>0.47499999999999998</v>
      </c>
      <c r="Q72" s="15">
        <v>0.47499999999999998</v>
      </c>
      <c r="R72" s="15" t="s">
        <v>83</v>
      </c>
      <c r="S72" s="3"/>
      <c r="U72">
        <f>W48*100</f>
        <v>100</v>
      </c>
      <c r="W72">
        <f>W48*100</f>
        <v>100</v>
      </c>
      <c r="X72" s="278">
        <v>0.08</v>
      </c>
      <c r="Y72">
        <f t="shared" si="0"/>
        <v>8</v>
      </c>
      <c r="Z72" s="1309"/>
      <c r="AA72" s="1309"/>
      <c r="AB72" s="1309"/>
      <c r="AC72" s="1309"/>
      <c r="AD72" s="1309"/>
      <c r="AE72" s="1309"/>
      <c r="AF72" s="1309"/>
      <c r="AG72" s="1309"/>
      <c r="AH72" s="1309"/>
      <c r="AI72" s="1309"/>
      <c r="AJ72" s="1309"/>
    </row>
    <row r="73" spans="14:36" ht="26.25" customHeight="1">
      <c r="N73" s="24"/>
      <c r="O73" s="3"/>
      <c r="P73" s="15">
        <v>0.48</v>
      </c>
      <c r="Q73" s="15">
        <v>0.45</v>
      </c>
      <c r="R73" s="15" t="s">
        <v>83</v>
      </c>
      <c r="S73" s="3"/>
      <c r="U73" t="e">
        <f>U71*U72</f>
        <v>#REF!</v>
      </c>
      <c r="W73" t="e">
        <f>W71*W72</f>
        <v>#REF!</v>
      </c>
      <c r="X73" s="278">
        <v>0.09</v>
      </c>
      <c r="Y73">
        <f t="shared" si="0"/>
        <v>9</v>
      </c>
      <c r="Z73" s="1309"/>
      <c r="AA73" s="1309"/>
      <c r="AB73" s="1309"/>
      <c r="AC73" s="1309"/>
      <c r="AD73" s="1309"/>
      <c r="AE73" s="1309"/>
      <c r="AF73" s="1309"/>
      <c r="AG73" s="1309"/>
      <c r="AH73" s="1309"/>
      <c r="AI73" s="1309"/>
      <c r="AJ73" s="1309"/>
    </row>
    <row r="74" spans="14:36" ht="24" customHeight="1">
      <c r="N74" s="24"/>
      <c r="O74" s="3"/>
      <c r="P74" s="15">
        <v>0.49</v>
      </c>
      <c r="Q74" s="15">
        <v>0.45</v>
      </c>
      <c r="R74" s="15" t="s">
        <v>83</v>
      </c>
      <c r="S74" s="3"/>
      <c r="U74">
        <f>K44</f>
        <v>22.5</v>
      </c>
      <c r="W74">
        <f>K48</f>
        <v>7.0000000000000009</v>
      </c>
      <c r="X74" s="278">
        <v>0.1</v>
      </c>
      <c r="Y74">
        <f t="shared" si="0"/>
        <v>10</v>
      </c>
      <c r="Z74" s="1309"/>
      <c r="AA74" s="1309"/>
      <c r="AB74" s="1309"/>
      <c r="AC74" s="1309"/>
      <c r="AD74" s="1309"/>
      <c r="AE74" s="1309"/>
      <c r="AF74" s="1309"/>
      <c r="AG74" s="1309"/>
      <c r="AH74" s="1309"/>
      <c r="AI74" s="1309"/>
      <c r="AJ74" s="1309"/>
    </row>
    <row r="75" spans="14:36" ht="38.25" customHeight="1">
      <c r="N75" s="24"/>
      <c r="O75" s="3"/>
      <c r="P75" s="15">
        <v>0.5</v>
      </c>
      <c r="Q75" s="15">
        <v>0.5</v>
      </c>
      <c r="R75" s="15" t="s">
        <v>84</v>
      </c>
      <c r="S75" s="3"/>
      <c r="U75" t="e">
        <f>U73/U74</f>
        <v>#REF!</v>
      </c>
      <c r="W75" t="e">
        <f>W73/W74</f>
        <v>#REF!</v>
      </c>
      <c r="X75" s="278">
        <v>0.125</v>
      </c>
      <c r="Y75">
        <f t="shared" si="0"/>
        <v>12.5</v>
      </c>
      <c r="Z75" s="1309"/>
      <c r="AA75" s="1309"/>
      <c r="AB75" s="1309"/>
      <c r="AC75" s="1309"/>
      <c r="AD75" s="1309"/>
      <c r="AE75" s="1309"/>
      <c r="AF75" s="1309"/>
      <c r="AG75" s="1309"/>
      <c r="AH75" s="1309"/>
      <c r="AI75" s="1309"/>
      <c r="AJ75" s="1309"/>
    </row>
    <row r="76" spans="14:36" ht="38.25" customHeight="1">
      <c r="N76" s="24"/>
      <c r="O76" s="3"/>
      <c r="P76" s="15">
        <v>0.51</v>
      </c>
      <c r="Q76" s="15">
        <v>0.5</v>
      </c>
      <c r="R76" s="15" t="s">
        <v>84</v>
      </c>
      <c r="S76" s="3"/>
      <c r="X76" s="278">
        <v>0.15</v>
      </c>
      <c r="Y76">
        <f t="shared" si="0"/>
        <v>15</v>
      </c>
    </row>
    <row r="77" spans="14:36" ht="32.25" customHeight="1">
      <c r="N77" s="26"/>
      <c r="O77" s="3"/>
      <c r="P77" s="15">
        <v>0.52500000000000002</v>
      </c>
      <c r="Q77" s="15">
        <v>0.52500000000000002</v>
      </c>
      <c r="R77" s="15" t="s">
        <v>84</v>
      </c>
      <c r="S77" s="3"/>
      <c r="X77" s="278">
        <v>0.2</v>
      </c>
      <c r="Y77">
        <v>17.5</v>
      </c>
      <c r="Z77" s="1309">
        <v>1</v>
      </c>
      <c r="AA77" s="1309" t="e" vm="9">
        <v>#VALUE!</v>
      </c>
      <c r="AB77" s="1309"/>
      <c r="AC77" s="1309"/>
      <c r="AD77" s="1309"/>
      <c r="AE77" s="1309"/>
      <c r="AF77" s="1309"/>
      <c r="AG77" s="1309"/>
      <c r="AH77" s="1309"/>
      <c r="AI77" s="1309"/>
      <c r="AJ77" s="1309"/>
    </row>
    <row r="78" spans="14:36" ht="30.75" customHeight="1">
      <c r="N78" s="26"/>
      <c r="O78" s="3"/>
      <c r="P78" s="15">
        <v>0.53</v>
      </c>
      <c r="Q78" s="15">
        <v>0.5</v>
      </c>
      <c r="R78" s="15" t="s">
        <v>84</v>
      </c>
      <c r="S78" s="3"/>
      <c r="U78" t="e">
        <v>#REF!</v>
      </c>
      <c r="W78" t="e">
        <v>#REF!</v>
      </c>
      <c r="X78" s="278">
        <v>0.22500000000000001</v>
      </c>
      <c r="Y78">
        <f t="shared" ref="Y78:Y102" si="1">X77*100</f>
        <v>20</v>
      </c>
      <c r="Z78" s="1309"/>
      <c r="AA78" s="1309"/>
      <c r="AB78" s="1309"/>
      <c r="AC78" s="1309"/>
      <c r="AD78" s="1309"/>
      <c r="AE78" s="1309"/>
      <c r="AF78" s="1309"/>
      <c r="AG78" s="1309"/>
      <c r="AH78" s="1309"/>
      <c r="AI78" s="1309"/>
      <c r="AJ78" s="1309"/>
    </row>
    <row r="79" spans="14:36" ht="35.25" customHeight="1">
      <c r="O79" s="3"/>
      <c r="P79" s="15">
        <v>0.54</v>
      </c>
      <c r="Q79" s="15">
        <v>0.5</v>
      </c>
      <c r="R79" s="15" t="s">
        <v>84</v>
      </c>
      <c r="S79" s="3"/>
      <c r="U79">
        <f>W48*100</f>
        <v>100</v>
      </c>
      <c r="W79">
        <f>W48*100</f>
        <v>100</v>
      </c>
      <c r="X79" s="278">
        <v>0.25</v>
      </c>
      <c r="Y79">
        <f t="shared" si="1"/>
        <v>22.5</v>
      </c>
      <c r="Z79" s="1309"/>
      <c r="AA79" s="1309"/>
      <c r="AB79" s="1309"/>
      <c r="AC79" s="1309"/>
      <c r="AD79" s="1309"/>
      <c r="AE79" s="1309"/>
      <c r="AF79" s="1309"/>
      <c r="AG79" s="1309"/>
      <c r="AH79" s="1309"/>
      <c r="AI79" s="1309"/>
      <c r="AJ79" s="1309"/>
    </row>
    <row r="80" spans="14:36" ht="33.75" customHeight="1">
      <c r="O80" s="3"/>
      <c r="P80" s="15">
        <v>0.55000000000000004</v>
      </c>
      <c r="Q80" s="15">
        <v>0.55000000000000004</v>
      </c>
      <c r="R80" s="15" t="s">
        <v>85</v>
      </c>
      <c r="S80" s="3"/>
      <c r="U80" t="e">
        <f>U78*U79</f>
        <v>#REF!</v>
      </c>
      <c r="W80" t="e">
        <f>W78*W79</f>
        <v>#REF!</v>
      </c>
      <c r="X80" s="278">
        <v>0.27500000000000002</v>
      </c>
      <c r="Y80">
        <f t="shared" si="1"/>
        <v>25</v>
      </c>
      <c r="Z80" s="1309"/>
      <c r="AA80" s="1309"/>
      <c r="AB80" s="1309"/>
      <c r="AC80" s="1309"/>
      <c r="AD80" s="1309"/>
      <c r="AE80" s="1309"/>
      <c r="AF80" s="1309"/>
      <c r="AG80" s="1309"/>
      <c r="AH80" s="1309"/>
      <c r="AI80" s="1309"/>
      <c r="AJ80" s="1309"/>
    </row>
    <row r="81" spans="14:36" ht="36.75" customHeight="1">
      <c r="P81" s="15">
        <v>0.56000000000000005</v>
      </c>
      <c r="Q81" s="15">
        <v>0.55000000000000004</v>
      </c>
      <c r="R81" s="15" t="s">
        <v>85</v>
      </c>
      <c r="S81" s="3"/>
      <c r="U81">
        <f>K45</f>
        <v>20</v>
      </c>
      <c r="W81">
        <f>K49</f>
        <v>12.5</v>
      </c>
      <c r="X81" s="278">
        <v>0.3</v>
      </c>
      <c r="Y81">
        <f t="shared" si="1"/>
        <v>27.500000000000004</v>
      </c>
      <c r="Z81" s="1309"/>
      <c r="AA81" s="1309"/>
      <c r="AB81" s="1309"/>
      <c r="AC81" s="1309"/>
      <c r="AD81" s="1309"/>
      <c r="AE81" s="1309"/>
      <c r="AF81" s="1309"/>
      <c r="AG81" s="1309"/>
      <c r="AH81" s="1309"/>
      <c r="AI81" s="1309"/>
      <c r="AJ81" s="1309"/>
    </row>
    <row r="82" spans="14:36" ht="33.75" customHeight="1">
      <c r="P82" s="15">
        <v>0.57499999999999996</v>
      </c>
      <c r="Q82" s="15">
        <v>0.57499999999999996</v>
      </c>
      <c r="R82" s="15" t="s">
        <v>85</v>
      </c>
      <c r="S82" s="3"/>
      <c r="U82" t="e">
        <f>U80/U81</f>
        <v>#REF!</v>
      </c>
      <c r="W82" t="e">
        <f>W80/W81</f>
        <v>#REF!</v>
      </c>
      <c r="X82" s="278">
        <v>0.32500000000000001</v>
      </c>
      <c r="Y82">
        <f t="shared" si="1"/>
        <v>30</v>
      </c>
      <c r="Z82" s="1309"/>
      <c r="AA82" s="1309"/>
      <c r="AB82" s="1309"/>
      <c r="AC82" s="1309"/>
      <c r="AD82" s="1309"/>
      <c r="AE82" s="1309"/>
      <c r="AF82" s="1309"/>
      <c r="AG82" s="1309"/>
      <c r="AH82" s="1309"/>
      <c r="AI82" s="1309"/>
      <c r="AJ82" s="1309"/>
    </row>
    <row r="83" spans="14:36" ht="24" customHeight="1">
      <c r="P83" s="15">
        <v>0.57999999999999996</v>
      </c>
      <c r="Q83" s="15">
        <v>0.55000000000000004</v>
      </c>
      <c r="R83" s="15" t="s">
        <v>85</v>
      </c>
      <c r="S83" s="3"/>
      <c r="X83" s="278">
        <v>0.35</v>
      </c>
      <c r="Y83">
        <f t="shared" si="1"/>
        <v>32.5</v>
      </c>
      <c r="Z83" s="1309"/>
      <c r="AA83" s="1309"/>
      <c r="AB83" s="1309"/>
      <c r="AC83" s="1309"/>
      <c r="AD83" s="1309"/>
      <c r="AE83" s="1309"/>
      <c r="AF83" s="1309"/>
      <c r="AG83" s="1309"/>
      <c r="AH83" s="1309"/>
      <c r="AI83" s="1309"/>
      <c r="AJ83" s="1309"/>
    </row>
    <row r="84" spans="14:36" ht="28.5" customHeight="1">
      <c r="P84" s="15">
        <v>0.59</v>
      </c>
      <c r="Q84" s="15">
        <v>0.55000000000000004</v>
      </c>
      <c r="R84" s="15" t="s">
        <v>85</v>
      </c>
      <c r="S84" s="3"/>
      <c r="U84" t="e">
        <v>#REF!</v>
      </c>
      <c r="W84" t="e">
        <v>#REF!</v>
      </c>
      <c r="X84" s="278">
        <v>0.375</v>
      </c>
      <c r="Y84">
        <f t="shared" si="1"/>
        <v>35</v>
      </c>
      <c r="Z84" s="1309"/>
      <c r="AA84" s="1309"/>
      <c r="AB84" s="1309"/>
      <c r="AC84" s="1309"/>
      <c r="AD84" s="1309"/>
      <c r="AE84" s="1309"/>
      <c r="AF84" s="1309"/>
      <c r="AG84" s="1309"/>
      <c r="AH84" s="1309"/>
      <c r="AI84" s="1309"/>
      <c r="AJ84" s="1309"/>
    </row>
    <row r="85" spans="14:36" ht="39.75" customHeight="1">
      <c r="N85" s="3"/>
      <c r="P85" s="27">
        <v>0.6</v>
      </c>
      <c r="Q85" s="15">
        <v>0.6</v>
      </c>
      <c r="R85" s="15" t="s">
        <v>86</v>
      </c>
      <c r="S85" s="3"/>
      <c r="U85">
        <f>W48*100</f>
        <v>100</v>
      </c>
      <c r="W85">
        <f>W48*100</f>
        <v>100</v>
      </c>
      <c r="X85" s="278">
        <v>0.4</v>
      </c>
      <c r="Y85">
        <f t="shared" si="1"/>
        <v>37.5</v>
      </c>
      <c r="Z85" s="1309"/>
      <c r="AA85" s="1309"/>
      <c r="AB85" s="1309"/>
      <c r="AC85" s="1309"/>
      <c r="AD85" s="1309"/>
      <c r="AE85" s="1309"/>
      <c r="AF85" s="1309"/>
      <c r="AG85" s="1309"/>
      <c r="AH85" s="1309"/>
      <c r="AI85" s="1309"/>
      <c r="AJ85" s="1309"/>
    </row>
    <row r="86" spans="14:36" ht="34.5" customHeight="1">
      <c r="N86" s="3"/>
      <c r="P86" s="15">
        <v>0.61</v>
      </c>
      <c r="Q86" s="15">
        <v>0.6</v>
      </c>
      <c r="R86" s="15" t="s">
        <v>86</v>
      </c>
      <c r="U86" t="e">
        <f>U84*U85</f>
        <v>#REF!</v>
      </c>
      <c r="W86" t="e">
        <f>W84*W85</f>
        <v>#REF!</v>
      </c>
      <c r="X86" s="278">
        <v>0.42499999999999999</v>
      </c>
      <c r="Y86">
        <f t="shared" si="1"/>
        <v>40</v>
      </c>
    </row>
    <row r="87" spans="14:36" ht="35.25" customHeight="1">
      <c r="N87" s="3"/>
      <c r="P87" s="15">
        <v>0.625</v>
      </c>
      <c r="Q87" s="15">
        <v>0.625</v>
      </c>
      <c r="R87" s="15" t="s">
        <v>86</v>
      </c>
      <c r="U87">
        <f>K46</f>
        <v>25</v>
      </c>
      <c r="W87">
        <f>K50</f>
        <v>15</v>
      </c>
      <c r="X87" s="278">
        <v>0.45</v>
      </c>
      <c r="Y87">
        <f t="shared" si="1"/>
        <v>42.5</v>
      </c>
    </row>
    <row r="88" spans="14:36" ht="35.25" customHeight="1">
      <c r="N88" s="3"/>
      <c r="P88" s="15">
        <v>0.63</v>
      </c>
      <c r="Q88" s="15">
        <v>0.6</v>
      </c>
      <c r="R88" s="15" t="s">
        <v>86</v>
      </c>
      <c r="U88" t="e">
        <f>U86/U87</f>
        <v>#REF!</v>
      </c>
      <c r="W88" t="e">
        <f>W86/W87</f>
        <v>#REF!</v>
      </c>
      <c r="X88" s="278">
        <v>0.47499999999999998</v>
      </c>
      <c r="Y88">
        <f t="shared" si="1"/>
        <v>45</v>
      </c>
      <c r="Z88" s="1309">
        <v>3</v>
      </c>
      <c r="AA88" s="1309" t="e" vm="7">
        <v>#VALUE!</v>
      </c>
      <c r="AB88" s="1309"/>
      <c r="AC88" s="1309"/>
      <c r="AD88" s="1309"/>
      <c r="AE88" s="1309"/>
      <c r="AF88" s="1309"/>
      <c r="AG88" s="1309"/>
      <c r="AH88" s="1309"/>
      <c r="AI88" s="1309"/>
      <c r="AJ88" s="1309"/>
    </row>
    <row r="89" spans="14:36" ht="24" customHeight="1">
      <c r="N89" s="3"/>
      <c r="P89" s="15">
        <v>0.64</v>
      </c>
      <c r="Q89" s="15">
        <v>0.65</v>
      </c>
      <c r="R89" s="15" t="s">
        <v>86</v>
      </c>
      <c r="X89" s="278">
        <v>0.5</v>
      </c>
      <c r="Y89">
        <f t="shared" si="1"/>
        <v>47.5</v>
      </c>
      <c r="Z89" s="1309"/>
      <c r="AA89" s="1309"/>
      <c r="AB89" s="1309"/>
      <c r="AC89" s="1309"/>
      <c r="AD89" s="1309"/>
      <c r="AE89" s="1309"/>
      <c r="AF89" s="1309"/>
      <c r="AG89" s="1309"/>
      <c r="AH89" s="1309"/>
      <c r="AI89" s="1309"/>
      <c r="AJ89" s="1309"/>
    </row>
    <row r="90" spans="14:36" ht="33" customHeight="1">
      <c r="N90" s="24"/>
      <c r="P90" s="15">
        <v>0.65</v>
      </c>
      <c r="Q90" s="15">
        <v>0.65</v>
      </c>
      <c r="R90" s="15" t="s">
        <v>87</v>
      </c>
      <c r="X90" s="278">
        <v>0.52500000000000002</v>
      </c>
      <c r="Y90">
        <f t="shared" si="1"/>
        <v>50</v>
      </c>
      <c r="Z90" s="1309"/>
      <c r="AA90" s="1309"/>
      <c r="AB90" s="1309"/>
      <c r="AC90" s="1309"/>
      <c r="AD90" s="1309"/>
      <c r="AE90" s="1309"/>
      <c r="AF90" s="1309"/>
      <c r="AG90" s="1309"/>
      <c r="AH90" s="1309"/>
      <c r="AI90" s="1309"/>
      <c r="AJ90" s="1309"/>
    </row>
    <row r="91" spans="14:36" ht="37.5" customHeight="1">
      <c r="P91" s="15">
        <v>0.66</v>
      </c>
      <c r="Q91" s="15">
        <v>0.65</v>
      </c>
      <c r="R91" s="15" t="s">
        <v>87</v>
      </c>
      <c r="X91" s="278">
        <v>0.55000000000000004</v>
      </c>
      <c r="Y91">
        <f t="shared" si="1"/>
        <v>52.5</v>
      </c>
      <c r="Z91" s="1309"/>
      <c r="AA91" s="1309"/>
      <c r="AB91" s="1309"/>
      <c r="AC91" s="1309"/>
      <c r="AD91" s="1309"/>
      <c r="AE91" s="1309"/>
      <c r="AF91" s="1309"/>
      <c r="AG91" s="1309"/>
      <c r="AH91" s="1309"/>
      <c r="AI91" s="1309"/>
      <c r="AJ91" s="1309"/>
    </row>
    <row r="92" spans="14:36" ht="33.75" customHeight="1">
      <c r="P92" s="15">
        <v>0.67500000000000004</v>
      </c>
      <c r="Q92" s="15">
        <v>0.67500000000000004</v>
      </c>
      <c r="R92" s="15" t="s">
        <v>87</v>
      </c>
      <c r="X92" s="278">
        <v>0.57499999999999996</v>
      </c>
      <c r="Y92">
        <f t="shared" si="1"/>
        <v>55.000000000000007</v>
      </c>
      <c r="Z92" s="1309"/>
      <c r="AA92" s="1309"/>
      <c r="AB92" s="1309"/>
      <c r="AC92" s="1309"/>
      <c r="AD92" s="1309"/>
      <c r="AE92" s="1309"/>
      <c r="AF92" s="1309"/>
      <c r="AG92" s="1309"/>
      <c r="AH92" s="1309"/>
      <c r="AI92" s="1309"/>
      <c r="AJ92" s="1309"/>
    </row>
    <row r="93" spans="14:36" ht="37.5" customHeight="1">
      <c r="P93" s="15">
        <v>0.68</v>
      </c>
      <c r="Q93" s="15">
        <v>0.65</v>
      </c>
      <c r="R93" s="15" t="s">
        <v>87</v>
      </c>
      <c r="X93" s="278">
        <v>0.6</v>
      </c>
      <c r="Y93">
        <f t="shared" si="1"/>
        <v>57.499999999999993</v>
      </c>
      <c r="Z93" s="1309"/>
      <c r="AA93" s="1309"/>
      <c r="AB93" s="1309"/>
      <c r="AC93" s="1309"/>
      <c r="AD93" s="1309"/>
      <c r="AE93" s="1309"/>
      <c r="AF93" s="1309"/>
      <c r="AG93" s="1309"/>
      <c r="AH93" s="1309"/>
      <c r="AI93" s="1309"/>
      <c r="AJ93" s="1309"/>
    </row>
    <row r="94" spans="14:36" ht="24" customHeight="1">
      <c r="P94" s="15">
        <v>0.69</v>
      </c>
      <c r="Q94" s="15">
        <v>0.65</v>
      </c>
      <c r="R94" s="15" t="s">
        <v>87</v>
      </c>
      <c r="X94" s="278">
        <v>0.625</v>
      </c>
      <c r="Y94">
        <f t="shared" si="1"/>
        <v>60</v>
      </c>
      <c r="Z94" s="1309"/>
      <c r="AA94" s="1309"/>
      <c r="AB94" s="1309"/>
      <c r="AC94" s="1309"/>
      <c r="AD94" s="1309"/>
      <c r="AE94" s="1309"/>
      <c r="AF94" s="1309"/>
      <c r="AG94" s="1309"/>
      <c r="AH94" s="1309"/>
      <c r="AI94" s="1309"/>
      <c r="AJ94" s="1309"/>
    </row>
    <row r="95" spans="14:36" ht="24" customHeight="1">
      <c r="P95" s="15">
        <v>0.7</v>
      </c>
      <c r="Q95" s="15">
        <v>0.7</v>
      </c>
      <c r="R95" s="15" t="s">
        <v>88</v>
      </c>
      <c r="X95" s="278">
        <v>0.65</v>
      </c>
      <c r="Y95">
        <f t="shared" si="1"/>
        <v>62.5</v>
      </c>
      <c r="Z95" s="1309"/>
      <c r="AA95" s="1309"/>
      <c r="AB95" s="1309"/>
      <c r="AC95" s="1309"/>
      <c r="AD95" s="1309"/>
      <c r="AE95" s="1309"/>
      <c r="AF95" s="1309"/>
      <c r="AG95" s="1309"/>
      <c r="AH95" s="1309"/>
      <c r="AI95" s="1309"/>
      <c r="AJ95" s="1309"/>
    </row>
    <row r="96" spans="14:36" ht="24" customHeight="1">
      <c r="P96" s="15">
        <v>0.71</v>
      </c>
      <c r="Q96" s="15">
        <v>0.71</v>
      </c>
      <c r="R96" s="15" t="s">
        <v>88</v>
      </c>
      <c r="X96" s="278">
        <v>0.67500000000000004</v>
      </c>
      <c r="Y96">
        <f t="shared" si="1"/>
        <v>65</v>
      </c>
      <c r="Z96" s="1309"/>
      <c r="AA96" s="1309"/>
      <c r="AB96" s="1309"/>
      <c r="AC96" s="1309"/>
      <c r="AD96" s="1309"/>
      <c r="AE96" s="1309"/>
      <c r="AF96" s="1309"/>
      <c r="AG96" s="1309"/>
      <c r="AH96" s="1309"/>
      <c r="AI96" s="1309"/>
      <c r="AJ96" s="1309"/>
    </row>
    <row r="97" spans="16:36" ht="24" customHeight="1">
      <c r="P97" s="15">
        <v>0.72499999999999998</v>
      </c>
      <c r="Q97" s="15">
        <v>0.72499999999999998</v>
      </c>
      <c r="R97" s="15" t="s">
        <v>88</v>
      </c>
      <c r="X97" s="278">
        <v>0.7</v>
      </c>
      <c r="Y97">
        <f t="shared" si="1"/>
        <v>67.5</v>
      </c>
      <c r="Z97" s="1309"/>
      <c r="AA97" s="1309"/>
      <c r="AB97" s="1309"/>
      <c r="AC97" s="1309"/>
      <c r="AD97" s="1309"/>
      <c r="AE97" s="1309"/>
      <c r="AF97" s="1309"/>
      <c r="AG97" s="1309"/>
      <c r="AH97" s="1309"/>
      <c r="AI97" s="1309"/>
      <c r="AJ97" s="1309"/>
    </row>
    <row r="98" spans="16:36" ht="24" customHeight="1">
      <c r="P98" s="15">
        <v>0.73</v>
      </c>
      <c r="Q98" s="15">
        <v>0.73</v>
      </c>
      <c r="R98" s="15" t="s">
        <v>88</v>
      </c>
      <c r="X98" s="278">
        <v>0.72499999999999998</v>
      </c>
      <c r="Y98">
        <f t="shared" si="1"/>
        <v>70</v>
      </c>
    </row>
    <row r="99" spans="16:36" ht="24" customHeight="1">
      <c r="P99" s="15">
        <v>0.74</v>
      </c>
      <c r="Q99" s="15">
        <v>0.74</v>
      </c>
      <c r="R99" s="15" t="s">
        <v>88</v>
      </c>
      <c r="X99" s="278">
        <v>0.75</v>
      </c>
      <c r="Y99">
        <f t="shared" si="1"/>
        <v>72.5</v>
      </c>
      <c r="Z99" s="1309">
        <v>4</v>
      </c>
      <c r="AA99" s="1309" t="e" vm="7">
        <v>#VALUE!</v>
      </c>
      <c r="AB99" s="1309"/>
      <c r="AC99" s="1309"/>
      <c r="AD99" s="1309"/>
      <c r="AE99" s="1309"/>
      <c r="AF99" s="1309"/>
      <c r="AG99" s="1309"/>
      <c r="AH99" s="1309"/>
      <c r="AI99" s="1309"/>
      <c r="AJ99" s="1309"/>
    </row>
    <row r="100" spans="16:36" ht="24" customHeight="1">
      <c r="P100" s="15">
        <v>0.75</v>
      </c>
      <c r="Q100" s="15">
        <v>0.75</v>
      </c>
      <c r="R100" s="15" t="s">
        <v>89</v>
      </c>
      <c r="X100" s="278">
        <v>0.77500000000000002</v>
      </c>
      <c r="Y100">
        <f t="shared" si="1"/>
        <v>75</v>
      </c>
      <c r="Z100" s="1309"/>
      <c r="AA100" s="1309"/>
      <c r="AB100" s="1309"/>
      <c r="AC100" s="1309"/>
      <c r="AD100" s="1309"/>
      <c r="AE100" s="1309"/>
      <c r="AF100" s="1309"/>
      <c r="AG100" s="1309"/>
      <c r="AH100" s="1309"/>
      <c r="AI100" s="1309"/>
      <c r="AJ100" s="1309"/>
    </row>
    <row r="101" spans="16:36" ht="24" customHeight="1">
      <c r="P101" s="15">
        <v>0.76</v>
      </c>
      <c r="Q101" s="15">
        <v>0.76</v>
      </c>
      <c r="R101" s="15" t="s">
        <v>89</v>
      </c>
      <c r="X101" s="278">
        <v>0.8</v>
      </c>
      <c r="Y101">
        <f t="shared" si="1"/>
        <v>77.5</v>
      </c>
      <c r="Z101" s="1309"/>
      <c r="AA101" s="1309"/>
      <c r="AB101" s="1309"/>
      <c r="AC101" s="1309"/>
      <c r="AD101" s="1309"/>
      <c r="AE101" s="1309"/>
      <c r="AF101" s="1309"/>
      <c r="AG101" s="1309"/>
      <c r="AH101" s="1309"/>
      <c r="AI101" s="1309"/>
      <c r="AJ101" s="1309"/>
    </row>
    <row r="102" spans="16:36" ht="24">
      <c r="P102" s="15">
        <v>0.77500000000000002</v>
      </c>
      <c r="Q102" s="15">
        <v>0.77500000000000002</v>
      </c>
      <c r="R102" s="15" t="s">
        <v>89</v>
      </c>
      <c r="Y102">
        <f t="shared" si="1"/>
        <v>80</v>
      </c>
      <c r="Z102" s="1309"/>
      <c r="AA102" s="1309"/>
      <c r="AB102" s="1309"/>
      <c r="AC102" s="1309"/>
      <c r="AD102" s="1309"/>
      <c r="AE102" s="1309"/>
      <c r="AF102" s="1309"/>
      <c r="AG102" s="1309"/>
      <c r="AH102" s="1309"/>
      <c r="AI102" s="1309"/>
      <c r="AJ102" s="1309"/>
    </row>
    <row r="103" spans="16:36" ht="24">
      <c r="P103" s="15">
        <v>0.78</v>
      </c>
      <c r="Q103" s="15">
        <v>0.78</v>
      </c>
      <c r="R103" s="15" t="s">
        <v>89</v>
      </c>
      <c r="Z103" s="1309"/>
      <c r="AA103" s="1309"/>
      <c r="AB103" s="1309"/>
      <c r="AC103" s="1309"/>
      <c r="AD103" s="1309"/>
      <c r="AE103" s="1309"/>
      <c r="AF103" s="1309"/>
      <c r="AG103" s="1309"/>
      <c r="AH103" s="1309"/>
      <c r="AI103" s="1309"/>
      <c r="AJ103" s="1309"/>
    </row>
    <row r="104" spans="16:36" ht="24">
      <c r="P104" s="15">
        <v>0.79</v>
      </c>
      <c r="Q104" s="15">
        <v>0.79</v>
      </c>
      <c r="R104" s="15" t="s">
        <v>89</v>
      </c>
      <c r="Z104" s="1309"/>
      <c r="AA104" s="1309"/>
      <c r="AB104" s="1309"/>
      <c r="AC104" s="1309"/>
      <c r="AD104" s="1309"/>
      <c r="AE104" s="1309"/>
      <c r="AF104" s="1309"/>
      <c r="AG104" s="1309"/>
      <c r="AH104" s="1309"/>
      <c r="AI104" s="1309"/>
      <c r="AJ104" s="1309"/>
    </row>
    <row r="105" spans="16:36" ht="24">
      <c r="P105" s="15">
        <v>0.8</v>
      </c>
      <c r="Q105" s="15">
        <v>0.8</v>
      </c>
      <c r="R105" s="15" t="s">
        <v>90</v>
      </c>
      <c r="Z105" s="1309"/>
      <c r="AA105" s="1309"/>
      <c r="AB105" s="1309"/>
      <c r="AC105" s="1309"/>
      <c r="AD105" s="1309"/>
      <c r="AE105" s="1309"/>
      <c r="AF105" s="1309"/>
      <c r="AG105" s="1309"/>
      <c r="AH105" s="1309"/>
      <c r="AI105" s="1309"/>
      <c r="AJ105" s="1309"/>
    </row>
    <row r="106" spans="16:36" ht="24">
      <c r="P106" s="15">
        <v>0.125</v>
      </c>
      <c r="Q106" s="15">
        <v>0.125</v>
      </c>
      <c r="R106" s="15" t="s">
        <v>54</v>
      </c>
      <c r="Z106" s="1309"/>
      <c r="AA106" s="1309"/>
      <c r="AB106" s="1309"/>
      <c r="AC106" s="1309"/>
      <c r="AD106" s="1309"/>
      <c r="AE106" s="1309"/>
      <c r="AF106" s="1309"/>
      <c r="AG106" s="1309"/>
      <c r="AH106" s="1309"/>
      <c r="AI106" s="1309"/>
      <c r="AJ106" s="1309"/>
    </row>
    <row r="107" spans="16:36">
      <c r="Z107" s="1309"/>
      <c r="AA107" s="1309"/>
      <c r="AB107" s="1309"/>
      <c r="AC107" s="1309"/>
      <c r="AD107" s="1309"/>
      <c r="AE107" s="1309"/>
      <c r="AF107" s="1309"/>
      <c r="AG107" s="1309"/>
      <c r="AH107" s="1309"/>
      <c r="AI107" s="1309"/>
      <c r="AJ107" s="1309"/>
    </row>
    <row r="108" spans="16:36" ht="30.75">
      <c r="U108" s="1976" t="s">
        <v>155</v>
      </c>
      <c r="V108" s="1977"/>
      <c r="W108" s="93" t="s">
        <v>20</v>
      </c>
      <c r="X108" s="991">
        <f>IF(E49="SR24",2400,IF(E49="SD50",5000,IF(E49="SD40",4000)))</f>
        <v>4000</v>
      </c>
      <c r="Y108" s="84" t="s">
        <v>37</v>
      </c>
      <c r="Z108" s="1309"/>
      <c r="AA108" s="1309"/>
      <c r="AB108" s="1309"/>
      <c r="AC108" s="1309"/>
      <c r="AD108" s="1309"/>
      <c r="AE108" s="1309"/>
      <c r="AF108" s="1309"/>
      <c r="AG108" s="1309"/>
      <c r="AH108" s="1309"/>
      <c r="AI108" s="1309"/>
      <c r="AJ108" s="1309"/>
    </row>
    <row r="598" spans="10:12" ht="15.75" thickBot="1"/>
    <row r="599" spans="10:12" ht="23.25" thickBot="1">
      <c r="J599" s="1577" t="s">
        <v>132</v>
      </c>
      <c r="K599" s="1867"/>
      <c r="L599" s="1578"/>
    </row>
  </sheetData>
  <sheetProtection algorithmName="SHA-512" hashValue="pmvtPG/kBYMYSUPwoedr7XcAzW8kW1oXLOGOSOTynoEDu/flBUadsXCkM0C8aH6I48nhyju8CwlaTrE2ANrbCw==" saltValue="eylT2aK8ySUCxYZNmSpmiw==" spinCount="100000" sheet="1" objects="1" scenarios="1"/>
  <mergeCells count="83">
    <mergeCell ref="K44:M44"/>
    <mergeCell ref="K45:M45"/>
    <mergeCell ref="K46:M46"/>
    <mergeCell ref="K48:M48"/>
    <mergeCell ref="G43:M43"/>
    <mergeCell ref="I44:J44"/>
    <mergeCell ref="I45:J45"/>
    <mergeCell ref="I46:J46"/>
    <mergeCell ref="I48:J48"/>
    <mergeCell ref="J599:L599"/>
    <mergeCell ref="U58:V58"/>
    <mergeCell ref="B49:C49"/>
    <mergeCell ref="U108:V108"/>
    <mergeCell ref="T53:U53"/>
    <mergeCell ref="B50:C50"/>
    <mergeCell ref="K49:M49"/>
    <mergeCell ref="K50:M50"/>
    <mergeCell ref="I50:J50"/>
    <mergeCell ref="B45:C45"/>
    <mergeCell ref="G45:H45"/>
    <mergeCell ref="Z45:Z54"/>
    <mergeCell ref="AA45:AJ54"/>
    <mergeCell ref="B46:C46"/>
    <mergeCell ref="G46:H46"/>
    <mergeCell ref="B47:C47"/>
    <mergeCell ref="G47:M47"/>
    <mergeCell ref="T47:U47"/>
    <mergeCell ref="G48:H48"/>
    <mergeCell ref="T48:U48"/>
    <mergeCell ref="G49:H49"/>
    <mergeCell ref="G50:H50"/>
    <mergeCell ref="I49:J49"/>
    <mergeCell ref="B44:C44"/>
    <mergeCell ref="G44:H44"/>
    <mergeCell ref="Z34:Z43"/>
    <mergeCell ref="AA34:AJ43"/>
    <mergeCell ref="B35:D35"/>
    <mergeCell ref="C36:D36"/>
    <mergeCell ref="C37:D37"/>
    <mergeCell ref="G37:I39"/>
    <mergeCell ref="L37:L39"/>
    <mergeCell ref="M37:M39"/>
    <mergeCell ref="C22:L34"/>
    <mergeCell ref="P22:Q22"/>
    <mergeCell ref="C38:D38"/>
    <mergeCell ref="C39:D39"/>
    <mergeCell ref="C40:D40"/>
    <mergeCell ref="C41:D41"/>
    <mergeCell ref="C42:D42"/>
    <mergeCell ref="B43:C43"/>
    <mergeCell ref="P19:T19"/>
    <mergeCell ref="P20:Q20"/>
    <mergeCell ref="P21:Q21"/>
    <mergeCell ref="I42:J42"/>
    <mergeCell ref="K42:M42"/>
    <mergeCell ref="Z23:Z31"/>
    <mergeCell ref="AA23:AJ31"/>
    <mergeCell ref="AM32:AM33"/>
    <mergeCell ref="AN32:AN33"/>
    <mergeCell ref="AM31:AO31"/>
    <mergeCell ref="AO32:AO33"/>
    <mergeCell ref="B2:M2"/>
    <mergeCell ref="G3:I5"/>
    <mergeCell ref="Z4:Z11"/>
    <mergeCell ref="AA4:AJ11"/>
    <mergeCell ref="C7:L16"/>
    <mergeCell ref="Z12:Z21"/>
    <mergeCell ref="AA12:AJ21"/>
    <mergeCell ref="P15:T15"/>
    <mergeCell ref="P16:Q16"/>
    <mergeCell ref="G17:I20"/>
    <mergeCell ref="P17:Q17"/>
    <mergeCell ref="P18:Q18"/>
    <mergeCell ref="Z88:Z97"/>
    <mergeCell ref="AA88:AJ97"/>
    <mergeCell ref="Z99:Z108"/>
    <mergeCell ref="AA99:AJ108"/>
    <mergeCell ref="Z58:Z65"/>
    <mergeCell ref="AA58:AJ65"/>
    <mergeCell ref="Z66:Z75"/>
    <mergeCell ref="AA66:AJ75"/>
    <mergeCell ref="Z77:Z85"/>
    <mergeCell ref="AA77:AJ85"/>
  </mergeCells>
  <conditionalFormatting sqref="G37">
    <cfRule type="containsText" dxfId="831" priority="3" operator="containsText" text="One Way Slab">
      <formula>NOT(ISERROR(SEARCH("One Way Slab",G37)))</formula>
    </cfRule>
    <cfRule type="containsText" dxfId="830" priority="4" operator="containsText" text="Two Way Slab">
      <formula>NOT(ISERROR(SEARCH("Two Way Slab",G37)))</formula>
    </cfRule>
  </conditionalFormatting>
  <conditionalFormatting sqref="R16:T18">
    <cfRule type="cellIs" dxfId="829" priority="2" operator="equal">
      <formula>"Error"</formula>
    </cfRule>
  </conditionalFormatting>
  <conditionalFormatting sqref="R20:T22">
    <cfRule type="cellIs" dxfId="828" priority="1" operator="equal">
      <formula>"Error"</formula>
    </cfRule>
  </conditionalFormatting>
  <dataValidations count="5">
    <dataValidation type="list" allowBlank="1" showInputMessage="1" showErrorMessage="1" sqref="C41 J599" xr:uid="{F178ADFC-44BF-473A-AA5C-4314AD14BBEC}">
      <formula1>$B$36:$B$40</formula1>
    </dataValidation>
    <dataValidation type="list" allowBlank="1" showInputMessage="1" sqref="I46" xr:uid="{7917060B-977C-4B0A-AB62-6CF9213F5FA6}">
      <formula1>$X$57:$X$64</formula1>
    </dataValidation>
    <dataValidation type="list" allowBlank="1" showInputMessage="1" showErrorMessage="1" sqref="I44:I45 I48:I50" xr:uid="{34673AF8-89E4-4FC9-B491-1875F7AC13C1}">
      <formula1>$X$57:$X$64</formula1>
    </dataValidation>
    <dataValidation type="list" allowBlank="1" showInputMessage="1" showErrorMessage="1" sqref="K44:K46 K48:K50" xr:uid="{47333532-2767-4E95-9DB4-9B85A353E8AC}">
      <formula1>$Y$66:$Y$102</formula1>
    </dataValidation>
    <dataValidation type="list" allowBlank="1" showInputMessage="1" showErrorMessage="1" sqref="E49" xr:uid="{40E7AD45-A3ED-4959-A2BB-66C60B51773B}">
      <formula1>$W$58:$W$60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DD71A-08C7-41D2-87C6-C16DE0300EF3}">
  <sheetPr codeName="Sheet10">
    <tabColor rgb="FF92D050"/>
  </sheetPr>
  <dimension ref="A1:AW599"/>
  <sheetViews>
    <sheetView showGridLines="0" topLeftCell="A15" zoomScale="55" zoomScaleNormal="55" workbookViewId="0">
      <selection activeCell="AU45" sqref="AU45"/>
    </sheetView>
  </sheetViews>
  <sheetFormatPr defaultColWidth="10.6640625" defaultRowHeight="15"/>
  <cols>
    <col min="2" max="2" width="17.77734375" customWidth="1"/>
    <col min="3" max="3" width="29.77734375" customWidth="1"/>
    <col min="4" max="4" width="14.44140625" customWidth="1"/>
    <col min="5" max="5" width="13.88671875" customWidth="1"/>
    <col min="6" max="6" width="21.88671875" customWidth="1"/>
    <col min="7" max="7" width="16.77734375" customWidth="1"/>
    <col min="8" max="8" width="20.77734375" customWidth="1"/>
    <col min="9" max="9" width="24" customWidth="1"/>
    <col min="10" max="10" width="15" customWidth="1"/>
    <col min="11" max="11" width="12.44140625" customWidth="1"/>
    <col min="12" max="12" width="12.77734375" customWidth="1"/>
    <col min="13" max="13" width="16.77734375" customWidth="1"/>
    <col min="14" max="14" width="38.33203125" customWidth="1"/>
    <col min="15" max="15" width="0.21875" hidden="1" customWidth="1"/>
    <col min="16" max="16" width="1.109375" hidden="1" customWidth="1"/>
    <col min="17" max="17" width="22.5546875" hidden="1" customWidth="1"/>
    <col min="18" max="18" width="14.6640625" hidden="1" customWidth="1"/>
    <col min="19" max="19" width="13.88671875" hidden="1" customWidth="1"/>
    <col min="20" max="20" width="15.88671875" hidden="1" customWidth="1"/>
    <col min="21" max="21" width="27.21875" hidden="1" customWidth="1"/>
    <col min="22" max="22" width="5.44140625" hidden="1" customWidth="1"/>
    <col min="23" max="23" width="27.21875" hidden="1" customWidth="1"/>
    <col min="24" max="24" width="9.44140625" hidden="1" customWidth="1"/>
    <col min="25" max="25" width="12.44140625" hidden="1" customWidth="1"/>
    <col min="26" max="26" width="6.88671875" hidden="1" customWidth="1"/>
    <col min="27" max="27" width="20.33203125" hidden="1" customWidth="1"/>
    <col min="28" max="28" width="12.44140625" hidden="1" customWidth="1"/>
    <col min="29" max="29" width="2.77734375" hidden="1" customWidth="1"/>
    <col min="30" max="30" width="5.6640625" hidden="1" customWidth="1"/>
    <col min="31" max="31" width="3.77734375" hidden="1" customWidth="1"/>
    <col min="32" max="32" width="7.6640625" hidden="1" customWidth="1"/>
    <col min="33" max="34" width="2.33203125" hidden="1" customWidth="1"/>
    <col min="35" max="35" width="7.88671875" hidden="1" customWidth="1"/>
    <col min="36" max="36" width="9.6640625" hidden="1" customWidth="1"/>
    <col min="37" max="37" width="9.33203125" hidden="1" customWidth="1"/>
    <col min="38" max="38" width="7.44140625" hidden="1" customWidth="1"/>
    <col min="39" max="39" width="9.44140625" hidden="1" customWidth="1"/>
    <col min="40" max="40" width="8.109375" hidden="1" customWidth="1"/>
    <col min="41" max="41" width="9.5546875" hidden="1" customWidth="1"/>
    <col min="42" max="42" width="6.6640625" hidden="1" customWidth="1"/>
    <col min="43" max="43" width="9.88671875" hidden="1" customWidth="1"/>
    <col min="44" max="44" width="16.5546875" hidden="1" customWidth="1"/>
    <col min="45" max="45" width="6.21875" hidden="1" customWidth="1"/>
    <col min="46" max="46" width="6.44140625" customWidth="1"/>
    <col min="47" max="47" width="35.44140625" customWidth="1"/>
    <col min="48" max="48" width="21.44140625" customWidth="1"/>
    <col min="49" max="49" width="13.6640625" customWidth="1"/>
    <col min="52" max="52" width="29.21875" customWidth="1"/>
    <col min="53" max="53" width="20.5546875" customWidth="1"/>
    <col min="54" max="54" width="16.109375" customWidth="1"/>
  </cols>
  <sheetData>
    <row r="1" spans="2:43" ht="21" thickBot="1">
      <c r="P1" s="1" t="s">
        <v>0</v>
      </c>
      <c r="Q1" s="2">
        <v>22</v>
      </c>
      <c r="W1" s="1157"/>
      <c r="X1" s="1157"/>
      <c r="Y1" s="1157"/>
      <c r="Z1" s="1157"/>
      <c r="AA1" s="1157"/>
      <c r="AB1" s="1157"/>
    </row>
    <row r="2" spans="2:43" ht="106.5" thickBot="1">
      <c r="B2" s="1811" t="s">
        <v>234</v>
      </c>
      <c r="C2" s="1812"/>
      <c r="D2" s="1812"/>
      <c r="E2" s="1812"/>
      <c r="F2" s="1812"/>
      <c r="G2" s="1812"/>
      <c r="H2" s="1812"/>
      <c r="I2" s="1812"/>
      <c r="J2" s="1812"/>
      <c r="K2" s="1812"/>
      <c r="L2" s="1812"/>
      <c r="M2" s="1813"/>
      <c r="P2" s="1" t="s">
        <v>1</v>
      </c>
      <c r="Q2" s="2">
        <v>10</v>
      </c>
      <c r="R2" s="3" t="s">
        <v>2</v>
      </c>
      <c r="S2" t="str">
        <f>""&amp;ROUNDUP(E36,1)&amp;" เมตร"</f>
        <v>4 เมตร</v>
      </c>
      <c r="T2" t="str">
        <f>IF(E43=O17,""&amp;J37&amp;" RB"&amp;I37&amp;" มม. ",""&amp;J37&amp;" DB"&amp;I37&amp;" มม. ")</f>
        <v xml:space="preserve">2 DB16 มม. </v>
      </c>
      <c r="U2" t="str">
        <f>IF(E43=O17,""&amp;J44&amp;" RB"&amp;I44&amp;" มม. ",""&amp;J44&amp;" DB"&amp;I44&amp;" มม. ")</f>
        <v xml:space="preserve">2 DB16 มม. </v>
      </c>
      <c r="V2" t="str">
        <f>IF(C34=1,"",IF(C34=2,"",IF(C34=3,"",IF(C34=4,T6,IF(C34=5,"",)))))</f>
        <v/>
      </c>
      <c r="W2" s="1157" t="str">
        <f>IF(C34=1,T6,IF(C34=2,"",IF(C34=3,"",IF(C34=4,"",IF(C34=5,"",)))))</f>
        <v/>
      </c>
      <c r="X2" s="1157" t="str">
        <f>IF(C34=1,"",IF(C34=2,T2,IF(C34=3,"",IF(C34=4,"",IF(C34=5,"",)))))</f>
        <v xml:space="preserve">2 DB16 มม. </v>
      </c>
      <c r="Y2" s="1157" t="str">
        <f>IF(C34=1,"",IF(C34=2,"",IF(C34=3,T2,IF(C34=4,"",IF(C34=5,"",)))))</f>
        <v/>
      </c>
      <c r="Z2" s="1157"/>
      <c r="AA2" s="1157"/>
      <c r="AB2" s="1157"/>
    </row>
    <row r="3" spans="2:43" ht="24" customHeight="1" thickBot="1">
      <c r="B3" s="37"/>
      <c r="M3" s="44"/>
      <c r="P3" s="1" t="s">
        <v>3</v>
      </c>
      <c r="Q3" s="7">
        <v>1</v>
      </c>
      <c r="R3" s="3" t="s">
        <v>2</v>
      </c>
      <c r="S3" s="3" t="str">
        <f>""&amp;ROUNDUP(E37,2)&amp;" เมตร"</f>
        <v>0.2 เมตร</v>
      </c>
      <c r="T3" t="str">
        <f>IF(E43=O17,"+"&amp;J38&amp;" RB"&amp;I38&amp;" มม. ","+"&amp;J38&amp;" DB"&amp;I38&amp;" มม. ")</f>
        <v xml:space="preserve">+2 DB12 มม. </v>
      </c>
      <c r="U3" t="str">
        <f>IF(E43=O17,""&amp;J45&amp;" RB"&amp;I45&amp;" มม. ",""&amp;J45&amp;" DB"&amp;I45&amp;" มม. ")</f>
        <v xml:space="preserve">2 DB16 มม. </v>
      </c>
      <c r="V3" t="str">
        <f>IF(C34=1,"",IF(C34=2,"",IF(C34=3,"",IF(C34=4,T7,IF(C34=5,"",)))))</f>
        <v/>
      </c>
      <c r="W3" s="1157" t="str">
        <f>IF(C34=1,T7,IF(C34=2,"",IF(C34=3,"",IF(C34=4,"",IF(C34=5,"",)))))</f>
        <v/>
      </c>
      <c r="X3" s="1157" t="str">
        <f>IF(C34=1,"",IF(C34=2,T3,IF(C34=3,"",IF(C34=4,"",IF(C34=5,"",)))))</f>
        <v xml:space="preserve">+2 DB12 มม. </v>
      </c>
      <c r="Y3" s="1157" t="str">
        <f>IF(C34=1,"",IF(C34=2,"",IF(C34=3,T3,IF(C34=4,"",IF(C34=5,"",)))))</f>
        <v/>
      </c>
      <c r="Z3" s="1157"/>
      <c r="AA3" s="1157"/>
      <c r="AB3" s="1157"/>
    </row>
    <row r="4" spans="2:43" ht="24" customHeight="1">
      <c r="B4" s="37"/>
      <c r="C4" s="1305" t="e" vm="1">
        <f>VLOOKUP(C34,AG14:AQ56,2,FALSE)</f>
        <v>#VALUE!</v>
      </c>
      <c r="D4" s="1306"/>
      <c r="E4" s="1306"/>
      <c r="F4" s="1306"/>
      <c r="G4" s="1306"/>
      <c r="H4" s="1306"/>
      <c r="I4" s="1306"/>
      <c r="J4" s="1306"/>
      <c r="K4" s="1306"/>
      <c r="L4" s="1307"/>
      <c r="M4" s="44"/>
      <c r="P4" s="1" t="s">
        <v>4</v>
      </c>
      <c r="Q4" s="7">
        <v>0.92</v>
      </c>
      <c r="R4" s="3" t="s">
        <v>2</v>
      </c>
      <c r="S4" s="3" t="str">
        <f>""&amp;ROUNDUP(E38,2)&amp;" เมตร"</f>
        <v>0.4 เมตร</v>
      </c>
      <c r="T4" t="str">
        <f>IF(E43=O17,""&amp;J39&amp;" RB"&amp;I39&amp;" มม. ",""&amp;J39&amp;" DB"&amp;I39&amp;" มม. ")</f>
        <v xml:space="preserve">2 DB16 มม. </v>
      </c>
      <c r="U4" t="str">
        <f>IF(E43=O17,""&amp;J46&amp;" RB"&amp;I46&amp;" มม. ",""&amp;J46&amp;" DB"&amp;I46&amp;" มม. ")</f>
        <v xml:space="preserve">2 DB16 มม. </v>
      </c>
      <c r="V4" t="str">
        <f>IF(C34=1,"",IF(C34=2,"",IF(C34=3,"",IF(C34=4,U5,IF(C34=5,"",)))))</f>
        <v/>
      </c>
      <c r="W4" s="1157"/>
      <c r="X4" s="1157" t="str">
        <f>IF(C34=1,"",IF(C34=2,T4,IF(C34=3,"",IF(C34=4,"",IF(C34=5,"",)))))</f>
        <v xml:space="preserve">2 DB16 มม. </v>
      </c>
      <c r="Y4" s="1157" t="str">
        <f>IF(C34=1,"",IF(C34=2,"",IF(C34=3,T4,IF(C34=4,"",IF(C34=5,"",)))))</f>
        <v/>
      </c>
      <c r="Z4" s="1157"/>
      <c r="AA4" s="1157"/>
      <c r="AB4" s="1157"/>
    </row>
    <row r="5" spans="2:43" ht="24.75" customHeight="1">
      <c r="B5" s="37"/>
      <c r="C5" s="1308"/>
      <c r="D5" s="1309"/>
      <c r="E5" s="1309"/>
      <c r="F5" s="1309"/>
      <c r="G5" s="1309"/>
      <c r="H5" s="1309"/>
      <c r="I5" s="1309"/>
      <c r="J5" s="1309"/>
      <c r="K5" s="1309"/>
      <c r="L5" s="1310"/>
      <c r="M5" s="44"/>
      <c r="P5" s="1" t="s">
        <v>5</v>
      </c>
      <c r="Q5" s="2">
        <v>0.09</v>
      </c>
      <c r="R5" s="3" t="s">
        <v>2</v>
      </c>
      <c r="S5" t="str">
        <f>IF(C34=1,"",IF(C34=2,S3,IF(C34=3,S3,IF(C34=4,"",IF(C34=5,"",)))))</f>
        <v>0.2 เมตร</v>
      </c>
      <c r="T5" t="str">
        <f>IF(E43=O17,"+"&amp;J40&amp;" RB"&amp;I40&amp;" มม. ","+"&amp;J40&amp;" DB"&amp;I40&amp;" มม. ")</f>
        <v xml:space="preserve">+ DB มม. </v>
      </c>
      <c r="U5" t="str">
        <f>IF(E46=O17," เหล็กปลอก"&amp;J48&amp;"-RB"&amp;I48&amp;" มม."&amp;U6&amp;" ม.  "," เหล็กปลอก"&amp;J48&amp;"-DB"&amp;I48&amp;" มม."&amp;U6&amp;" ม.  ")</f>
        <v xml:space="preserve"> เหล็กปลอก1-RB9 มม.@0.15 ม.  </v>
      </c>
      <c r="W5" s="1157" t="str">
        <f>IF(C34=1,U4,IF(C34=2,"",IF(C34=3,"",IF(C34=4,"",IF(C34=5,"",)))))</f>
        <v/>
      </c>
      <c r="X5" s="1157" t="str">
        <f>IF(C34=1,"",IF(C34=2,T5,IF(C34=3,"",IF(C34=4,"",IF(C34=5,"",)))))</f>
        <v xml:space="preserve">+ DB มม. </v>
      </c>
      <c r="Y5" s="1157" t="str">
        <f>IF(C34=1,"",IF(C34=2,"",IF(C34=3,T5,IF(C34=4,"",IF(C34=5,"",)))))</f>
        <v/>
      </c>
      <c r="Z5" s="1157"/>
      <c r="AA5" s="1157"/>
      <c r="AB5" s="1157"/>
    </row>
    <row r="6" spans="2:43" ht="24">
      <c r="B6" s="37"/>
      <c r="C6" s="1308"/>
      <c r="D6" s="1309"/>
      <c r="E6" s="1309"/>
      <c r="F6" s="1309"/>
      <c r="G6" s="1309"/>
      <c r="H6" s="1309"/>
      <c r="I6" s="1309"/>
      <c r="J6" s="1309"/>
      <c r="K6" s="1309"/>
      <c r="L6" s="1310"/>
      <c r="M6" s="44"/>
      <c r="P6" s="1" t="s">
        <v>6</v>
      </c>
      <c r="Q6" s="7">
        <v>0.05</v>
      </c>
      <c r="R6" s="3" t="s">
        <v>2</v>
      </c>
      <c r="S6" t="str">
        <f>IF(C34=1,"",IF(C34=2,S4,IF(C34=3,S4,IF(C34=4,"",IF(C34=5,"",)))))</f>
        <v>0.4 เมตร</v>
      </c>
      <c r="T6" t="str">
        <f>IF(E43=O17,""&amp;J41&amp;" RB"&amp;I41&amp;" มม. ",""&amp;J41&amp;" DB"&amp;I41&amp;" มม. ")</f>
        <v xml:space="preserve">2 DB16 มม. </v>
      </c>
      <c r="U6" t="str">
        <f>"@"&amp;Q113</f>
        <v>@0.15</v>
      </c>
      <c r="V6" t="str">
        <f>IF(C34=1,"",IF(C34=2,"",IF(C34=3,"",IF(C34=4,U4,IF(C34=5,"",)))))</f>
        <v/>
      </c>
      <c r="W6" s="1157" t="str">
        <f>IF(C34=1,U5,IF(C34=2,"",IF(C34=3,"",IF(C34=4,"",IF(C34=5,"",)))))</f>
        <v/>
      </c>
      <c r="X6" s="1157" t="str">
        <f>IF(C34=1,"",IF(C34=2,T6,IF(C34=3,"",IF(C34=4,"",IF(C34=5,"",)))))</f>
        <v xml:space="preserve">2 DB16 มม. </v>
      </c>
      <c r="Y6" s="1157" t="str">
        <f>IF(C34=1,"",IF(C34=2,"",IF(C34=3,T6,IF(C34=4,"",IF(C34=5,"",)))))</f>
        <v/>
      </c>
      <c r="Z6" s="1157"/>
      <c r="AA6" s="1157"/>
      <c r="AB6" s="1157"/>
    </row>
    <row r="7" spans="2:43" ht="24">
      <c r="B7" s="37"/>
      <c r="C7" s="1308"/>
      <c r="D7" s="1309"/>
      <c r="E7" s="1309"/>
      <c r="F7" s="1309"/>
      <c r="G7" s="1309"/>
      <c r="H7" s="1309"/>
      <c r="I7" s="1309"/>
      <c r="J7" s="1309"/>
      <c r="K7" s="1309"/>
      <c r="L7" s="1310"/>
      <c r="M7" s="44"/>
      <c r="P7" s="1" t="s">
        <v>7</v>
      </c>
      <c r="Q7" s="7">
        <v>0.7</v>
      </c>
      <c r="R7" s="3" t="s">
        <v>2</v>
      </c>
      <c r="S7" s="3"/>
      <c r="T7" t="str">
        <f>IF(E43=O17,"+"&amp;J42&amp;" RB"&amp;I42&amp;" มม. ","+"&amp;J42&amp;" DB"&amp;I42&amp;" มม. ")</f>
        <v xml:space="preserve">+ DB มม. </v>
      </c>
      <c r="W7" s="1157"/>
      <c r="X7" s="1157" t="str">
        <f>IF(C34=1,"",IF(C34=2,T7,IF(C34=3,"",IF(C34=4,"",IF(C34=5,"",)))))</f>
        <v xml:space="preserve">+ DB มม. </v>
      </c>
      <c r="Y7" s="1157" t="str">
        <f>IF(C34=1,"",IF(C34=2,"",IF(C34=3,T7,IF(C34=4,"",IF(C34=5,"",)))))</f>
        <v/>
      </c>
      <c r="Z7" s="1157"/>
      <c r="AA7" s="1157"/>
      <c r="AB7" s="1157"/>
    </row>
    <row r="8" spans="2:43">
      <c r="B8" s="37"/>
      <c r="C8" s="1308"/>
      <c r="D8" s="1309"/>
      <c r="E8" s="1309"/>
      <c r="F8" s="1309"/>
      <c r="G8" s="1309"/>
      <c r="H8" s="1309"/>
      <c r="I8" s="1309"/>
      <c r="J8" s="1309"/>
      <c r="K8" s="1309"/>
      <c r="L8" s="1310"/>
      <c r="M8" s="44"/>
      <c r="W8" s="1157"/>
      <c r="X8" s="1157" t="str">
        <f>IF(C34=1,"",IF(C34=2,U2,IF(C34=3,"",IF(C34=4,"",IF(C34=5,"",)))))</f>
        <v xml:space="preserve">2 DB16 มม. </v>
      </c>
      <c r="Y8" s="1157" t="str">
        <f>IF(C34=1,"",IF(C34=2,"",IF(C34=3,U2,IF(C34=4,"",IF(C34=5,"",)))))</f>
        <v/>
      </c>
      <c r="Z8" s="1157"/>
      <c r="AA8" s="1157"/>
      <c r="AB8" s="1157"/>
    </row>
    <row r="9" spans="2:43" ht="24">
      <c r="B9" s="37"/>
      <c r="C9" s="1308"/>
      <c r="D9" s="1309"/>
      <c r="E9" s="1309"/>
      <c r="F9" s="1309"/>
      <c r="G9" s="1309"/>
      <c r="H9" s="1309"/>
      <c r="I9" s="1309"/>
      <c r="J9" s="1309"/>
      <c r="K9" s="1309"/>
      <c r="L9" s="1310"/>
      <c r="M9" s="44"/>
      <c r="O9" s="3"/>
      <c r="P9" s="11" t="s">
        <v>8</v>
      </c>
      <c r="Q9" s="11" t="s">
        <v>9</v>
      </c>
      <c r="R9" s="11" t="s">
        <v>10</v>
      </c>
      <c r="S9" s="11" t="s">
        <v>11</v>
      </c>
      <c r="W9" s="1157"/>
      <c r="X9" s="1157" t="str">
        <f>IF(C34=1,"",IF(C34=2,U3,IF(C34=3,"",IF(C34=4,"",IF(C34=5,"",)))))</f>
        <v xml:space="preserve">2 DB16 มม. </v>
      </c>
      <c r="Y9" s="1157" t="str">
        <f>IF(C34=1,"",IF(C34=2,"",IF(C34=3,U3,IF(C34=4,"",IF(C34=5,"",)))))</f>
        <v/>
      </c>
      <c r="Z9" s="1157"/>
      <c r="AA9" s="1157"/>
      <c r="AB9" s="1157"/>
    </row>
    <row r="10" spans="2:43" ht="24">
      <c r="B10" s="37"/>
      <c r="C10" s="1308"/>
      <c r="D10" s="1309"/>
      <c r="E10" s="1309"/>
      <c r="F10" s="1309"/>
      <c r="G10" s="1309"/>
      <c r="H10" s="1309"/>
      <c r="I10" s="1309"/>
      <c r="J10" s="1309"/>
      <c r="K10" s="1309"/>
      <c r="L10" s="1310"/>
      <c r="M10" s="44"/>
      <c r="N10" s="3"/>
      <c r="O10" s="3"/>
      <c r="P10" s="11" t="s">
        <v>12</v>
      </c>
      <c r="Q10" s="11">
        <v>2400</v>
      </c>
      <c r="R10" s="11">
        <v>1200</v>
      </c>
      <c r="S10" s="11">
        <v>2.5000000000000001E-3</v>
      </c>
      <c r="W10" s="1157"/>
      <c r="X10" s="1157" t="str">
        <f>IF(C34=1,"",IF(C34=2,U4,IF(C34=3,"",IF(C34=4,"",IF(C34=5,"",)))))</f>
        <v xml:space="preserve">2 DB16 มม. </v>
      </c>
      <c r="Y10" s="1157" t="str">
        <f>IF(C34=1,"",IF(C34=2,"",IF(C34=3,U4,IF(C34=4,"",IF(C34=5,"",)))))</f>
        <v/>
      </c>
      <c r="Z10" s="1157"/>
      <c r="AA10" s="1157"/>
      <c r="AB10" s="1157"/>
    </row>
    <row r="11" spans="2:43" ht="42" customHeight="1">
      <c r="B11" s="37"/>
      <c r="C11" s="1308"/>
      <c r="D11" s="1309"/>
      <c r="E11" s="1309"/>
      <c r="F11" s="1309"/>
      <c r="G11" s="1309"/>
      <c r="H11" s="1309"/>
      <c r="I11" s="1309"/>
      <c r="J11" s="1309"/>
      <c r="K11" s="1309"/>
      <c r="L11" s="1310"/>
      <c r="M11" s="44"/>
      <c r="N11" s="3"/>
      <c r="O11" s="3"/>
      <c r="P11" s="11" t="s">
        <v>13</v>
      </c>
      <c r="Q11" s="11">
        <v>4000</v>
      </c>
      <c r="R11" s="11">
        <v>2000</v>
      </c>
      <c r="S11" s="11">
        <v>1.8E-3</v>
      </c>
      <c r="W11" s="1157"/>
      <c r="X11" s="1157" t="str">
        <f>IF(C34=1,"",IF(C34=2,U5,IF(C34=3,"",IF(C34=4,"",IF(C34=5,"",)))))</f>
        <v xml:space="preserve"> เหล็กปลอก1-RB9 มม.@0.15 ม.  </v>
      </c>
      <c r="Y11" s="1157" t="str">
        <f>IF(C34=1,"",IF(C34=2,"",IF(C34=3,U5,IF(C34=4,"",IF(C34=5,"",)))))</f>
        <v/>
      </c>
      <c r="Z11" s="1157"/>
      <c r="AA11" s="1157"/>
      <c r="AB11" s="1157"/>
    </row>
    <row r="12" spans="2:43" ht="24">
      <c r="B12" s="37"/>
      <c r="C12" s="1308"/>
      <c r="D12" s="1309"/>
      <c r="E12" s="1309"/>
      <c r="F12" s="1309"/>
      <c r="G12" s="1309"/>
      <c r="H12" s="1309"/>
      <c r="I12" s="1309"/>
      <c r="J12" s="1309"/>
      <c r="K12" s="1309"/>
      <c r="L12" s="1310"/>
      <c r="M12" s="44"/>
      <c r="O12" s="3"/>
      <c r="P12" s="11" t="s">
        <v>178</v>
      </c>
      <c r="Q12" s="11">
        <v>3000</v>
      </c>
      <c r="R12" s="11">
        <v>1500</v>
      </c>
      <c r="S12" s="11">
        <f>(0.0018*4000)/Q12</f>
        <v>2.4000000000000002E-3</v>
      </c>
      <c r="W12" s="1157"/>
      <c r="X12" s="1157"/>
      <c r="Y12" s="1157"/>
      <c r="Z12" s="1157"/>
      <c r="AA12" s="1157"/>
      <c r="AB12" s="1157">
        <f>14/Q10</f>
        <v>5.8333333333333336E-3</v>
      </c>
    </row>
    <row r="13" spans="2:43" ht="24">
      <c r="B13" s="37"/>
      <c r="C13" s="1308"/>
      <c r="D13" s="1309"/>
      <c r="E13" s="1309"/>
      <c r="F13" s="1309"/>
      <c r="G13" s="1309"/>
      <c r="H13" s="1309"/>
      <c r="I13" s="1309"/>
      <c r="J13" s="1309"/>
      <c r="K13" s="1309"/>
      <c r="L13" s="1310"/>
      <c r="M13" s="44"/>
      <c r="O13" s="3"/>
      <c r="P13" s="3"/>
      <c r="Q13" s="3"/>
      <c r="R13" s="3"/>
      <c r="S13" s="3"/>
      <c r="W13" s="1157"/>
      <c r="X13" s="1157"/>
      <c r="Y13" s="1157"/>
      <c r="Z13" s="1157"/>
      <c r="AA13" s="1157"/>
      <c r="AB13" s="1157">
        <f>14/Q11</f>
        <v>3.5000000000000001E-3</v>
      </c>
    </row>
    <row r="14" spans="2:43" ht="142.5" customHeight="1" thickBot="1">
      <c r="B14" s="37"/>
      <c r="C14" s="1311"/>
      <c r="D14" s="1312"/>
      <c r="E14" s="1312"/>
      <c r="F14" s="1312"/>
      <c r="G14" s="1312"/>
      <c r="H14" s="1312"/>
      <c r="I14" s="1312"/>
      <c r="J14" s="1312"/>
      <c r="K14" s="1312"/>
      <c r="L14" s="1313"/>
      <c r="M14" s="44"/>
      <c r="O14" s="3"/>
      <c r="P14" s="3"/>
      <c r="Q14" s="3"/>
      <c r="R14" s="11" t="s">
        <v>15</v>
      </c>
      <c r="S14" s="11" t="s">
        <v>16</v>
      </c>
      <c r="T14" s="13" t="s">
        <v>17</v>
      </c>
      <c r="W14" s="1157"/>
      <c r="X14" s="1157"/>
      <c r="Y14" s="1157"/>
      <c r="Z14" s="1157"/>
      <c r="AA14" s="1157"/>
      <c r="AB14" s="1157">
        <f>14/Q12</f>
        <v>4.6666666666666671E-3</v>
      </c>
      <c r="AG14" s="1309">
        <v>1</v>
      </c>
      <c r="AH14" s="1309" t="e" vm="11">
        <v>#VALUE!</v>
      </c>
      <c r="AI14" s="1309"/>
      <c r="AJ14" s="1309"/>
      <c r="AK14" s="1309"/>
      <c r="AL14" s="1309"/>
      <c r="AM14" s="1309"/>
      <c r="AN14" s="1309"/>
      <c r="AO14" s="1309"/>
      <c r="AP14" s="1309"/>
      <c r="AQ14" s="1309"/>
    </row>
    <row r="15" spans="2:43" ht="90.75" customHeight="1">
      <c r="B15" s="37"/>
      <c r="M15" s="44"/>
      <c r="N15" s="3"/>
      <c r="O15" s="3"/>
      <c r="P15" s="1309" t="s">
        <v>188</v>
      </c>
      <c r="Q15" s="1309"/>
      <c r="R15" s="1309"/>
      <c r="S15" s="1309"/>
      <c r="T15" s="1309"/>
      <c r="W15" s="1157"/>
      <c r="X15" s="1157"/>
      <c r="Y15" s="1157"/>
      <c r="Z15" s="1157"/>
      <c r="AA15" s="1157"/>
      <c r="AB15" s="1157"/>
      <c r="AG15" s="1309"/>
      <c r="AH15" s="1309"/>
      <c r="AI15" s="1309"/>
      <c r="AJ15" s="1309"/>
      <c r="AK15" s="1309"/>
      <c r="AL15" s="1309"/>
      <c r="AM15" s="1309"/>
      <c r="AN15" s="1309"/>
      <c r="AO15" s="1309"/>
      <c r="AP15" s="1309"/>
      <c r="AQ15" s="1309"/>
    </row>
    <row r="16" spans="2:43" ht="31.5" customHeight="1">
      <c r="B16" s="37"/>
      <c r="M16" s="44"/>
      <c r="N16" s="3"/>
      <c r="O16" s="3"/>
      <c r="P16" s="1788" t="s">
        <v>204</v>
      </c>
      <c r="Q16" s="1789"/>
      <c r="R16" s="16"/>
      <c r="S16" s="17"/>
      <c r="T16" s="17" t="str">
        <f>I37 &amp;   E43&amp;""</f>
        <v>16SD40</v>
      </c>
      <c r="X16" s="1790" t="s">
        <v>18</v>
      </c>
      <c r="Y16" s="1790"/>
      <c r="Z16" s="1790"/>
      <c r="AA16" s="1790"/>
      <c r="AB16" s="1790"/>
      <c r="AG16" s="1309"/>
      <c r="AH16" s="1309"/>
      <c r="AI16" s="1309"/>
      <c r="AJ16" s="1309"/>
      <c r="AK16" s="1309"/>
      <c r="AL16" s="1309"/>
      <c r="AM16" s="1309"/>
      <c r="AN16" s="1309"/>
      <c r="AO16" s="1309"/>
      <c r="AP16" s="1309"/>
      <c r="AQ16" s="1309"/>
    </row>
    <row r="17" spans="2:49" ht="34.5" customHeight="1">
      <c r="B17" s="37"/>
      <c r="D17" s="1309" t="e" vm="12">
        <f>IF(C34=1," ",IF(C34=4," ",VLOOKUP(C34,AH62:AJ67,2,FALSE)))</f>
        <v>#VALUE!</v>
      </c>
      <c r="E17" s="1309"/>
      <c r="G17" s="1309" t="e" vm="12">
        <f>VLOOKUP(C34,AH59:AJ70,2,FALSE)</f>
        <v>#VALUE!</v>
      </c>
      <c r="H17" s="1309"/>
      <c r="J17" s="1309" t="e" vm="12">
        <f>IF(C34=1," ",IF(C34=4," ",VLOOKUP(C34,AH62:AJ67,2,FALSE)))</f>
        <v>#VALUE!</v>
      </c>
      <c r="K17" s="1309"/>
      <c r="M17" s="44"/>
      <c r="N17" s="3"/>
      <c r="O17" s="3" t="s">
        <v>12</v>
      </c>
      <c r="P17" s="1788" t="s">
        <v>206</v>
      </c>
      <c r="Q17" s="1789"/>
      <c r="R17" s="16"/>
      <c r="S17" s="18"/>
      <c r="T17" s="17" t="str">
        <f>I38 &amp;   E43&amp;""</f>
        <v>12SD40</v>
      </c>
      <c r="X17" s="1788" t="s">
        <v>192</v>
      </c>
      <c r="Y17" s="1789"/>
      <c r="Z17" s="16"/>
      <c r="AA17" s="17"/>
      <c r="AB17" s="17" t="str">
        <f>I44 &amp;   E43&amp;""</f>
        <v>16SD40</v>
      </c>
      <c r="AG17" s="1309"/>
      <c r="AH17" s="1309"/>
      <c r="AI17" s="1309"/>
      <c r="AJ17" s="1309"/>
      <c r="AK17" s="1309"/>
      <c r="AL17" s="1309"/>
      <c r="AM17" s="1309"/>
      <c r="AN17" s="1309"/>
      <c r="AO17" s="1309"/>
      <c r="AP17" s="1309"/>
      <c r="AQ17" s="1309"/>
    </row>
    <row r="18" spans="2:49" ht="24" customHeight="1">
      <c r="B18" s="37"/>
      <c r="D18" s="1309"/>
      <c r="E18" s="1309"/>
      <c r="G18" s="1309"/>
      <c r="H18" s="1309"/>
      <c r="J18" s="1309"/>
      <c r="K18" s="1309"/>
      <c r="M18" s="44"/>
      <c r="N18" s="3"/>
      <c r="O18" s="3" t="s">
        <v>12</v>
      </c>
      <c r="P18" s="1788" t="s">
        <v>207</v>
      </c>
      <c r="Q18" s="1789"/>
      <c r="R18" s="16"/>
      <c r="S18" s="19"/>
      <c r="T18" s="17" t="str">
        <f>I39 &amp;   E43&amp;""</f>
        <v>16SD40</v>
      </c>
      <c r="X18" s="1788" t="s">
        <v>191</v>
      </c>
      <c r="Y18" s="1789"/>
      <c r="Z18" s="16"/>
      <c r="AA18" s="17"/>
      <c r="AB18" s="17" t="str">
        <f>I45 &amp;   E43&amp;""</f>
        <v>16SD40</v>
      </c>
      <c r="AG18" s="1309"/>
      <c r="AH18" s="1309"/>
      <c r="AI18" s="1309"/>
      <c r="AJ18" s="1309"/>
      <c r="AK18" s="1309"/>
      <c r="AL18" s="1309"/>
      <c r="AM18" s="1309"/>
      <c r="AN18" s="1309"/>
      <c r="AO18" s="1309"/>
      <c r="AP18" s="1309"/>
      <c r="AQ18" s="1309"/>
    </row>
    <row r="19" spans="2:49" ht="24" customHeight="1">
      <c r="B19" s="37"/>
      <c r="D19" s="1309"/>
      <c r="E19" s="1309"/>
      <c r="G19" s="1309"/>
      <c r="H19" s="1309"/>
      <c r="J19" s="1309"/>
      <c r="K19" s="1309"/>
      <c r="M19" s="44"/>
      <c r="N19" s="3"/>
      <c r="O19" s="3" t="s">
        <v>122</v>
      </c>
      <c r="P19" s="1788" t="s">
        <v>205</v>
      </c>
      <c r="Q19" s="1789"/>
      <c r="T19" s="17" t="str">
        <f>I40 &amp;   E43&amp;""</f>
        <v>SD40</v>
      </c>
      <c r="X19" s="1788" t="s">
        <v>193</v>
      </c>
      <c r="Y19" s="1789"/>
      <c r="Z19" s="16"/>
      <c r="AA19" s="17"/>
      <c r="AB19" s="17" t="str">
        <f>I46 &amp;   E43&amp;""</f>
        <v>16SD40</v>
      </c>
      <c r="AG19" s="1309"/>
      <c r="AH19" s="1309"/>
      <c r="AI19" s="1309"/>
      <c r="AJ19" s="1309"/>
      <c r="AK19" s="1309"/>
      <c r="AL19" s="1309"/>
      <c r="AM19" s="1309"/>
      <c r="AN19" s="1309"/>
      <c r="AO19" s="1309"/>
      <c r="AP19" s="1309"/>
      <c r="AQ19" s="1309"/>
    </row>
    <row r="20" spans="2:49" ht="24" customHeight="1">
      <c r="B20" s="37"/>
      <c r="D20" s="1309"/>
      <c r="E20" s="1309"/>
      <c r="G20" s="1309"/>
      <c r="H20" s="1309"/>
      <c r="J20" s="1309"/>
      <c r="K20" s="1309"/>
      <c r="M20" s="44"/>
      <c r="N20" s="3"/>
      <c r="O20" s="3" t="s">
        <v>123</v>
      </c>
      <c r="P20" s="1788" t="s">
        <v>189</v>
      </c>
      <c r="Q20" s="1789"/>
      <c r="T20" s="17" t="str">
        <f>I41 &amp;   E43&amp;""</f>
        <v>16SD40</v>
      </c>
      <c r="AG20" s="1309"/>
      <c r="AH20" s="1309"/>
      <c r="AI20" s="1309"/>
      <c r="AJ20" s="1309"/>
      <c r="AK20" s="1309"/>
      <c r="AL20" s="1309"/>
      <c r="AM20" s="1309"/>
      <c r="AN20" s="1309"/>
      <c r="AO20" s="1309"/>
      <c r="AP20" s="1309"/>
      <c r="AQ20" s="1309"/>
    </row>
    <row r="21" spans="2:49" ht="30.75" customHeight="1">
      <c r="B21" s="37"/>
      <c r="D21" s="1309"/>
      <c r="E21" s="1309"/>
      <c r="G21" s="1309"/>
      <c r="H21" s="1309"/>
      <c r="J21" s="1309"/>
      <c r="K21" s="1309"/>
      <c r="M21" s="44"/>
      <c r="N21" s="3"/>
      <c r="O21" s="3" t="s">
        <v>124</v>
      </c>
      <c r="P21" s="1788" t="s">
        <v>190</v>
      </c>
      <c r="Q21" s="1789"/>
      <c r="T21" s="17" t="str">
        <f>I42 &amp;   E43&amp;""</f>
        <v>SD40</v>
      </c>
      <c r="AG21" s="1309"/>
      <c r="AH21" s="1309"/>
      <c r="AI21" s="1309"/>
      <c r="AJ21" s="1309"/>
      <c r="AK21" s="1309"/>
      <c r="AL21" s="1309"/>
      <c r="AM21" s="1309"/>
      <c r="AN21" s="1309"/>
      <c r="AO21" s="1309"/>
      <c r="AP21" s="1309"/>
      <c r="AQ21" s="1309"/>
    </row>
    <row r="22" spans="2:49" ht="24">
      <c r="B22" s="37"/>
      <c r="D22" s="1309"/>
      <c r="E22" s="1309"/>
      <c r="G22" s="1309"/>
      <c r="H22" s="1309"/>
      <c r="J22" s="1309"/>
      <c r="K22" s="1309"/>
      <c r="M22" s="44"/>
      <c r="N22" s="3"/>
      <c r="O22" s="3"/>
      <c r="T22" t="str">
        <f>I48 &amp;   R23&amp;""</f>
        <v>9SR24</v>
      </c>
      <c r="AG22" s="1309"/>
      <c r="AH22" s="1309"/>
      <c r="AI22" s="1309"/>
      <c r="AJ22" s="1309"/>
      <c r="AK22" s="1309"/>
      <c r="AL22" s="1309"/>
      <c r="AM22" s="1309"/>
      <c r="AN22" s="1309"/>
      <c r="AO22" s="1309"/>
      <c r="AP22" s="1309"/>
      <c r="AQ22" s="1309"/>
    </row>
    <row r="23" spans="2:49" ht="24">
      <c r="B23" s="37"/>
      <c r="M23" s="44"/>
      <c r="N23" s="3"/>
      <c r="O23" s="3"/>
      <c r="R23" t="s">
        <v>12</v>
      </c>
      <c r="AG23" s="1309"/>
      <c r="AH23" s="1309"/>
      <c r="AI23" s="1309"/>
      <c r="AJ23" s="1309"/>
      <c r="AK23" s="1309"/>
      <c r="AL23" s="1309"/>
      <c r="AM23" s="1309"/>
      <c r="AN23" s="1309"/>
      <c r="AO23" s="1309"/>
      <c r="AP23" s="1309"/>
      <c r="AQ23" s="1309"/>
    </row>
    <row r="24" spans="2:49" ht="24">
      <c r="B24" s="37"/>
      <c r="M24" s="44"/>
      <c r="O24" s="3">
        <f>1/180*(2*E37+2*E36)</f>
        <v>4.6666666666666669E-2</v>
      </c>
    </row>
    <row r="25" spans="2:49" ht="24">
      <c r="B25" s="37"/>
      <c r="M25" s="44"/>
      <c r="O25" s="3">
        <f>O24</f>
        <v>4.6666666666666669E-2</v>
      </c>
      <c r="AG25" s="1309">
        <v>2</v>
      </c>
      <c r="AH25" s="1309" t="e" vm="3">
        <v>#VALUE!</v>
      </c>
      <c r="AI25" s="1309"/>
      <c r="AJ25" s="1309"/>
      <c r="AK25" s="1309"/>
      <c r="AL25" s="1309"/>
      <c r="AM25" s="1309"/>
      <c r="AN25" s="1309"/>
      <c r="AO25" s="1309"/>
      <c r="AP25" s="1309"/>
      <c r="AQ25" s="1309"/>
    </row>
    <row r="26" spans="2:49" ht="24">
      <c r="B26" s="37"/>
      <c r="M26" s="44"/>
      <c r="O26" s="3">
        <f>ROUND(O25,2)</f>
        <v>0.05</v>
      </c>
      <c r="P26" s="15" t="s">
        <v>15</v>
      </c>
      <c r="Q26" s="15" t="s">
        <v>16</v>
      </c>
      <c r="R26" s="15"/>
      <c r="S26" s="3"/>
      <c r="AG26" s="1309"/>
      <c r="AH26" s="1309"/>
      <c r="AI26" s="1309"/>
      <c r="AJ26" s="1309"/>
      <c r="AK26" s="1309"/>
      <c r="AL26" s="1309"/>
      <c r="AM26" s="1309"/>
      <c r="AN26" s="1309"/>
      <c r="AO26" s="1309"/>
      <c r="AP26" s="1309"/>
      <c r="AQ26" s="1309"/>
    </row>
    <row r="27" spans="2:49" ht="30.75" thickBot="1">
      <c r="B27" s="37"/>
      <c r="M27" s="44"/>
      <c r="O27" s="3">
        <f>O26</f>
        <v>0.05</v>
      </c>
      <c r="P27" s="15">
        <v>0</v>
      </c>
      <c r="Q27" s="15">
        <v>0</v>
      </c>
      <c r="R27" s="15" t="s">
        <v>25</v>
      </c>
      <c r="S27" s="3"/>
      <c r="Z27" s="278">
        <v>6</v>
      </c>
      <c r="AA27" s="20"/>
      <c r="AG27" s="1309"/>
      <c r="AH27" s="1309"/>
      <c r="AI27" s="1309"/>
      <c r="AJ27" s="1309"/>
      <c r="AK27" s="1309"/>
      <c r="AL27" s="1309"/>
      <c r="AM27" s="1309"/>
      <c r="AN27" s="1309"/>
      <c r="AO27" s="1309"/>
      <c r="AP27" s="1309"/>
      <c r="AQ27" s="1309"/>
    </row>
    <row r="28" spans="2:49" ht="62.25" thickBot="1">
      <c r="B28" s="1801" t="s">
        <v>97</v>
      </c>
      <c r="C28" s="1802"/>
      <c r="D28" s="1803"/>
      <c r="M28" s="44"/>
      <c r="O28" s="3"/>
      <c r="P28" s="15">
        <v>0.03</v>
      </c>
      <c r="Q28" s="15">
        <v>0.03</v>
      </c>
      <c r="R28" s="15" t="s">
        <v>30</v>
      </c>
      <c r="S28" s="3"/>
      <c r="Z28" s="278">
        <v>9</v>
      </c>
      <c r="AG28" s="1309"/>
      <c r="AH28" s="1309"/>
      <c r="AI28" s="1309"/>
      <c r="AJ28" s="1309"/>
      <c r="AK28" s="1309"/>
      <c r="AL28" s="1309"/>
      <c r="AM28" s="1309"/>
      <c r="AN28" s="1309"/>
      <c r="AO28" s="1309"/>
      <c r="AP28" s="1309"/>
      <c r="AQ28" s="1309"/>
    </row>
    <row r="29" spans="2:49" ht="71.25" customHeight="1" thickBot="1">
      <c r="B29" s="662">
        <v>1</v>
      </c>
      <c r="C29" s="1853" t="s">
        <v>903</v>
      </c>
      <c r="D29" s="1854"/>
      <c r="E29" s="91"/>
      <c r="F29" s="91"/>
      <c r="G29" s="91"/>
      <c r="H29" s="3"/>
      <c r="I29" s="3"/>
      <c r="J29" s="3"/>
      <c r="K29" s="663" t="str">
        <f>""&amp;ROUNDUP(E36,0)&amp;" เมตร"</f>
        <v>4 เมตร</v>
      </c>
      <c r="L29" s="112"/>
      <c r="M29" s="6"/>
      <c r="O29" s="3"/>
      <c r="P29" s="15">
        <v>0.04</v>
      </c>
      <c r="Q29" s="15">
        <v>0.04</v>
      </c>
      <c r="R29" s="15" t="s">
        <v>33</v>
      </c>
      <c r="S29" s="3"/>
      <c r="Z29" s="278">
        <v>12</v>
      </c>
      <c r="AG29" s="1309"/>
      <c r="AH29" s="1309"/>
      <c r="AI29" s="1309"/>
      <c r="AJ29" s="1309"/>
      <c r="AK29" s="1309"/>
      <c r="AL29" s="1309"/>
      <c r="AM29" s="1309"/>
      <c r="AN29" s="1309"/>
      <c r="AO29" s="1309"/>
      <c r="AP29" s="1309"/>
      <c r="AQ29" s="1309"/>
      <c r="AU29" s="1488" t="s">
        <v>707</v>
      </c>
      <c r="AV29" s="1489"/>
      <c r="AW29" s="1490"/>
    </row>
    <row r="30" spans="2:49" ht="51.75" customHeight="1">
      <c r="B30" s="662">
        <v>2</v>
      </c>
      <c r="C30" s="1853" t="s">
        <v>224</v>
      </c>
      <c r="D30" s="1854"/>
      <c r="E30" s="29"/>
      <c r="J30" s="3"/>
      <c r="K30" s="3"/>
      <c r="L30" s="2007"/>
      <c r="M30" s="111"/>
      <c r="O30" s="3"/>
      <c r="P30" s="15">
        <v>0.05</v>
      </c>
      <c r="Q30" s="15">
        <v>0.05</v>
      </c>
      <c r="R30" s="15" t="s">
        <v>35</v>
      </c>
      <c r="S30" s="3"/>
      <c r="U30" t="str">
        <f>IF(C34=1,"",IF(C34=2,"คานช่วงใน",IF(C34=3,"คานช่วงใน",IF(C34=4,"",))))</f>
        <v>คานช่วงใน</v>
      </c>
      <c r="W30" t="str">
        <f>IF(C34=1,"",IF(C34=2,"คานช่วงใน",IF(C34=3,"คานช่วงใน",IF(C34=4,"",))))</f>
        <v>คานช่วงใน</v>
      </c>
      <c r="Z30" s="278">
        <v>16</v>
      </c>
      <c r="AG30" s="1309"/>
      <c r="AH30" s="1309"/>
      <c r="AI30" s="1309"/>
      <c r="AJ30" s="1309"/>
      <c r="AK30" s="1309"/>
      <c r="AL30" s="1309"/>
      <c r="AM30" s="1309"/>
      <c r="AN30" s="1309"/>
      <c r="AO30" s="1309"/>
      <c r="AP30" s="1309"/>
      <c r="AQ30" s="1309"/>
      <c r="AU30" s="1989" t="s">
        <v>522</v>
      </c>
      <c r="AV30" s="1991">
        <f>'ประมาณราคา BEAM (WSD)'!AG23</f>
        <v>3661.9871900000007</v>
      </c>
      <c r="AW30" s="1495" t="s">
        <v>566</v>
      </c>
    </row>
    <row r="31" spans="2:49" ht="48.75" customHeight="1" thickBot="1">
      <c r="B31" s="662">
        <v>3</v>
      </c>
      <c r="C31" s="1853" t="s">
        <v>225</v>
      </c>
      <c r="D31" s="1854"/>
      <c r="E31" s="92"/>
      <c r="F31" s="92"/>
      <c r="G31" s="29"/>
      <c r="J31" s="3"/>
      <c r="K31" s="3"/>
      <c r="L31" s="2007"/>
      <c r="M31" s="111"/>
      <c r="O31" s="3" t="b">
        <f>IF(O131=1,"",IF(O131=2,E58*E36^2/9,IF(O131=3,E58*E36^2/9)))</f>
        <v>0</v>
      </c>
      <c r="P31" s="15">
        <v>0.06</v>
      </c>
      <c r="Q31" s="15">
        <v>0.06</v>
      </c>
      <c r="R31" s="15" t="s">
        <v>35</v>
      </c>
      <c r="S31" s="3"/>
      <c r="U31" t="str">
        <f>IF(C34=1,"",IF(C34=2,"เหล็กเสริมหลักพิเศษ คานช่วงใน",IF(C34=3,"เหล็กเสริมหลักพิเศษ คานช่วงใน",IF(C34=4,"",))))</f>
        <v>เหล็กเสริมหลักพิเศษ คานช่วงใน</v>
      </c>
      <c r="Z31" s="278">
        <v>20</v>
      </c>
      <c r="AG31" s="1309"/>
      <c r="AH31" s="1309"/>
      <c r="AI31" s="1309"/>
      <c r="AJ31" s="1309"/>
      <c r="AK31" s="1309"/>
      <c r="AL31" s="1309"/>
      <c r="AM31" s="1309"/>
      <c r="AN31" s="1309"/>
      <c r="AO31" s="1309"/>
      <c r="AP31" s="1309"/>
      <c r="AQ31" s="1309"/>
      <c r="AU31" s="1990"/>
      <c r="AV31" s="1992"/>
      <c r="AW31" s="1496"/>
    </row>
    <row r="32" spans="2:49" ht="38.25" customHeight="1">
      <c r="B32" s="2050">
        <v>4</v>
      </c>
      <c r="C32" s="2052" t="s">
        <v>223</v>
      </c>
      <c r="D32" s="2053"/>
      <c r="E32" s="92"/>
      <c r="F32" s="92"/>
      <c r="G32" s="92"/>
      <c r="J32" s="32"/>
      <c r="K32" s="3"/>
      <c r="L32" s="113"/>
      <c r="M32" s="111"/>
      <c r="O32" s="3"/>
      <c r="P32" s="15">
        <v>7.0000000000000007E-2</v>
      </c>
      <c r="Q32" s="15">
        <v>7.0000000000000007E-2</v>
      </c>
      <c r="R32" s="15" t="s">
        <v>35</v>
      </c>
      <c r="S32" s="3"/>
      <c r="U32" t="str">
        <f>IF(C34=1,"",IF(C34=2,"คานช่วงริมนอก",IF(C34=3,"คานช่วงใน",IF(C34=4,"",))))</f>
        <v>คานช่วงริมนอก</v>
      </c>
      <c r="W32" t="str">
        <f>IF(C34=1,"",IF(C34=2,"คานช่วงริมนอก",IF(C34=3,"คานช่วงใน ",IF(C34=4,"",))))</f>
        <v>คานช่วงริมนอก</v>
      </c>
      <c r="Z32" s="278">
        <v>25</v>
      </c>
      <c r="AG32" s="1309"/>
      <c r="AH32" s="1309"/>
      <c r="AI32" s="1309"/>
      <c r="AJ32" s="1309"/>
      <c r="AK32" s="1309"/>
      <c r="AL32" s="1309"/>
      <c r="AM32" s="1309"/>
      <c r="AN32" s="1309"/>
      <c r="AO32" s="1309"/>
      <c r="AP32" s="1309"/>
      <c r="AQ32" s="1309"/>
    </row>
    <row r="33" spans="2:43" ht="36" customHeight="1" thickBot="1">
      <c r="B33" s="2051"/>
      <c r="C33" s="2054"/>
      <c r="D33" s="2055"/>
      <c r="E33" s="92"/>
      <c r="F33" s="92"/>
      <c r="G33" s="92"/>
      <c r="M33" s="44"/>
      <c r="O33" s="3"/>
      <c r="P33" s="15">
        <v>0.08</v>
      </c>
      <c r="Q33" s="15">
        <v>0.08</v>
      </c>
      <c r="R33" s="15" t="s">
        <v>35</v>
      </c>
      <c r="S33" s="3"/>
      <c r="Z33" s="278">
        <v>28</v>
      </c>
      <c r="AG33" s="1309"/>
      <c r="AH33" s="1309"/>
      <c r="AI33" s="1309"/>
      <c r="AJ33" s="1309"/>
      <c r="AK33" s="1309"/>
      <c r="AL33" s="1309"/>
      <c r="AM33" s="1309"/>
      <c r="AN33" s="1309"/>
      <c r="AO33" s="1309"/>
      <c r="AP33" s="1309"/>
      <c r="AQ33" s="1309"/>
    </row>
    <row r="34" spans="2:43" ht="73.5" customHeight="1" thickBot="1">
      <c r="B34" s="471" t="s">
        <v>97</v>
      </c>
      <c r="C34" s="1859">
        <v>2</v>
      </c>
      <c r="D34" s="1860"/>
      <c r="E34" s="410"/>
      <c r="F34" s="410"/>
      <c r="G34" s="410"/>
      <c r="H34" s="43"/>
      <c r="I34" s="43"/>
      <c r="J34" s="43"/>
      <c r="K34" s="43"/>
      <c r="L34" s="43"/>
      <c r="M34" s="100"/>
      <c r="O34" s="3"/>
      <c r="P34" s="15">
        <v>0.09</v>
      </c>
      <c r="Q34" s="15">
        <v>0.09</v>
      </c>
      <c r="R34" s="15" t="s">
        <v>35</v>
      </c>
      <c r="S34" s="3"/>
      <c r="U34" t="str">
        <f>IF(C34=1,"",IF(C34=2,"เหล็กเสริมหลักพิเศษ คานช่วงริมนอก",IF(C34=3,"เหล็กเสริมหลักพิเศษ คานช่วงใน",IF(C34=4,"",))))</f>
        <v>เหล็กเสริมหลักพิเศษ คานช่วงริมนอก</v>
      </c>
    </row>
    <row r="35" spans="2:43" ht="71.25" customHeight="1" thickBot="1">
      <c r="B35" s="465" t="s">
        <v>271</v>
      </c>
      <c r="C35" s="1814" t="s">
        <v>577</v>
      </c>
      <c r="D35" s="1815"/>
      <c r="E35" s="34"/>
      <c r="F35" s="96"/>
      <c r="G35" s="34"/>
      <c r="H35" s="82"/>
      <c r="I35" s="1015" t="s">
        <v>27</v>
      </c>
      <c r="J35" s="1513" t="s">
        <v>28</v>
      </c>
      <c r="K35" s="1514"/>
      <c r="L35" s="1993" t="s">
        <v>29</v>
      </c>
      <c r="M35" s="1994"/>
      <c r="N35" s="1124" t="s">
        <v>750</v>
      </c>
      <c r="O35" s="3" t="str">
        <f>IF(E43=O17," 0.0025"," 0.0018")</f>
        <v xml:space="preserve"> 0.0018</v>
      </c>
      <c r="P35" s="15">
        <v>0.1</v>
      </c>
      <c r="Q35" s="15">
        <v>0.1</v>
      </c>
      <c r="R35" s="15" t="s">
        <v>49</v>
      </c>
      <c r="S35" s="3"/>
      <c r="T35" s="1"/>
      <c r="U35" s="17" t="s">
        <v>22</v>
      </c>
      <c r="W35" s="17" t="s">
        <v>23</v>
      </c>
      <c r="X35" s="17" t="s">
        <v>24</v>
      </c>
    </row>
    <row r="36" spans="2:43" ht="54" customHeight="1" thickBot="1">
      <c r="B36" s="956" t="s">
        <v>179</v>
      </c>
      <c r="C36" s="957"/>
      <c r="D36" s="515" t="s">
        <v>20</v>
      </c>
      <c r="E36" s="1176">
        <v>4</v>
      </c>
      <c r="F36" s="787" t="s">
        <v>21</v>
      </c>
      <c r="G36" s="1925" t="s">
        <v>188</v>
      </c>
      <c r="H36" s="1925"/>
      <c r="I36" s="1925"/>
      <c r="J36" s="1925"/>
      <c r="K36" s="1925"/>
      <c r="L36" s="1925"/>
      <c r="M36" s="1925"/>
      <c r="N36" s="1926"/>
      <c r="O36" s="3"/>
      <c r="P36" s="15">
        <v>0.11</v>
      </c>
      <c r="Q36" s="15">
        <v>0.1</v>
      </c>
      <c r="R36" s="15" t="s">
        <v>49</v>
      </c>
      <c r="S36" s="3"/>
      <c r="T36" s="17" t="s">
        <v>26</v>
      </c>
      <c r="U36" s="17">
        <v>0.222</v>
      </c>
      <c r="Z36" s="278">
        <v>0.03</v>
      </c>
      <c r="AA36">
        <f>Z36*100</f>
        <v>3</v>
      </c>
      <c r="AG36" s="1309">
        <v>3</v>
      </c>
      <c r="AH36" s="1309" t="e" vm="4">
        <v>#VALUE!</v>
      </c>
      <c r="AI36" s="1309"/>
      <c r="AJ36" s="1309"/>
      <c r="AK36" s="1309"/>
      <c r="AL36" s="1309"/>
      <c r="AM36" s="1309"/>
      <c r="AN36" s="1309"/>
      <c r="AO36" s="1309"/>
      <c r="AP36" s="1309"/>
      <c r="AQ36" s="1309"/>
    </row>
    <row r="37" spans="2:43" ht="33.75" customHeight="1">
      <c r="B37" s="786" t="s">
        <v>771</v>
      </c>
      <c r="C37" s="838"/>
      <c r="D37" s="515" t="s">
        <v>20</v>
      </c>
      <c r="E37" s="1176">
        <v>0.2</v>
      </c>
      <c r="F37" s="787" t="s">
        <v>21</v>
      </c>
      <c r="G37" s="2003" t="str">
        <f>U30</f>
        <v>คานช่วงใน</v>
      </c>
      <c r="H37" s="2004"/>
      <c r="I37" s="958">
        <f>IF(C34=1,"",IF(C34=2,I41,IF(C34=3,I41,IF(C34=4,"",))))</f>
        <v>16</v>
      </c>
      <c r="J37" s="2048">
        <f>IF(C34=1,"",IF(C34=2,J46,IF(C34=3,J46,IF(C34=4,"",))))</f>
        <v>2</v>
      </c>
      <c r="K37" s="2049"/>
      <c r="L37" s="2008" t="str">
        <f>D75</f>
        <v>A &gt; As, OK</v>
      </c>
      <c r="M37" s="2009"/>
      <c r="N37" s="953" t="str">
        <f>IF(E37&gt;=X45,"OK","เหล็กเส้นชิดไป")</f>
        <v>OK</v>
      </c>
      <c r="O37" s="3"/>
      <c r="P37" s="15">
        <v>0.12</v>
      </c>
      <c r="Q37" s="15">
        <v>0.12</v>
      </c>
      <c r="R37" s="15" t="s">
        <v>54</v>
      </c>
      <c r="S37" s="3"/>
      <c r="T37" s="17" t="s">
        <v>31</v>
      </c>
      <c r="U37" s="17">
        <v>0.499</v>
      </c>
      <c r="W37" s="17">
        <v>6</v>
      </c>
      <c r="X37" s="17">
        <v>10</v>
      </c>
      <c r="Z37" s="278">
        <v>0.04</v>
      </c>
      <c r="AA37">
        <f t="shared" ref="AA37:AA45" si="0">Z37*100</f>
        <v>4</v>
      </c>
      <c r="AG37" s="1309"/>
      <c r="AH37" s="1309"/>
      <c r="AI37" s="1309"/>
      <c r="AJ37" s="1309"/>
      <c r="AK37" s="1309"/>
      <c r="AL37" s="1309"/>
      <c r="AM37" s="1309"/>
      <c r="AN37" s="1309"/>
      <c r="AO37" s="1309"/>
      <c r="AP37" s="1309"/>
      <c r="AQ37" s="1309"/>
    </row>
    <row r="38" spans="2:43" ht="42" customHeight="1">
      <c r="B38" s="786" t="s">
        <v>772</v>
      </c>
      <c r="C38" s="838"/>
      <c r="D38" s="515" t="s">
        <v>20</v>
      </c>
      <c r="E38" s="1176">
        <v>0.4</v>
      </c>
      <c r="F38" s="787"/>
      <c r="G38" s="1616" t="str">
        <f>U31</f>
        <v>เหล็กเสริมหลักพิเศษ คานช่วงใน</v>
      </c>
      <c r="H38" s="1428"/>
      <c r="I38" s="1179">
        <v>12</v>
      </c>
      <c r="J38" s="1429">
        <v>2</v>
      </c>
      <c r="K38" s="1430"/>
      <c r="L38" s="1435"/>
      <c r="M38" s="1436"/>
      <c r="N38" s="954" t="str">
        <f>IF(E37&gt;=X46,"OK","เหล็กเส้นชิดไป")</f>
        <v>OK</v>
      </c>
      <c r="O38" s="3"/>
      <c r="P38" s="15">
        <v>0.13</v>
      </c>
      <c r="Q38" s="15">
        <v>0.12</v>
      </c>
      <c r="R38" s="15" t="s">
        <v>54</v>
      </c>
      <c r="S38" s="3"/>
      <c r="T38" s="17" t="s">
        <v>34</v>
      </c>
      <c r="U38" s="17">
        <v>0.88800000000000001</v>
      </c>
      <c r="W38" s="17">
        <v>9</v>
      </c>
      <c r="X38" s="17">
        <v>12</v>
      </c>
      <c r="Z38" s="278">
        <v>0.05</v>
      </c>
      <c r="AA38">
        <f t="shared" si="0"/>
        <v>5</v>
      </c>
      <c r="AG38" s="1309"/>
      <c r="AH38" s="1309"/>
      <c r="AI38" s="1309"/>
      <c r="AJ38" s="1309"/>
      <c r="AK38" s="1309"/>
      <c r="AL38" s="1309"/>
      <c r="AM38" s="1309"/>
      <c r="AN38" s="1309"/>
      <c r="AO38" s="1309"/>
      <c r="AP38" s="1309"/>
      <c r="AQ38" s="1309"/>
    </row>
    <row r="39" spans="2:43" ht="42" customHeight="1">
      <c r="B39" s="786" t="s">
        <v>93</v>
      </c>
      <c r="C39" s="838"/>
      <c r="D39" s="515" t="s">
        <v>20</v>
      </c>
      <c r="E39" s="1176">
        <v>0.05</v>
      </c>
      <c r="F39" s="787" t="s">
        <v>21</v>
      </c>
      <c r="G39" s="2005" t="str">
        <f>U32</f>
        <v>คานช่วงริมนอก</v>
      </c>
      <c r="H39" s="2006"/>
      <c r="I39" s="959">
        <f>IF(C34=1,"",IF(C34=2,I41,IF(C34=3,I41,IF(C34=4,"",))))</f>
        <v>16</v>
      </c>
      <c r="J39" s="1997">
        <f>IF(C34=1,"",IF(C34=2,J46,IF(C34=3,J46,IF(C34=4,"",))))</f>
        <v>2</v>
      </c>
      <c r="K39" s="1998"/>
      <c r="L39" s="1662" t="str">
        <f>D83</f>
        <v>A &gt; As, OK</v>
      </c>
      <c r="M39" s="1999"/>
      <c r="N39" s="954" t="str">
        <f>IF(E37&gt;=X47,"OK","เหล็กเส้นชิดไป")</f>
        <v>OK</v>
      </c>
      <c r="O39" s="3"/>
      <c r="P39" s="15">
        <v>0.14000000000000001</v>
      </c>
      <c r="Q39" s="15">
        <v>0.12</v>
      </c>
      <c r="R39" s="15" t="s">
        <v>54</v>
      </c>
      <c r="S39" s="3"/>
      <c r="T39" s="17" t="s">
        <v>36</v>
      </c>
      <c r="U39" s="17">
        <v>1.387</v>
      </c>
      <c r="W39" s="17">
        <v>12</v>
      </c>
      <c r="X39" s="17">
        <v>16</v>
      </c>
      <c r="Z39" s="278">
        <v>0.06</v>
      </c>
      <c r="AA39">
        <f t="shared" si="0"/>
        <v>6</v>
      </c>
      <c r="AG39" s="1309"/>
      <c r="AH39" s="1309"/>
      <c r="AI39" s="1309"/>
      <c r="AJ39" s="1309"/>
      <c r="AK39" s="1309"/>
      <c r="AL39" s="1309"/>
      <c r="AM39" s="1309"/>
      <c r="AN39" s="1309"/>
      <c r="AO39" s="1309"/>
      <c r="AP39" s="1309"/>
      <c r="AQ39" s="1309"/>
    </row>
    <row r="40" spans="2:43" ht="39.75" customHeight="1">
      <c r="B40" s="786" t="s">
        <v>94</v>
      </c>
      <c r="C40" s="838"/>
      <c r="D40" s="515" t="s">
        <v>20</v>
      </c>
      <c r="E40" s="727">
        <f>E38-E39</f>
        <v>0.35000000000000003</v>
      </c>
      <c r="F40" s="787" t="s">
        <v>21</v>
      </c>
      <c r="G40" s="1616" t="str">
        <f>U34</f>
        <v>เหล็กเสริมหลักพิเศษ คานช่วงริมนอก</v>
      </c>
      <c r="H40" s="1428"/>
      <c r="I40" s="1179"/>
      <c r="J40" s="1429"/>
      <c r="K40" s="1430"/>
      <c r="L40" s="1435"/>
      <c r="M40" s="1436"/>
      <c r="N40" s="954" t="str">
        <f>IF(E37&gt;=X48,"OK","เหล็กเส้นชิดไป")</f>
        <v>OK</v>
      </c>
      <c r="O40" s="3"/>
      <c r="P40" s="15">
        <v>0.15</v>
      </c>
      <c r="Q40" s="15">
        <v>0.15</v>
      </c>
      <c r="R40" s="15" t="s">
        <v>59</v>
      </c>
      <c r="S40" s="3"/>
      <c r="T40" s="17" t="s">
        <v>38</v>
      </c>
      <c r="U40" s="17">
        <v>0.88800000000000001</v>
      </c>
      <c r="W40" s="17">
        <v>16</v>
      </c>
      <c r="X40" s="17">
        <v>20</v>
      </c>
      <c r="Z40" s="278">
        <v>7.0000000000000007E-2</v>
      </c>
      <c r="AA40">
        <f t="shared" si="0"/>
        <v>7.0000000000000009</v>
      </c>
      <c r="AG40" s="1309"/>
      <c r="AH40" s="1309"/>
      <c r="AI40" s="1309"/>
      <c r="AJ40" s="1309"/>
      <c r="AK40" s="1309"/>
      <c r="AL40" s="1309"/>
      <c r="AM40" s="1309"/>
      <c r="AN40" s="1309"/>
      <c r="AO40" s="1309"/>
      <c r="AP40" s="1309"/>
      <c r="AQ40" s="1309"/>
    </row>
    <row r="41" spans="2:43" ht="40.5">
      <c r="B41" s="786" t="s">
        <v>182</v>
      </c>
      <c r="C41" s="838"/>
      <c r="D41" s="515" t="s">
        <v>20</v>
      </c>
      <c r="E41" s="515">
        <f>SQRT(E59/(J53*E37*100*100))</f>
        <v>0.34296876692105061</v>
      </c>
      <c r="F41" s="967" t="str">
        <f>IF(E40&gt;=E41,"m., OK","m., Not OK")</f>
        <v>m., OK</v>
      </c>
      <c r="G41" s="2005" t="s">
        <v>193</v>
      </c>
      <c r="H41" s="2006"/>
      <c r="I41" s="1179">
        <v>16</v>
      </c>
      <c r="J41" s="1429">
        <v>2</v>
      </c>
      <c r="K41" s="1430"/>
      <c r="L41" s="1435" t="str">
        <f>D91</f>
        <v>A &gt; As, OK</v>
      </c>
      <c r="M41" s="1436"/>
      <c r="N41" s="954" t="str">
        <f>IF(E37&gt;=X49,"OK","เหล็กเส้นชิดไป")</f>
        <v>OK</v>
      </c>
      <c r="O41" s="3"/>
      <c r="P41" s="15">
        <v>0.16</v>
      </c>
      <c r="Q41" s="15">
        <v>0.15</v>
      </c>
      <c r="R41" s="15" t="s">
        <v>59</v>
      </c>
      <c r="S41" s="3"/>
      <c r="T41" s="17" t="s">
        <v>39</v>
      </c>
      <c r="U41" s="17">
        <v>1.5780000000000001</v>
      </c>
      <c r="W41" s="17">
        <v>20</v>
      </c>
      <c r="X41" s="17">
        <v>25</v>
      </c>
      <c r="Z41" s="278">
        <v>0.08</v>
      </c>
      <c r="AA41">
        <f t="shared" si="0"/>
        <v>8</v>
      </c>
      <c r="AG41" s="1309"/>
      <c r="AH41" s="1309"/>
      <c r="AI41" s="1309"/>
      <c r="AJ41" s="1309"/>
      <c r="AK41" s="1309"/>
      <c r="AL41" s="1309"/>
      <c r="AM41" s="1309"/>
      <c r="AN41" s="1309"/>
      <c r="AO41" s="1309"/>
      <c r="AP41" s="1309"/>
      <c r="AQ41" s="1309"/>
    </row>
    <row r="42" spans="2:43" ht="44.25" customHeight="1" thickBot="1">
      <c r="B42" s="786" t="s">
        <v>503</v>
      </c>
      <c r="C42" s="838"/>
      <c r="D42" s="515" t="s">
        <v>20</v>
      </c>
      <c r="E42" s="1175">
        <v>2.5000000000000001E-2</v>
      </c>
      <c r="F42" s="787" t="s">
        <v>21</v>
      </c>
      <c r="G42" s="2047" t="s">
        <v>896</v>
      </c>
      <c r="H42" s="1731"/>
      <c r="I42" s="1186"/>
      <c r="J42" s="2025"/>
      <c r="K42" s="2026"/>
      <c r="L42" s="2023"/>
      <c r="M42" s="2024"/>
      <c r="N42" s="955" t="str">
        <f>IF(E37&gt;=X50,"OK","เหล็กเส้นชิดไป")</f>
        <v>OK</v>
      </c>
      <c r="O42" s="35" t="s">
        <v>119</v>
      </c>
      <c r="P42" s="15">
        <v>0.17</v>
      </c>
      <c r="Q42" s="15">
        <v>0.15</v>
      </c>
      <c r="R42" s="15" t="s">
        <v>59</v>
      </c>
      <c r="S42" s="3"/>
      <c r="T42" s="17" t="s">
        <v>42</v>
      </c>
      <c r="U42" s="17">
        <v>2.4660000000000002</v>
      </c>
      <c r="W42" s="17">
        <v>25</v>
      </c>
      <c r="X42" s="17">
        <v>28</v>
      </c>
      <c r="Z42" s="278">
        <v>0.09</v>
      </c>
      <c r="AA42">
        <f t="shared" si="0"/>
        <v>9</v>
      </c>
      <c r="AG42" s="1309"/>
      <c r="AH42" s="1309"/>
      <c r="AI42" s="1309"/>
      <c r="AJ42" s="1309"/>
      <c r="AK42" s="1309"/>
      <c r="AL42" s="1309"/>
      <c r="AM42" s="1309"/>
      <c r="AN42" s="1309"/>
      <c r="AO42" s="1309"/>
      <c r="AP42" s="1309"/>
      <c r="AQ42" s="1309"/>
    </row>
    <row r="43" spans="2:43" ht="53.25" customHeight="1" thickBot="1">
      <c r="B43" s="786" t="s">
        <v>820</v>
      </c>
      <c r="C43" s="838"/>
      <c r="D43" s="515" t="s">
        <v>20</v>
      </c>
      <c r="E43" s="1177" t="s">
        <v>13</v>
      </c>
      <c r="F43" s="787"/>
      <c r="G43" s="1941" t="s">
        <v>18</v>
      </c>
      <c r="H43" s="1941"/>
      <c r="I43" s="1941"/>
      <c r="J43" s="1941"/>
      <c r="K43" s="1941"/>
      <c r="L43" s="1941"/>
      <c r="M43" s="1941"/>
      <c r="N43" s="1942"/>
      <c r="O43" s="36" t="s">
        <v>118</v>
      </c>
      <c r="P43" s="15">
        <v>0.18</v>
      </c>
      <c r="Q43" s="15">
        <v>0.15</v>
      </c>
      <c r="R43" s="15" t="s">
        <v>59</v>
      </c>
      <c r="S43" s="3"/>
      <c r="T43" s="17" t="s">
        <v>46</v>
      </c>
      <c r="U43" s="17">
        <v>3.8530000000000002</v>
      </c>
      <c r="X43" s="17">
        <v>32</v>
      </c>
      <c r="Z43" s="278">
        <v>0.1</v>
      </c>
      <c r="AA43">
        <f t="shared" si="0"/>
        <v>10</v>
      </c>
      <c r="AG43" s="1309"/>
      <c r="AH43" s="1309"/>
      <c r="AI43" s="1309"/>
      <c r="AJ43" s="1309"/>
      <c r="AK43" s="1309"/>
      <c r="AL43" s="1309"/>
      <c r="AM43" s="1309"/>
      <c r="AN43" s="1309"/>
      <c r="AO43" s="1309"/>
      <c r="AP43" s="1309"/>
      <c r="AQ43" s="1309"/>
    </row>
    <row r="44" spans="2:43" ht="40.5">
      <c r="B44" s="786" t="s">
        <v>226</v>
      </c>
      <c r="C44" s="838"/>
      <c r="D44" s="515" t="s">
        <v>20</v>
      </c>
      <c r="E44" s="859">
        <f>IF(E43="SR24",2400,IF(E43="SD50",5000,IF(E43="SD40",4000)))</f>
        <v>4000</v>
      </c>
      <c r="F44" s="787" t="s">
        <v>37</v>
      </c>
      <c r="G44" s="2041" t="str">
        <f>W30</f>
        <v>คานช่วงใน</v>
      </c>
      <c r="H44" s="2042"/>
      <c r="I44" s="958">
        <f>IF(C34=1,"",IF(C34=2,I41,IF(C34=3,I41,IF(C34=4,"",))))</f>
        <v>16</v>
      </c>
      <c r="J44" s="2045">
        <f>IF(C34=1,"",IF(C34=2,J41,IF(C34=3,J41,IF(C34=4,"",))))</f>
        <v>2</v>
      </c>
      <c r="K44" s="2046"/>
      <c r="L44" s="2043" t="str">
        <f>J73</f>
        <v>A &gt; As, OK</v>
      </c>
      <c r="M44" s="2044"/>
      <c r="N44" s="515"/>
      <c r="O44" s="3"/>
      <c r="P44" s="15">
        <v>0.19</v>
      </c>
      <c r="Q44" s="15">
        <v>0.15</v>
      </c>
      <c r="R44" s="15" t="s">
        <v>59</v>
      </c>
      <c r="S44" s="3"/>
      <c r="T44" s="17" t="s">
        <v>50</v>
      </c>
      <c r="U44" s="17">
        <v>0.88800000000000001</v>
      </c>
      <c r="W44" s="20"/>
      <c r="X44" s="20"/>
      <c r="Z44" s="278">
        <v>0.125</v>
      </c>
      <c r="AA44">
        <f t="shared" si="0"/>
        <v>12.5</v>
      </c>
      <c r="AG44" s="1309"/>
      <c r="AH44" s="1309"/>
      <c r="AI44" s="1309"/>
      <c r="AJ44" s="1309"/>
      <c r="AK44" s="1309"/>
      <c r="AL44" s="1309"/>
      <c r="AM44" s="1309"/>
      <c r="AN44" s="1309"/>
      <c r="AO44" s="1309"/>
      <c r="AP44" s="1309"/>
      <c r="AQ44" s="1309"/>
    </row>
    <row r="45" spans="2:43" ht="40.5">
      <c r="B45" s="786" t="s">
        <v>227</v>
      </c>
      <c r="C45" s="838"/>
      <c r="D45" s="515" t="s">
        <v>20</v>
      </c>
      <c r="E45" s="515">
        <f>0.5*E44</f>
        <v>2000</v>
      </c>
      <c r="F45" s="787" t="s">
        <v>37</v>
      </c>
      <c r="G45" s="1616" t="str">
        <f>W32</f>
        <v>คานช่วงริมนอก</v>
      </c>
      <c r="H45" s="1428"/>
      <c r="I45" s="959">
        <f>IF(C34=1,"",IF(C34=2,I41,IF(C34=3,I41,IF(C34=4,"",))))</f>
        <v>16</v>
      </c>
      <c r="J45" s="2000">
        <f>IF(C34=1,"",IF(C34=2,J41,IF(C34=3,J41,IF(C34=4,"",))))</f>
        <v>2</v>
      </c>
      <c r="K45" s="2000"/>
      <c r="L45" s="1435" t="str">
        <f>J81</f>
        <v>A &gt; As, OK</v>
      </c>
      <c r="M45" s="1437"/>
      <c r="N45" s="515"/>
      <c r="O45" s="3"/>
      <c r="P45" s="15">
        <v>0.2</v>
      </c>
      <c r="Q45" s="15">
        <v>0.2</v>
      </c>
      <c r="R45" s="15" t="s">
        <v>66</v>
      </c>
      <c r="S45" s="3"/>
      <c r="T45" s="17" t="s">
        <v>52</v>
      </c>
      <c r="U45" s="17">
        <v>1.5780000000000001</v>
      </c>
      <c r="W45">
        <f>2*E42*100+2*(I48/10)+J37*(I37/10)+(J37-1)*2.5</f>
        <v>12.5</v>
      </c>
      <c r="X45">
        <f>W45/100</f>
        <v>0.125</v>
      </c>
      <c r="Z45" s="278">
        <v>0.15</v>
      </c>
      <c r="AA45">
        <f t="shared" si="0"/>
        <v>15</v>
      </c>
      <c r="AG45" s="1309"/>
      <c r="AH45" s="1309"/>
      <c r="AI45" s="1309"/>
      <c r="AJ45" s="1309"/>
      <c r="AK45" s="1309"/>
      <c r="AL45" s="1309"/>
      <c r="AM45" s="1309"/>
      <c r="AN45" s="1309"/>
      <c r="AO45" s="1309"/>
      <c r="AP45" s="1309"/>
      <c r="AQ45" s="1309"/>
    </row>
    <row r="46" spans="2:43" ht="48" customHeight="1" thickBot="1">
      <c r="B46" s="786" t="s">
        <v>821</v>
      </c>
      <c r="C46" s="838"/>
      <c r="D46" s="515" t="s">
        <v>20</v>
      </c>
      <c r="E46" s="1177" t="s">
        <v>12</v>
      </c>
      <c r="F46" s="787"/>
      <c r="G46" s="2038" t="s">
        <v>193</v>
      </c>
      <c r="H46" s="1570"/>
      <c r="I46" s="960">
        <f>IF(C34=1,I41,IF(C34=2,I41,IF(C34=3,I41,IF(C34=4,I41,))))</f>
        <v>16</v>
      </c>
      <c r="J46" s="2001">
        <v>2</v>
      </c>
      <c r="K46" s="2002"/>
      <c r="L46" s="2039" t="str">
        <f>J89</f>
        <v>A &gt; As, OK</v>
      </c>
      <c r="M46" s="2040"/>
      <c r="N46" s="515"/>
      <c r="O46" s="3"/>
      <c r="P46" s="15">
        <v>0.21</v>
      </c>
      <c r="Q46" s="15">
        <v>0.2</v>
      </c>
      <c r="R46" s="15" t="s">
        <v>66</v>
      </c>
      <c r="S46" s="3"/>
      <c r="T46" s="17" t="s">
        <v>55</v>
      </c>
      <c r="U46" s="17">
        <v>2.4660000000000002</v>
      </c>
      <c r="W46">
        <f>2*E42*100+2*(I48/10)+J38*(I38/10)+(J38-1)*2.5</f>
        <v>11.7</v>
      </c>
      <c r="X46">
        <f t="shared" ref="X46:X50" si="1">W46/100</f>
        <v>0.11699999999999999</v>
      </c>
      <c r="Z46" s="278">
        <v>0.2</v>
      </c>
      <c r="AA46">
        <v>17.5</v>
      </c>
    </row>
    <row r="47" spans="2:43" ht="40.9" customHeight="1" thickBot="1">
      <c r="B47" s="786" t="s">
        <v>40</v>
      </c>
      <c r="C47" s="838"/>
      <c r="D47" s="515" t="s">
        <v>20</v>
      </c>
      <c r="E47" s="998">
        <f>ข้อมูลการออกแบบ!C7</f>
        <v>240</v>
      </c>
      <c r="F47" s="787" t="s">
        <v>37</v>
      </c>
      <c r="G47" s="1941" t="s">
        <v>256</v>
      </c>
      <c r="H47" s="1941"/>
      <c r="I47" s="1941"/>
      <c r="J47" s="1941"/>
      <c r="K47" s="1941"/>
      <c r="L47" s="1941"/>
      <c r="M47" s="1942"/>
      <c r="N47" s="515"/>
      <c r="O47" s="3"/>
      <c r="P47" s="15">
        <v>0.22</v>
      </c>
      <c r="Q47" s="15">
        <v>0.2</v>
      </c>
      <c r="R47" s="15" t="s">
        <v>66</v>
      </c>
      <c r="S47" s="3"/>
      <c r="T47" s="17" t="s">
        <v>56</v>
      </c>
      <c r="U47" s="17">
        <v>3.8530000000000002</v>
      </c>
      <c r="W47">
        <f>2*E42*100+2*(I48/10)+J39*(I39/10)+(J39-1)*2.5</f>
        <v>12.5</v>
      </c>
      <c r="X47">
        <f t="shared" si="1"/>
        <v>0.125</v>
      </c>
      <c r="Z47" s="278">
        <v>0.22500000000000001</v>
      </c>
      <c r="AA47">
        <f t="shared" ref="AA47:AA71" si="2">Z46*100</f>
        <v>20</v>
      </c>
      <c r="AG47" s="1309">
        <v>4</v>
      </c>
      <c r="AH47" s="1309" t="e" vm="13">
        <v>#VALUE!</v>
      </c>
      <c r="AI47" s="1309"/>
      <c r="AJ47" s="1309"/>
      <c r="AK47" s="1309"/>
      <c r="AL47" s="1309"/>
      <c r="AM47" s="1309"/>
      <c r="AN47" s="1309"/>
      <c r="AO47" s="1309"/>
      <c r="AP47" s="1309"/>
      <c r="AQ47" s="1309"/>
    </row>
    <row r="48" spans="2:43" ht="57.6" customHeight="1" thickBot="1">
      <c r="B48" s="786" t="s">
        <v>157</v>
      </c>
      <c r="C48" s="838"/>
      <c r="D48" s="515" t="s">
        <v>20</v>
      </c>
      <c r="E48" s="515">
        <f>ROUND(0.45*E47,2)</f>
        <v>108</v>
      </c>
      <c r="F48" s="787" t="s">
        <v>37</v>
      </c>
      <c r="G48" s="968"/>
      <c r="H48" s="968"/>
      <c r="I48" s="1197">
        <v>9</v>
      </c>
      <c r="J48" s="1995">
        <v>1</v>
      </c>
      <c r="K48" s="1996"/>
      <c r="L48" s="2068"/>
      <c r="M48" s="2069"/>
      <c r="N48" s="515"/>
      <c r="O48" s="3"/>
      <c r="P48" s="15">
        <v>0.23</v>
      </c>
      <c r="Q48" s="15">
        <v>0.2</v>
      </c>
      <c r="R48" s="15" t="s">
        <v>66</v>
      </c>
      <c r="S48" s="287">
        <v>140</v>
      </c>
      <c r="T48" s="17" t="s">
        <v>58</v>
      </c>
      <c r="U48" s="17">
        <v>0</v>
      </c>
      <c r="W48">
        <f>2*E42*100+2*(I48/10)+J40*(I40/10)+(J40-1)*2.5</f>
        <v>4.3</v>
      </c>
      <c r="X48">
        <f t="shared" si="1"/>
        <v>4.2999999999999997E-2</v>
      </c>
      <c r="Z48" s="278">
        <v>0.25</v>
      </c>
      <c r="AA48">
        <f t="shared" si="2"/>
        <v>22.5</v>
      </c>
      <c r="AG48" s="1309"/>
      <c r="AH48" s="1309"/>
      <c r="AI48" s="1309"/>
      <c r="AJ48" s="1309"/>
      <c r="AK48" s="1309"/>
      <c r="AL48" s="1309"/>
      <c r="AM48" s="1309"/>
      <c r="AN48" s="1309"/>
      <c r="AO48" s="1309"/>
      <c r="AP48" s="1309"/>
      <c r="AQ48" s="1309"/>
    </row>
    <row r="49" spans="1:43" ht="53.25">
      <c r="B49" s="786" t="s">
        <v>47</v>
      </c>
      <c r="C49" s="838"/>
      <c r="D49" s="515" t="s">
        <v>20</v>
      </c>
      <c r="E49" s="515">
        <f>ROUND(135/SQRT(E47),1)</f>
        <v>8.6999999999999993</v>
      </c>
      <c r="F49" s="515"/>
      <c r="G49" s="515"/>
      <c r="H49" s="515"/>
      <c r="I49" s="515"/>
      <c r="J49" s="515"/>
      <c r="K49" s="515"/>
      <c r="L49" s="515"/>
      <c r="M49" s="787"/>
      <c r="N49" s="515"/>
      <c r="O49" s="3"/>
      <c r="P49" s="15">
        <v>0.24</v>
      </c>
      <c r="Q49" s="15">
        <v>0.2</v>
      </c>
      <c r="R49" s="15" t="s">
        <v>66</v>
      </c>
      <c r="S49" s="287">
        <v>180</v>
      </c>
      <c r="T49" s="17" t="s">
        <v>60</v>
      </c>
      <c r="U49" s="17">
        <v>0</v>
      </c>
      <c r="W49">
        <f>2*E42*100+2*(I48/10)+J41*(I41/10)+(J41-1)*2.5</f>
        <v>12.5</v>
      </c>
      <c r="X49">
        <f t="shared" si="1"/>
        <v>0.125</v>
      </c>
      <c r="Z49" s="278">
        <v>0.27500000000000002</v>
      </c>
      <c r="AA49">
        <f t="shared" si="2"/>
        <v>25</v>
      </c>
      <c r="AG49" s="1309"/>
      <c r="AH49" s="1309"/>
      <c r="AI49" s="1309"/>
      <c r="AJ49" s="1309"/>
      <c r="AK49" s="1309"/>
      <c r="AL49" s="1309"/>
      <c r="AM49" s="1309"/>
      <c r="AN49" s="1309"/>
      <c r="AO49" s="1309"/>
      <c r="AP49" s="1309"/>
      <c r="AQ49" s="1309"/>
    </row>
    <row r="50" spans="1:43" ht="53.25">
      <c r="B50" s="786" t="s">
        <v>51</v>
      </c>
      <c r="C50" s="838"/>
      <c r="D50" s="515" t="s">
        <v>20</v>
      </c>
      <c r="E50" s="515">
        <f>2.04*10^6</f>
        <v>2040000</v>
      </c>
      <c r="F50" s="515" t="s">
        <v>37</v>
      </c>
      <c r="K50" s="515"/>
      <c r="L50" s="515"/>
      <c r="M50" s="787"/>
      <c r="N50" s="515"/>
      <c r="O50" s="3" t="e">
        <f>ROUND(#REF!*100/(E45*(E53*(E40-(E70/2)/1000)*100)),2)</f>
        <v>#REF!</v>
      </c>
      <c r="P50" s="15">
        <v>0.25</v>
      </c>
      <c r="Q50" s="15">
        <v>0.25</v>
      </c>
      <c r="R50" s="15" t="s">
        <v>70</v>
      </c>
      <c r="S50" s="287">
        <v>210</v>
      </c>
      <c r="T50" s="1"/>
      <c r="U50" s="1"/>
      <c r="W50">
        <f>2*E42*100+2*(I48/10)+J42*(I42/10)+(J42-1)*2.5</f>
        <v>4.3</v>
      </c>
      <c r="X50">
        <f t="shared" si="1"/>
        <v>4.2999999999999997E-2</v>
      </c>
      <c r="Z50" s="278">
        <v>0.3</v>
      </c>
      <c r="AA50">
        <f t="shared" si="2"/>
        <v>27.500000000000004</v>
      </c>
      <c r="AG50" s="1309"/>
      <c r="AH50" s="1309"/>
      <c r="AI50" s="1309"/>
      <c r="AJ50" s="1309"/>
      <c r="AK50" s="1309"/>
      <c r="AL50" s="1309"/>
      <c r="AM50" s="1309"/>
      <c r="AN50" s="1309"/>
      <c r="AO50" s="1309"/>
      <c r="AP50" s="1309"/>
      <c r="AQ50" s="1309"/>
    </row>
    <row r="51" spans="1:43" ht="53.25">
      <c r="B51" s="786" t="s">
        <v>53</v>
      </c>
      <c r="C51" s="838"/>
      <c r="D51" s="515" t="s">
        <v>20</v>
      </c>
      <c r="E51" s="869">
        <f>15200*SQRT(E47)</f>
        <v>235477.38744941095</v>
      </c>
      <c r="F51" s="515" t="s">
        <v>37</v>
      </c>
      <c r="K51" s="515"/>
      <c r="L51" s="515"/>
      <c r="M51" s="787"/>
      <c r="N51" s="515"/>
      <c r="O51" s="3" t="e">
        <f>ROUND(#REF!*100/(E45*(E53*(E40-(K70/2)/1000)*100)),2)</f>
        <v>#REF!</v>
      </c>
      <c r="P51" s="15">
        <v>0.26</v>
      </c>
      <c r="Q51" s="15">
        <v>0.25</v>
      </c>
      <c r="R51" s="15" t="s">
        <v>70</v>
      </c>
      <c r="S51" s="287">
        <v>240</v>
      </c>
      <c r="T51" s="21"/>
      <c r="U51" s="17" t="s">
        <v>61</v>
      </c>
      <c r="Z51" s="278">
        <v>0.32500000000000001</v>
      </c>
      <c r="AA51">
        <f t="shared" si="2"/>
        <v>30</v>
      </c>
      <c r="AG51" s="1309"/>
      <c r="AH51" s="1309"/>
      <c r="AI51" s="1309"/>
      <c r="AJ51" s="1309"/>
      <c r="AK51" s="1309"/>
      <c r="AL51" s="1309"/>
      <c r="AM51" s="1309"/>
      <c r="AN51" s="1309"/>
      <c r="AO51" s="1309"/>
      <c r="AP51" s="1309"/>
      <c r="AQ51" s="1309"/>
    </row>
    <row r="52" spans="1:43" ht="53.25">
      <c r="B52" s="786" t="s">
        <v>228</v>
      </c>
      <c r="C52" s="838"/>
      <c r="D52" s="515" t="s">
        <v>20</v>
      </c>
      <c r="E52" s="882">
        <f>ROUND(1/(1+(E45/(E49*E48))),3)</f>
        <v>0.32</v>
      </c>
      <c r="F52" s="515"/>
      <c r="G52" s="515"/>
      <c r="H52" s="515"/>
      <c r="I52" s="515"/>
      <c r="J52" s="515"/>
      <c r="K52" s="515"/>
      <c r="L52" s="515"/>
      <c r="M52" s="787"/>
      <c r="N52" s="515"/>
      <c r="O52" s="3" t="e">
        <f>ROUND(#REF!*100/(E45*(E53*(E40-(E78/2)/1000)*100)),2)</f>
        <v>#REF!</v>
      </c>
      <c r="P52" s="15">
        <v>0.27</v>
      </c>
      <c r="Q52" s="15">
        <v>0.25</v>
      </c>
      <c r="R52" s="15" t="s">
        <v>70</v>
      </c>
      <c r="S52" s="287">
        <v>280</v>
      </c>
      <c r="T52" s="21" t="s">
        <v>63</v>
      </c>
      <c r="U52" s="22" t="e">
        <f>E36*(E39/S15)</f>
        <v>#DIV/0!</v>
      </c>
      <c r="Z52" s="278">
        <v>0.35</v>
      </c>
      <c r="AA52">
        <f t="shared" si="2"/>
        <v>32.5</v>
      </c>
      <c r="AG52" s="1309"/>
      <c r="AH52" s="1309"/>
      <c r="AI52" s="1309"/>
      <c r="AJ52" s="1309"/>
      <c r="AK52" s="1309"/>
      <c r="AL52" s="1309"/>
      <c r="AM52" s="1309"/>
      <c r="AN52" s="1309"/>
      <c r="AO52" s="1309"/>
      <c r="AP52" s="1309"/>
      <c r="AQ52" s="1309"/>
    </row>
    <row r="53" spans="1:43" ht="41.25" thickBot="1">
      <c r="B53" s="786" t="s">
        <v>57</v>
      </c>
      <c r="C53" s="515"/>
      <c r="D53" s="515" t="s">
        <v>20</v>
      </c>
      <c r="E53" s="882">
        <f>ROUND(1-(E52/3),3)</f>
        <v>0.89300000000000002</v>
      </c>
      <c r="G53" s="515" t="s">
        <v>229</v>
      </c>
      <c r="H53" s="515"/>
      <c r="I53" s="515" t="s">
        <v>20</v>
      </c>
      <c r="J53" s="515">
        <f>ROUND(0.5*E48*E52*E53,3)</f>
        <v>15.430999999999999</v>
      </c>
      <c r="K53" s="515"/>
      <c r="L53" s="515"/>
      <c r="M53" s="787"/>
      <c r="N53" s="515"/>
      <c r="O53" s="3"/>
      <c r="P53" s="15">
        <v>0.28000000000000003</v>
      </c>
      <c r="Q53" s="15">
        <v>0.25</v>
      </c>
      <c r="R53" s="15" t="s">
        <v>70</v>
      </c>
      <c r="S53" s="3"/>
      <c r="T53" s="21" t="s">
        <v>64</v>
      </c>
      <c r="U53" s="22">
        <f>IF(S16=0,0,E36*(E39/S16))</f>
        <v>0</v>
      </c>
      <c r="Z53" s="278">
        <v>0.375</v>
      </c>
      <c r="AA53">
        <f t="shared" si="2"/>
        <v>35</v>
      </c>
      <c r="AG53" s="1309"/>
      <c r="AH53" s="1309"/>
      <c r="AI53" s="1309"/>
      <c r="AJ53" s="1309"/>
      <c r="AK53" s="1309"/>
      <c r="AL53" s="1309"/>
      <c r="AM53" s="1309"/>
      <c r="AN53" s="1309"/>
      <c r="AO53" s="1309"/>
      <c r="AP53" s="1309"/>
      <c r="AQ53" s="1309"/>
    </row>
    <row r="54" spans="1:43" ht="39" thickBot="1">
      <c r="B54" s="879" t="s">
        <v>62</v>
      </c>
      <c r="C54" s="932"/>
      <c r="D54" s="841"/>
      <c r="E54" s="841"/>
      <c r="F54" s="841"/>
      <c r="G54" s="841"/>
      <c r="H54" s="34"/>
      <c r="I54" s="34"/>
      <c r="J54" s="34"/>
      <c r="K54" s="34"/>
      <c r="L54" s="34"/>
      <c r="M54" s="837"/>
      <c r="N54" s="515"/>
      <c r="O54" s="3"/>
      <c r="P54" s="15">
        <v>0.28999999999999998</v>
      </c>
      <c r="Q54" s="15">
        <v>0.25</v>
      </c>
      <c r="R54" s="15" t="s">
        <v>70</v>
      </c>
      <c r="S54" s="3"/>
      <c r="T54" s="21" t="s">
        <v>67</v>
      </c>
      <c r="U54" s="21" t="e">
        <f>ROUNDUP(E36*2*(E39/S17),2)</f>
        <v>#DIV/0!</v>
      </c>
      <c r="Z54" s="278">
        <v>0.4</v>
      </c>
      <c r="AA54">
        <f t="shared" si="2"/>
        <v>37.5</v>
      </c>
      <c r="AG54" s="1309"/>
      <c r="AH54" s="1309"/>
      <c r="AI54" s="1309"/>
      <c r="AJ54" s="1309"/>
      <c r="AK54" s="1309"/>
      <c r="AL54" s="1309"/>
      <c r="AM54" s="1309"/>
      <c r="AN54" s="1309"/>
      <c r="AO54" s="1309"/>
      <c r="AP54" s="1309"/>
      <c r="AQ54" s="1309"/>
    </row>
    <row r="55" spans="1:43" ht="43.5" customHeight="1">
      <c r="B55" s="786" t="s">
        <v>109</v>
      </c>
      <c r="C55" s="515"/>
      <c r="D55" s="515" t="s">
        <v>20</v>
      </c>
      <c r="E55" s="730">
        <f>E37*E38*2400</f>
        <v>192.00000000000003</v>
      </c>
      <c r="F55" s="515" t="s">
        <v>230</v>
      </c>
      <c r="G55" s="515"/>
      <c r="H55" s="2064" t="s">
        <v>112</v>
      </c>
      <c r="I55" s="2065"/>
      <c r="J55" s="2061" t="s">
        <v>113</v>
      </c>
      <c r="K55" s="2062"/>
      <c r="L55" s="2063"/>
      <c r="M55" s="787"/>
      <c r="N55" s="515"/>
      <c r="O55" s="3">
        <f>O56+O64</f>
        <v>5.807426367336781</v>
      </c>
      <c r="P55" s="15">
        <v>0.3</v>
      </c>
      <c r="Q55" s="15">
        <v>0.3</v>
      </c>
      <c r="R55" s="15" t="s">
        <v>77</v>
      </c>
      <c r="S55" s="3"/>
      <c r="T55" t="b">
        <f>IF(C34=4,E58*E36^2/2)</f>
        <v>0</v>
      </c>
      <c r="Z55" s="278">
        <v>0.42499999999999999</v>
      </c>
      <c r="AA55">
        <f t="shared" si="2"/>
        <v>40</v>
      </c>
      <c r="AG55" s="1309"/>
      <c r="AH55" s="1309"/>
      <c r="AI55" s="1309"/>
      <c r="AJ55" s="1309"/>
      <c r="AK55" s="1309"/>
      <c r="AL55" s="1309"/>
      <c r="AM55" s="1309"/>
      <c r="AN55" s="1309"/>
      <c r="AO55" s="1309"/>
      <c r="AP55" s="1309"/>
      <c r="AQ55" s="1309"/>
    </row>
    <row r="56" spans="1:43" ht="39.75">
      <c r="B56" s="786" t="s">
        <v>871</v>
      </c>
      <c r="C56" s="515"/>
      <c r="D56" s="515" t="s">
        <v>20</v>
      </c>
      <c r="E56" s="1176">
        <v>0</v>
      </c>
      <c r="F56" s="515" t="s">
        <v>68</v>
      </c>
      <c r="G56" s="515"/>
      <c r="H56" s="2066"/>
      <c r="I56" s="2067"/>
      <c r="J56" s="2058" t="s">
        <v>115</v>
      </c>
      <c r="K56" s="2059"/>
      <c r="L56" s="2060"/>
      <c r="M56" s="787"/>
      <c r="N56" s="515"/>
      <c r="O56" s="3">
        <f>T66*100/(E45*E53*E40*100)</f>
        <v>5.807426367336781</v>
      </c>
      <c r="P56" s="15">
        <v>0.31</v>
      </c>
      <c r="Q56" s="15">
        <v>0.3</v>
      </c>
      <c r="R56" s="15" t="s">
        <v>77</v>
      </c>
      <c r="S56" s="3"/>
      <c r="Z56" s="278">
        <v>0.45</v>
      </c>
      <c r="AA56">
        <f t="shared" si="2"/>
        <v>42.5</v>
      </c>
      <c r="AG56" s="1309"/>
      <c r="AH56" s="1309"/>
      <c r="AI56" s="1309"/>
      <c r="AJ56" s="1309"/>
      <c r="AK56" s="1309"/>
      <c r="AL56" s="1309"/>
      <c r="AM56" s="1309"/>
      <c r="AN56" s="1309"/>
      <c r="AO56" s="1309"/>
      <c r="AP56" s="1309"/>
      <c r="AQ56" s="1309"/>
    </row>
    <row r="57" spans="1:43" ht="39.75">
      <c r="A57" s="14"/>
      <c r="B57" s="786" t="s">
        <v>107</v>
      </c>
      <c r="C57" s="515"/>
      <c r="D57" s="515" t="s">
        <v>20</v>
      </c>
      <c r="E57" s="1176">
        <v>1850</v>
      </c>
      <c r="F57" s="515" t="s">
        <v>65</v>
      </c>
      <c r="G57" s="515"/>
      <c r="H57" s="2056" t="str">
        <f>U76</f>
        <v>Mu- คานช่วงใน</v>
      </c>
      <c r="I57" s="2057"/>
      <c r="J57" s="2014">
        <f>IF(C34=1,"",IF(C34=2,E58*(AD87)^2/9,IF(C34=3,E58*(AD87)^2/11,IF(C34=4,"",))))</f>
        <v>3630.2222222222222</v>
      </c>
      <c r="K57" s="2015"/>
      <c r="L57" s="2016"/>
      <c r="M57" s="787"/>
      <c r="N57" s="515"/>
      <c r="O57" s="3">
        <f>(J57-E60)*100/(E45*(E40-E39)*100)</f>
        <v>-0.25062129629629826</v>
      </c>
      <c r="P57" s="15">
        <v>0.32</v>
      </c>
      <c r="Q57" s="15">
        <v>0.3</v>
      </c>
      <c r="R57" s="15" t="s">
        <v>77</v>
      </c>
      <c r="S57" s="3"/>
      <c r="Z57" s="278">
        <v>0.47499999999999998</v>
      </c>
      <c r="AA57">
        <f t="shared" si="2"/>
        <v>45</v>
      </c>
    </row>
    <row r="58" spans="1:43" ht="39.75">
      <c r="A58" s="14"/>
      <c r="B58" s="786" t="s">
        <v>110</v>
      </c>
      <c r="C58" s="515"/>
      <c r="D58" s="515" t="s">
        <v>20</v>
      </c>
      <c r="E58" s="730">
        <f>SUM(E55:E57)</f>
        <v>2042</v>
      </c>
      <c r="F58" s="515" t="s">
        <v>68</v>
      </c>
      <c r="G58" s="515"/>
      <c r="H58" s="2010" t="str">
        <f>U77</f>
        <v>Mu- คานช่วงริมเสา</v>
      </c>
      <c r="I58" s="2011"/>
      <c r="J58" s="2014">
        <f>IF(C34=1,"",IF(C34=2,E58*(AD87)^2/16,IF(C34=3,E58*(AD87)^2/11,IF(C34=4,"",))))</f>
        <v>2042</v>
      </c>
      <c r="K58" s="2015"/>
      <c r="L58" s="2016"/>
      <c r="M58" s="787"/>
      <c r="N58" s="515"/>
      <c r="O58" s="3">
        <f>T67*100/(E45*E53*E40*100)</f>
        <v>3.2666773316269397</v>
      </c>
      <c r="P58" s="15">
        <v>0.33</v>
      </c>
      <c r="Q58" s="15">
        <v>0.3</v>
      </c>
      <c r="R58" s="15" t="s">
        <v>77</v>
      </c>
      <c r="S58" s="3"/>
      <c r="Z58" s="278">
        <v>0.5</v>
      </c>
      <c r="AA58">
        <f t="shared" si="2"/>
        <v>47.5</v>
      </c>
    </row>
    <row r="59" spans="1:43" ht="40.5" thickBot="1">
      <c r="A59" s="14"/>
      <c r="B59" s="786" t="s">
        <v>111</v>
      </c>
      <c r="C59" s="515"/>
      <c r="D59" s="515" t="s">
        <v>20</v>
      </c>
      <c r="E59" s="881">
        <f>MAX(J57:L59)</f>
        <v>3630.2222222222222</v>
      </c>
      <c r="F59" s="515" t="s">
        <v>120</v>
      </c>
      <c r="G59" s="515"/>
      <c r="H59" s="2012" t="s">
        <v>117</v>
      </c>
      <c r="I59" s="2013"/>
      <c r="J59" s="2020">
        <f>IF(C34=1,(E58*AD87^2/8),IF(C34=2,E58*(AD87)^2/14,IF(C34=3,E58*(AD87)^2/16,IF(C34=4,(E58*AD87^2/2)))))</f>
        <v>2333.7142857142858</v>
      </c>
      <c r="K59" s="2021"/>
      <c r="L59" s="2022"/>
      <c r="M59" s="787"/>
      <c r="N59" s="515"/>
      <c r="O59" s="3">
        <f>(J58-E60)*100/(E45*(E40-E39)*100)</f>
        <v>-2.8976583333333346</v>
      </c>
      <c r="P59" s="15">
        <v>0.34</v>
      </c>
      <c r="Q59" s="15">
        <v>0.3</v>
      </c>
      <c r="R59" s="15" t="s">
        <v>77</v>
      </c>
      <c r="S59" s="3"/>
      <c r="Z59" s="278">
        <v>0.52500000000000002</v>
      </c>
      <c r="AA59">
        <f t="shared" si="2"/>
        <v>50</v>
      </c>
      <c r="AH59" s="1309">
        <v>1</v>
      </c>
      <c r="AI59" s="1309" t="e" vm="14">
        <v>#VALUE!</v>
      </c>
      <c r="AJ59" s="1309"/>
    </row>
    <row r="60" spans="1:43" ht="38.25">
      <c r="A60" s="14"/>
      <c r="B60" s="786" t="s">
        <v>239</v>
      </c>
      <c r="C60" s="515"/>
      <c r="D60" s="515" t="s">
        <v>20</v>
      </c>
      <c r="E60" s="933">
        <f>J53*E37*100*(E40^2)*100</f>
        <v>3780.5950000000012</v>
      </c>
      <c r="F60" s="515" t="s">
        <v>120</v>
      </c>
      <c r="G60" s="515"/>
      <c r="H60" s="1152"/>
      <c r="I60" s="515"/>
      <c r="J60" s="515"/>
      <c r="K60" s="515"/>
      <c r="L60" s="515"/>
      <c r="M60" s="787"/>
      <c r="N60" s="515"/>
      <c r="O60" s="3" t="e">
        <f>ROUND(#REF!*100/(E44*(E53*(E40-(K78/2)/1000)*100)),2)</f>
        <v>#REF!</v>
      </c>
      <c r="P60" s="15">
        <v>0.35</v>
      </c>
      <c r="Q60" s="15">
        <v>0.35</v>
      </c>
      <c r="R60" s="15" t="s">
        <v>78</v>
      </c>
      <c r="S60" s="3"/>
      <c r="Z60" s="278">
        <v>0.55000000000000004</v>
      </c>
      <c r="AA60">
        <f t="shared" si="2"/>
        <v>52.5</v>
      </c>
      <c r="AH60" s="1309"/>
      <c r="AI60" s="1309"/>
      <c r="AJ60" s="1309"/>
    </row>
    <row r="61" spans="1:43" ht="37.5">
      <c r="A61" s="46"/>
      <c r="B61" s="786" t="s">
        <v>185</v>
      </c>
      <c r="C61" s="515"/>
      <c r="D61" s="515" t="s">
        <v>20</v>
      </c>
      <c r="E61" s="881">
        <f>J58</f>
        <v>2042</v>
      </c>
      <c r="F61" s="1619" t="str">
        <f>IF(E61&gt;=E60,"M ≧ Mc ,ต้องคำนวณเหล็กรับแรงอัด","M &lt; Mc , ไม่ต้องคำนวณเหล็กรับแรงอัด")</f>
        <v>M &lt; Mc , ไม่ต้องคำนวณเหล็กรับแรงอัด</v>
      </c>
      <c r="G61" s="1619"/>
      <c r="H61" s="1619"/>
      <c r="I61" s="515"/>
      <c r="J61" s="515"/>
      <c r="K61" s="515"/>
      <c r="L61" s="515"/>
      <c r="M61" s="787"/>
      <c r="N61" s="515"/>
      <c r="O61" s="3" t="e">
        <f>ROUND(#REF!*100/(E44*(E53*(E40-(K86/2)/1000)*100)),2)</f>
        <v>#REF!</v>
      </c>
      <c r="P61" s="15">
        <v>0.36</v>
      </c>
      <c r="Q61" s="15">
        <v>0.35</v>
      </c>
      <c r="R61" s="15" t="s">
        <v>78</v>
      </c>
      <c r="S61" s="3"/>
      <c r="T61">
        <f>IF(Z73=1,E60,IF(Z73=2,E62,))</f>
        <v>3630.2222222222222</v>
      </c>
      <c r="Z61" s="278">
        <v>0.57499999999999996</v>
      </c>
      <c r="AA61">
        <f t="shared" si="2"/>
        <v>55.000000000000007</v>
      </c>
      <c r="AH61" s="1309"/>
      <c r="AI61" s="1309"/>
      <c r="AJ61" s="1309"/>
    </row>
    <row r="62" spans="1:43" ht="37.5">
      <c r="A62" s="45"/>
      <c r="B62" s="786" t="s">
        <v>186</v>
      </c>
      <c r="C62" s="515"/>
      <c r="D62" s="515" t="s">
        <v>20</v>
      </c>
      <c r="E62" s="881">
        <f>J57</f>
        <v>3630.2222222222222</v>
      </c>
      <c r="F62" s="1619" t="str">
        <f>IF(E62&gt;=E60,"M ≧ Mc ,ต้องคำนวณเหล็กรับแรงอัด","M &lt; Mc , ไม่ต้องคำนวณเหล็กรับแรงอัด")</f>
        <v>M &lt; Mc , ไม่ต้องคำนวณเหล็กรับแรงอัด</v>
      </c>
      <c r="G62" s="1619"/>
      <c r="H62" s="1619"/>
      <c r="I62" s="515"/>
      <c r="J62" s="515"/>
      <c r="K62" s="515"/>
      <c r="L62" s="515"/>
      <c r="M62" s="787"/>
      <c r="N62" s="961"/>
      <c r="O62" s="3">
        <f>(0.5*O64*(1-E52))/(E52-E39/E40)</f>
        <v>0</v>
      </c>
      <c r="P62" s="15">
        <v>0.37</v>
      </c>
      <c r="Q62" s="15">
        <v>0.35</v>
      </c>
      <c r="R62" s="15" t="s">
        <v>78</v>
      </c>
      <c r="S62" s="3"/>
      <c r="Z62" s="278">
        <v>0.6</v>
      </c>
      <c r="AA62">
        <f t="shared" si="2"/>
        <v>57.499999999999993</v>
      </c>
      <c r="AH62" s="1309">
        <v>2</v>
      </c>
      <c r="AI62" s="1309" t="e" vm="14">
        <v>#VALUE!</v>
      </c>
      <c r="AJ62" s="1309"/>
    </row>
    <row r="63" spans="1:43" ht="37.5">
      <c r="A63" s="45"/>
      <c r="B63" s="786" t="s">
        <v>187</v>
      </c>
      <c r="C63" s="515"/>
      <c r="D63" s="515" t="s">
        <v>20</v>
      </c>
      <c r="E63" s="881">
        <f>J59</f>
        <v>2333.7142857142858</v>
      </c>
      <c r="F63" s="1619" t="str">
        <f>IF(E63&gt;=E60,"M ≧ Mc ,ต้องคำนวณเหล็กรับแรงอัด","M &lt; Mc , ไม่ต้องคำนวณเหล็กรับแรงอัด")</f>
        <v>M &lt; Mc , ไม่ต้องคำนวณเหล็กรับแรงอัด</v>
      </c>
      <c r="G63" s="1619"/>
      <c r="H63" s="1619"/>
      <c r="I63" s="515"/>
      <c r="J63" s="515"/>
      <c r="K63" s="515"/>
      <c r="L63" s="515"/>
      <c r="M63" s="787"/>
      <c r="N63" s="962"/>
      <c r="P63" s="15">
        <v>0.38</v>
      </c>
      <c r="Q63" s="15">
        <v>0.35</v>
      </c>
      <c r="R63" s="15" t="s">
        <v>78</v>
      </c>
      <c r="S63" s="3"/>
      <c r="T63">
        <f>IF(O59&gt;0,O59,IF(O59&lt;=0,0))</f>
        <v>0</v>
      </c>
      <c r="Z63" s="278">
        <v>0.625</v>
      </c>
      <c r="AA63">
        <f t="shared" si="2"/>
        <v>60</v>
      </c>
      <c r="AH63" s="1309"/>
      <c r="AI63" s="1309"/>
      <c r="AJ63" s="1309"/>
    </row>
    <row r="64" spans="1:43" ht="42">
      <c r="B64" s="876" t="s">
        <v>231</v>
      </c>
      <c r="C64" s="515"/>
      <c r="D64" s="515" t="s">
        <v>20</v>
      </c>
      <c r="E64" s="515">
        <f>(14/E44)*E40*E37*100*100</f>
        <v>2.4500000000000006</v>
      </c>
      <c r="F64" s="515" t="s">
        <v>233</v>
      </c>
      <c r="G64" s="515"/>
      <c r="H64" s="515"/>
      <c r="I64" s="515"/>
      <c r="J64" s="515"/>
      <c r="K64" s="515"/>
      <c r="L64" s="515"/>
      <c r="M64" s="787"/>
      <c r="N64" s="963"/>
      <c r="O64" s="3" t="str">
        <f>IF(O57&gt;0,O57,IF(O57&lt;=0,"0"))</f>
        <v>0</v>
      </c>
      <c r="P64" s="15">
        <v>0.39</v>
      </c>
      <c r="Q64" s="15">
        <v>0.35</v>
      </c>
      <c r="R64" s="15" t="s">
        <v>78</v>
      </c>
      <c r="S64" s="3"/>
      <c r="Z64" s="278">
        <v>0.65</v>
      </c>
      <c r="AA64">
        <f t="shared" si="2"/>
        <v>62.5</v>
      </c>
      <c r="AH64" s="1309"/>
      <c r="AI64" s="1309"/>
      <c r="AJ64" s="1309"/>
    </row>
    <row r="65" spans="2:43" ht="39" thickBot="1">
      <c r="B65" s="863"/>
      <c r="C65" s="864"/>
      <c r="D65" s="964"/>
      <c r="E65" s="964"/>
      <c r="F65" s="964"/>
      <c r="G65" s="964"/>
      <c r="H65" s="864"/>
      <c r="I65" s="864"/>
      <c r="J65" s="864"/>
      <c r="K65" s="864"/>
      <c r="L65" s="864"/>
      <c r="M65" s="871"/>
      <c r="N65" s="963"/>
      <c r="O65" s="3" t="str">
        <f>IF(O59&gt;0,O59,IF(O59&lt;=0,"0"))</f>
        <v>0</v>
      </c>
      <c r="P65" s="15">
        <v>0.4</v>
      </c>
      <c r="Q65" s="15">
        <v>0.4</v>
      </c>
      <c r="R65" s="15" t="s">
        <v>79</v>
      </c>
      <c r="S65" s="3"/>
      <c r="Z65" s="278">
        <v>0.67500000000000004</v>
      </c>
      <c r="AA65">
        <f t="shared" si="2"/>
        <v>65</v>
      </c>
      <c r="AH65" s="1309">
        <v>3</v>
      </c>
      <c r="AI65" s="1309" t="e" vm="14">
        <v>#VALUE!</v>
      </c>
      <c r="AJ65" s="1309"/>
    </row>
    <row r="66" spans="2:43" ht="73.5" customHeight="1" thickBot="1">
      <c r="B66" s="2017" t="s">
        <v>128</v>
      </c>
      <c r="C66" s="2018"/>
      <c r="D66" s="2018"/>
      <c r="E66" s="2018"/>
      <c r="F66" s="2018"/>
      <c r="G66" s="2018"/>
      <c r="H66" s="2018"/>
      <c r="I66" s="2018"/>
      <c r="J66" s="2018"/>
      <c r="K66" s="2018"/>
      <c r="L66" s="2018"/>
      <c r="M66" s="2019"/>
      <c r="N66" s="963"/>
      <c r="O66" s="3">
        <f>O58+O65</f>
        <v>3.2666773316269397</v>
      </c>
      <c r="P66" s="15">
        <v>0.41</v>
      </c>
      <c r="Q66" s="15">
        <v>0.4</v>
      </c>
      <c r="R66" s="15" t="s">
        <v>79</v>
      </c>
      <c r="S66" s="3"/>
      <c r="T66">
        <f>IF(J57&gt;=E60,E60,J57)</f>
        <v>3630.2222222222222</v>
      </c>
      <c r="Z66" s="278">
        <v>0.7</v>
      </c>
      <c r="AA66">
        <f t="shared" si="2"/>
        <v>67.5</v>
      </c>
      <c r="AH66" s="1309"/>
      <c r="AI66" s="1309"/>
      <c r="AJ66" s="1309"/>
    </row>
    <row r="67" spans="2:43" ht="59.25" customHeight="1" thickBot="1">
      <c r="B67" s="2027" t="s">
        <v>188</v>
      </c>
      <c r="C67" s="2028"/>
      <c r="D67" s="2028"/>
      <c r="E67" s="2028"/>
      <c r="F67" s="2028"/>
      <c r="G67" s="2029"/>
      <c r="H67" s="2030" t="s">
        <v>18</v>
      </c>
      <c r="I67" s="2031"/>
      <c r="J67" s="2031"/>
      <c r="K67" s="2031"/>
      <c r="L67" s="2031"/>
      <c r="M67" s="2032"/>
      <c r="N67" s="515"/>
      <c r="O67" s="3">
        <f>T68*100/(E45*E53*E40*100)</f>
        <v>3.7333455218593596</v>
      </c>
      <c r="P67" s="15">
        <v>0.42</v>
      </c>
      <c r="Q67" s="15">
        <v>0.4</v>
      </c>
      <c r="R67" s="15" t="s">
        <v>79</v>
      </c>
      <c r="S67" s="3"/>
      <c r="T67">
        <f>IF(J58&gt;=E60,E60,J58)</f>
        <v>2042</v>
      </c>
      <c r="Z67" s="278">
        <v>0.72499999999999998</v>
      </c>
      <c r="AA67">
        <f t="shared" si="2"/>
        <v>70</v>
      </c>
      <c r="AH67" s="1309"/>
      <c r="AI67" s="1309"/>
      <c r="AJ67" s="1309"/>
    </row>
    <row r="68" spans="2:43" ht="56.25" customHeight="1" thickBot="1">
      <c r="B68" s="2033" t="str">
        <f>W30</f>
        <v>คานช่วงใน</v>
      </c>
      <c r="C68" s="2034"/>
      <c r="D68" s="2034"/>
      <c r="E68" s="2034"/>
      <c r="F68" s="2034"/>
      <c r="G68" s="2035"/>
      <c r="H68" s="2033" t="str">
        <f>W30</f>
        <v>คานช่วงใน</v>
      </c>
      <c r="I68" s="2034"/>
      <c r="J68" s="2034"/>
      <c r="K68" s="2034"/>
      <c r="L68" s="2034"/>
      <c r="M68" s="2035"/>
      <c r="N68" s="515"/>
      <c r="O68" s="172">
        <f>(J59-E60)*100/(E45*(E40-E39)*100)</f>
        <v>-2.4114678571428585</v>
      </c>
      <c r="P68" s="15">
        <v>0.43</v>
      </c>
      <c r="Q68" s="15">
        <v>0.4</v>
      </c>
      <c r="R68" s="15" t="s">
        <v>79</v>
      </c>
      <c r="S68" s="3"/>
      <c r="T68">
        <f>IF(J59&gt;=E60,E60,J59)</f>
        <v>2333.7142857142858</v>
      </c>
      <c r="Z68" s="278">
        <v>0.75</v>
      </c>
      <c r="AA68">
        <f t="shared" si="2"/>
        <v>72.5</v>
      </c>
      <c r="AH68" s="1309">
        <v>4</v>
      </c>
      <c r="AI68" s="1309" t="e" vm="14">
        <v>#VALUE!</v>
      </c>
      <c r="AJ68" s="1309"/>
    </row>
    <row r="69" spans="2:43" ht="42">
      <c r="B69" s="1618" t="s">
        <v>232</v>
      </c>
      <c r="C69" s="1619"/>
      <c r="D69" s="515" t="s">
        <v>20</v>
      </c>
      <c r="E69" s="882">
        <f>IF(O55&gt;=E64,O55,IF(O55&lt;E64,E64))</f>
        <v>5.807426367336781</v>
      </c>
      <c r="F69" s="515" t="s">
        <v>233</v>
      </c>
      <c r="G69" s="787"/>
      <c r="H69" s="1618" t="s">
        <v>232</v>
      </c>
      <c r="I69" s="1619"/>
      <c r="J69" s="515" t="s">
        <v>20</v>
      </c>
      <c r="K69" s="882">
        <f>IF(O62&gt;=E64,O62,IF(O62&lt;E64,E64))</f>
        <v>2.4500000000000006</v>
      </c>
      <c r="L69" s="515" t="s">
        <v>233</v>
      </c>
      <c r="M69" s="787"/>
      <c r="N69" s="515"/>
      <c r="O69" s="3">
        <f>IF(O68&gt;0,O68,IF(O68&lt;=0,0))</f>
        <v>0</v>
      </c>
      <c r="P69" s="15">
        <v>0.44</v>
      </c>
      <c r="Q69" s="15">
        <v>0.4</v>
      </c>
      <c r="R69" s="15" t="s">
        <v>79</v>
      </c>
      <c r="S69" s="3"/>
      <c r="Z69" s="278">
        <v>0.77500000000000002</v>
      </c>
      <c r="AA69">
        <f t="shared" si="2"/>
        <v>75</v>
      </c>
      <c r="AH69" s="1309"/>
      <c r="AI69" s="1309"/>
      <c r="AJ69" s="1309"/>
    </row>
    <row r="70" spans="2:43" ht="37.5">
      <c r="B70" s="1618" t="s">
        <v>183</v>
      </c>
      <c r="C70" s="1619"/>
      <c r="D70" s="515" t="s">
        <v>20</v>
      </c>
      <c r="E70" s="515">
        <f>I37</f>
        <v>16</v>
      </c>
      <c r="F70" s="515" t="s">
        <v>72</v>
      </c>
      <c r="G70" s="787"/>
      <c r="H70" s="1618" t="s">
        <v>71</v>
      </c>
      <c r="I70" s="1619"/>
      <c r="J70" s="515" t="s">
        <v>20</v>
      </c>
      <c r="K70" s="515">
        <f>I44</f>
        <v>16</v>
      </c>
      <c r="L70" s="515" t="s">
        <v>72</v>
      </c>
      <c r="M70" s="874"/>
      <c r="N70" s="515"/>
      <c r="O70" s="3">
        <f>O67+O69</f>
        <v>3.7333455218593596</v>
      </c>
      <c r="P70" s="15">
        <v>0.45</v>
      </c>
      <c r="Q70" s="15">
        <v>0.45</v>
      </c>
      <c r="R70" s="15" t="s">
        <v>83</v>
      </c>
      <c r="S70" s="3"/>
      <c r="Z70" s="278">
        <v>0.8</v>
      </c>
      <c r="AA70">
        <f t="shared" si="2"/>
        <v>77.5</v>
      </c>
      <c r="AH70" s="1309"/>
      <c r="AI70" s="1309"/>
      <c r="AJ70" s="1309"/>
    </row>
    <row r="71" spans="2:43" ht="33" customHeight="1">
      <c r="B71" s="1618" t="s">
        <v>73</v>
      </c>
      <c r="C71" s="1619"/>
      <c r="D71" s="515" t="s">
        <v>20</v>
      </c>
      <c r="E71" s="515">
        <f>J37</f>
        <v>2</v>
      </c>
      <c r="F71" s="515" t="s">
        <v>74</v>
      </c>
      <c r="G71" s="787"/>
      <c r="H71" s="1618" t="s">
        <v>73</v>
      </c>
      <c r="I71" s="1619"/>
      <c r="J71" s="515" t="s">
        <v>20</v>
      </c>
      <c r="K71" s="515">
        <f>J44</f>
        <v>2</v>
      </c>
      <c r="L71" s="515" t="s">
        <v>74</v>
      </c>
      <c r="M71" s="787"/>
      <c r="N71" s="515"/>
      <c r="O71" s="3" t="str">
        <f>O65</f>
        <v>0</v>
      </c>
      <c r="P71" s="15">
        <v>0.46</v>
      </c>
      <c r="Q71" s="15">
        <v>0.45</v>
      </c>
      <c r="R71" s="15" t="s">
        <v>83</v>
      </c>
      <c r="S71" s="3"/>
      <c r="X71">
        <v>1</v>
      </c>
      <c r="AA71">
        <f t="shared" si="2"/>
        <v>80</v>
      </c>
      <c r="AQ71" s="11" t="s">
        <v>12</v>
      </c>
    </row>
    <row r="72" spans="2:43" ht="35.25" customHeight="1">
      <c r="B72" s="1618" t="s">
        <v>184</v>
      </c>
      <c r="C72" s="1619"/>
      <c r="D72" s="515" t="s">
        <v>20</v>
      </c>
      <c r="E72" s="515">
        <f>I38</f>
        <v>12</v>
      </c>
      <c r="F72" s="515" t="s">
        <v>72</v>
      </c>
      <c r="G72" s="515"/>
      <c r="H72" s="1618" t="s">
        <v>76</v>
      </c>
      <c r="I72" s="1619"/>
      <c r="J72" s="515" t="s">
        <v>20</v>
      </c>
      <c r="K72" s="515">
        <f>ROUND(K71*(PI()*(K70/10)^2/4),2)</f>
        <v>4.0199999999999996</v>
      </c>
      <c r="L72" s="515" t="s">
        <v>233</v>
      </c>
      <c r="M72" s="787"/>
      <c r="N72" s="515"/>
      <c r="O72" s="3">
        <f>O69</f>
        <v>0</v>
      </c>
      <c r="P72" s="15">
        <v>0.47</v>
      </c>
      <c r="Q72" s="15">
        <v>0.45</v>
      </c>
      <c r="R72" s="15" t="s">
        <v>83</v>
      </c>
      <c r="AQ72" s="11" t="s">
        <v>13</v>
      </c>
    </row>
    <row r="73" spans="2:43" ht="26.25" customHeight="1">
      <c r="B73" s="1618" t="s">
        <v>73</v>
      </c>
      <c r="C73" s="1619"/>
      <c r="D73" s="515" t="s">
        <v>20</v>
      </c>
      <c r="E73" s="515">
        <f>J38</f>
        <v>2</v>
      </c>
      <c r="F73" s="515" t="s">
        <v>74</v>
      </c>
      <c r="G73" s="515"/>
      <c r="H73" s="1618" t="s">
        <v>69</v>
      </c>
      <c r="I73" s="1619"/>
      <c r="J73" s="1502" t="str">
        <f>IF(C34=1," ",IF(C34=4," ",IF(K72&gt;=K69,"A &gt; As, OK","A &lt; As, Not OK")))</f>
        <v>A &gt; As, OK</v>
      </c>
      <c r="K73" s="1502"/>
      <c r="L73" s="843"/>
      <c r="M73" s="787"/>
      <c r="N73" s="969"/>
      <c r="O73" s="3"/>
      <c r="P73" s="15">
        <v>0.48</v>
      </c>
      <c r="Q73" s="15">
        <v>0.45</v>
      </c>
      <c r="R73" s="15" t="s">
        <v>83</v>
      </c>
      <c r="Y73" t="str">
        <f>AA78</f>
        <v>2</v>
      </c>
      <c r="Z73">
        <f>ROUND(Y73,0)</f>
        <v>2</v>
      </c>
      <c r="AQ73" s="11" t="s">
        <v>14</v>
      </c>
    </row>
    <row r="74" spans="2:43" ht="24" customHeight="1">
      <c r="B74" s="1618" t="s">
        <v>75</v>
      </c>
      <c r="C74" s="1619"/>
      <c r="D74" s="515" t="s">
        <v>20</v>
      </c>
      <c r="E74" s="515">
        <f>ROUND(E71*((PI()*(E70/10)^2)/4),2)+ROUND(E73*((PI()*(E72/10)^2)/4),2)</f>
        <v>6.2799999999999994</v>
      </c>
      <c r="F74" s="515" t="s">
        <v>233</v>
      </c>
      <c r="G74" s="787"/>
      <c r="H74" s="493"/>
      <c r="I74" s="515"/>
      <c r="J74" s="1502"/>
      <c r="K74" s="1502"/>
      <c r="L74" s="515"/>
      <c r="M74" s="787"/>
      <c r="N74" s="969"/>
      <c r="O74" s="3">
        <f>IF(E60&gt;J59,E60,IF(E60&lt;J59,J59))</f>
        <v>3780.5950000000012</v>
      </c>
      <c r="P74" s="15">
        <v>0.49</v>
      </c>
      <c r="Q74" s="15">
        <v>0.45</v>
      </c>
      <c r="R74" s="15" t="s">
        <v>83</v>
      </c>
      <c r="Y74">
        <f>AA79</f>
        <v>2.4500000000000006</v>
      </c>
    </row>
    <row r="75" spans="2:43" ht="44.25" customHeight="1" thickBot="1">
      <c r="B75" s="2036" t="s">
        <v>69</v>
      </c>
      <c r="C75" s="2037"/>
      <c r="D75" s="1988" t="str">
        <f>IF(C34=1," ",IF(C34=4," ",IF(E74&gt;=E69,"A &gt; As, OK","A &lt; As, Not OK")))</f>
        <v>A &gt; As, OK</v>
      </c>
      <c r="E75" s="1988"/>
      <c r="F75" s="836"/>
      <c r="G75" s="949"/>
      <c r="H75" s="863"/>
      <c r="I75" s="864"/>
      <c r="J75" s="864"/>
      <c r="K75" s="864"/>
      <c r="L75" s="864"/>
      <c r="M75" s="890"/>
      <c r="N75" s="969"/>
      <c r="O75" s="3"/>
      <c r="P75" s="15">
        <v>0.5</v>
      </c>
      <c r="Q75" s="15">
        <v>0.5</v>
      </c>
      <c r="R75" s="15" t="s">
        <v>84</v>
      </c>
    </row>
    <row r="76" spans="2:43" ht="56.25" customHeight="1" thickBot="1">
      <c r="B76" s="2033" t="str">
        <f>W32</f>
        <v>คานช่วงริมนอก</v>
      </c>
      <c r="C76" s="2034"/>
      <c r="D76" s="2034"/>
      <c r="E76" s="2034"/>
      <c r="F76" s="2034"/>
      <c r="G76" s="2035"/>
      <c r="H76" s="2033" t="str">
        <f>W32</f>
        <v>คานช่วงริมนอก</v>
      </c>
      <c r="I76" s="2034"/>
      <c r="J76" s="2034"/>
      <c r="K76" s="2034"/>
      <c r="L76" s="2034"/>
      <c r="M76" s="2035"/>
      <c r="N76" s="969"/>
      <c r="O76" s="3"/>
      <c r="P76" s="15">
        <v>0.51</v>
      </c>
      <c r="Q76" s="15">
        <v>0.5</v>
      </c>
      <c r="R76" s="15" t="s">
        <v>84</v>
      </c>
      <c r="U76" t="str">
        <f>IF(C34=1,"",IF(C34=2,"Mu- คานช่วงใน",IF(C34=3,"Mu- คานช่วงใน",IF(C34=4,"",))))</f>
        <v>Mu- คานช่วงใน</v>
      </c>
    </row>
    <row r="77" spans="2:43" ht="32.25" customHeight="1">
      <c r="B77" s="493" t="s">
        <v>232</v>
      </c>
      <c r="C77" s="515"/>
      <c r="D77" s="515" t="s">
        <v>20</v>
      </c>
      <c r="E77" s="882">
        <f>IF(O66&gt;=E64,O66,IF(O66&lt;E64,E64))</f>
        <v>3.2666773316269397</v>
      </c>
      <c r="F77" s="515" t="s">
        <v>233</v>
      </c>
      <c r="G77" s="787"/>
      <c r="H77" s="1618" t="s">
        <v>232</v>
      </c>
      <c r="I77" s="1619"/>
      <c r="J77" s="515" t="s">
        <v>20</v>
      </c>
      <c r="K77" s="882">
        <f>IF(T63&gt;=E64,T63,IF(T63&lt;E64,E64))</f>
        <v>2.4500000000000006</v>
      </c>
      <c r="L77" s="515" t="s">
        <v>233</v>
      </c>
      <c r="M77" s="787"/>
      <c r="N77" s="840"/>
      <c r="O77" s="3"/>
      <c r="P77" s="15">
        <v>0.52</v>
      </c>
      <c r="Q77" s="15">
        <v>0.5</v>
      </c>
      <c r="R77" s="15" t="s">
        <v>84</v>
      </c>
      <c r="U77" t="str">
        <f>IF(C34=1,"",IF(C34=2,"Mu- คานช่วงริมเสา",IF(C34=3,"Mu- คานช่วงใน",IF(C34=4,"",))))</f>
        <v>Mu- คานช่วงริมเสา</v>
      </c>
      <c r="Z77" s="3"/>
    </row>
    <row r="78" spans="2:43" ht="30.75" customHeight="1">
      <c r="B78" s="1618" t="s">
        <v>71</v>
      </c>
      <c r="C78" s="1619"/>
      <c r="D78" s="515" t="s">
        <v>20</v>
      </c>
      <c r="E78" s="515">
        <f>I39</f>
        <v>16</v>
      </c>
      <c r="F78" s="515" t="s">
        <v>72</v>
      </c>
      <c r="G78" s="787"/>
      <c r="H78" s="1618" t="s">
        <v>71</v>
      </c>
      <c r="I78" s="1619"/>
      <c r="J78" s="515" t="s">
        <v>20</v>
      </c>
      <c r="K78" s="515">
        <f>I44</f>
        <v>16</v>
      </c>
      <c r="L78" s="515" t="s">
        <v>72</v>
      </c>
      <c r="M78" s="874"/>
      <c r="N78" s="840"/>
      <c r="O78" s="3"/>
      <c r="P78" s="15">
        <v>0.53</v>
      </c>
      <c r="Q78" s="15">
        <v>0.5</v>
      </c>
      <c r="R78" s="15" t="s">
        <v>84</v>
      </c>
      <c r="Z78" s="3"/>
      <c r="AA78" t="str">
        <f>IF(E63&gt;=E60,"1","2")</f>
        <v>2</v>
      </c>
    </row>
    <row r="79" spans="2:43" ht="35.25" customHeight="1">
      <c r="B79" s="1618" t="s">
        <v>73</v>
      </c>
      <c r="C79" s="1619"/>
      <c r="D79" s="515" t="s">
        <v>20</v>
      </c>
      <c r="E79" s="515">
        <f>J39</f>
        <v>2</v>
      </c>
      <c r="F79" s="515" t="s">
        <v>74</v>
      </c>
      <c r="G79" s="787"/>
      <c r="H79" s="1618" t="s">
        <v>73</v>
      </c>
      <c r="I79" s="1619"/>
      <c r="J79" s="515" t="s">
        <v>20</v>
      </c>
      <c r="K79" s="515">
        <f>J45</f>
        <v>2</v>
      </c>
      <c r="L79" s="515" t="s">
        <v>74</v>
      </c>
      <c r="M79" s="787"/>
      <c r="N79" s="515"/>
      <c r="O79" s="3"/>
      <c r="P79" s="15">
        <v>0.54</v>
      </c>
      <c r="Q79" s="15">
        <v>0.5</v>
      </c>
      <c r="R79" s="15" t="s">
        <v>84</v>
      </c>
      <c r="Z79" s="3"/>
      <c r="AA79">
        <f>IF(O72&gt;E64,O72,IF(O72&lt;E64,E64))</f>
        <v>2.4500000000000006</v>
      </c>
    </row>
    <row r="80" spans="2:43" ht="33.75" customHeight="1">
      <c r="B80" s="1618" t="s">
        <v>184</v>
      </c>
      <c r="C80" s="1619"/>
      <c r="D80" s="515" t="s">
        <v>20</v>
      </c>
      <c r="E80" s="515">
        <f>I40</f>
        <v>0</v>
      </c>
      <c r="F80" s="515" t="s">
        <v>72</v>
      </c>
      <c r="G80" s="515"/>
      <c r="H80" s="1618" t="s">
        <v>76</v>
      </c>
      <c r="I80" s="1619"/>
      <c r="J80" s="515" t="s">
        <v>20</v>
      </c>
      <c r="K80" s="515">
        <f>ROUND(K79*(PI()*(K78/10)^2/4),2)</f>
        <v>4.0199999999999996</v>
      </c>
      <c r="L80" s="515" t="s">
        <v>233</v>
      </c>
      <c r="M80" s="787"/>
      <c r="N80" s="515"/>
      <c r="O80" s="3"/>
      <c r="P80" s="15">
        <v>0.55000000000000004</v>
      </c>
      <c r="Q80" s="15">
        <v>0.55000000000000004</v>
      </c>
      <c r="R80" s="15" t="s">
        <v>85</v>
      </c>
      <c r="Z80" s="3"/>
      <c r="AA80">
        <v>0</v>
      </c>
    </row>
    <row r="81" spans="2:31" ht="36.75" customHeight="1">
      <c r="B81" s="1618" t="s">
        <v>73</v>
      </c>
      <c r="C81" s="1619"/>
      <c r="D81" s="515" t="s">
        <v>20</v>
      </c>
      <c r="E81" s="515">
        <f>J40</f>
        <v>0</v>
      </c>
      <c r="F81" s="515" t="s">
        <v>74</v>
      </c>
      <c r="G81" s="515"/>
      <c r="H81" s="1618" t="s">
        <v>69</v>
      </c>
      <c r="I81" s="1619"/>
      <c r="J81" s="1696" t="str">
        <f>IF(C34=1," ",IF(C34=4," ",IF(K80&gt;=K77,"A &gt; As, OK","A &lt; As, Not OK")))</f>
        <v>A &gt; As, OK</v>
      </c>
      <c r="K81" s="1696"/>
      <c r="L81" s="515"/>
      <c r="M81" s="787"/>
      <c r="N81" s="515"/>
      <c r="P81" s="15">
        <v>0.56000000000000005</v>
      </c>
      <c r="Q81" s="15">
        <v>0.55000000000000004</v>
      </c>
      <c r="R81" s="15" t="s">
        <v>85</v>
      </c>
      <c r="S81" s="3"/>
      <c r="Z81" s="3"/>
      <c r="AA81">
        <f>IF(Z73=1,E60,IF(Z73=2,E63,))</f>
        <v>2333.7142857142858</v>
      </c>
    </row>
    <row r="82" spans="2:31" ht="33.75" customHeight="1">
      <c r="B82" s="1618" t="s">
        <v>75</v>
      </c>
      <c r="C82" s="1619"/>
      <c r="D82" s="515" t="s">
        <v>20</v>
      </c>
      <c r="E82" s="515">
        <f>ROUND(E79*((PI()*(E78/10)^2)/4),2)+ROUND(E81*((PI()*(E80/10)^2)/4),2)</f>
        <v>4.0199999999999996</v>
      </c>
      <c r="F82" s="515" t="s">
        <v>233</v>
      </c>
      <c r="G82" s="787"/>
      <c r="H82" s="493"/>
      <c r="I82" s="515"/>
      <c r="J82" s="1696"/>
      <c r="K82" s="1696"/>
      <c r="L82" s="835"/>
      <c r="M82" s="787"/>
      <c r="N82" s="515"/>
      <c r="P82" s="15">
        <v>0.56999999999999995</v>
      </c>
      <c r="Q82" s="15">
        <v>0.55000000000000004</v>
      </c>
      <c r="R82" s="15" t="s">
        <v>85</v>
      </c>
      <c r="S82" s="3"/>
      <c r="Z82" s="3"/>
      <c r="AA82">
        <f>IF(Z73=1,Y74,IF(Z73=2,AA80,IF(Z73=3,"",)))</f>
        <v>0</v>
      </c>
      <c r="AB82">
        <v>0</v>
      </c>
    </row>
    <row r="83" spans="2:31" ht="36.75" customHeight="1" thickBot="1">
      <c r="B83" s="2036" t="s">
        <v>69</v>
      </c>
      <c r="C83" s="2037"/>
      <c r="D83" s="1988" t="str">
        <f>IF(C34=1," ",IF(C34=4," ",IF(E82&gt;=E77,"A &gt; As, OK","A &lt; As, Not OK")))</f>
        <v>A &gt; As, OK</v>
      </c>
      <c r="E83" s="1988"/>
      <c r="F83" s="836"/>
      <c r="G83" s="871"/>
      <c r="H83" s="863"/>
      <c r="I83" s="864"/>
      <c r="J83" s="864"/>
      <c r="K83" s="864"/>
      <c r="L83" s="864"/>
      <c r="M83" s="890"/>
      <c r="N83" s="515"/>
      <c r="P83" s="15">
        <v>0.57999999999999996</v>
      </c>
      <c r="Q83" s="15">
        <v>0.55000000000000004</v>
      </c>
      <c r="R83" s="15" t="s">
        <v>85</v>
      </c>
      <c r="S83" s="3"/>
      <c r="Z83" s="3"/>
      <c r="AA83" t="s">
        <v>580</v>
      </c>
    </row>
    <row r="84" spans="2:31" ht="56.25" customHeight="1" thickBot="1">
      <c r="B84" s="2033" t="s">
        <v>193</v>
      </c>
      <c r="C84" s="2034"/>
      <c r="D84" s="2034"/>
      <c r="E84" s="2034"/>
      <c r="F84" s="2034"/>
      <c r="G84" s="2034"/>
      <c r="H84" s="2033" t="s">
        <v>193</v>
      </c>
      <c r="I84" s="2034"/>
      <c r="J84" s="2034"/>
      <c r="K84" s="2034"/>
      <c r="L84" s="2034"/>
      <c r="M84" s="2035"/>
      <c r="N84" s="515"/>
      <c r="P84" s="15">
        <v>0.59</v>
      </c>
      <c r="Q84" s="15">
        <v>0.55000000000000004</v>
      </c>
      <c r="R84" s="15" t="s">
        <v>85</v>
      </c>
      <c r="S84" s="3"/>
      <c r="Z84" s="3"/>
      <c r="AA84">
        <f>IF(C34=1,E64,IF(C34=2,E64,IF(C34=3,E64,IF(C34=4,E64,IF(C34=5,"",)))))</f>
        <v>2.4500000000000006</v>
      </c>
    </row>
    <row r="85" spans="2:31" ht="39.75" customHeight="1">
      <c r="B85" s="1618" t="s">
        <v>232</v>
      </c>
      <c r="C85" s="1619"/>
      <c r="D85" s="515" t="s">
        <v>20</v>
      </c>
      <c r="E85" s="882">
        <f>IF(O70&gt;=E64,O70,IF(O70&lt;E64,E64))</f>
        <v>3.7333455218593596</v>
      </c>
      <c r="F85" s="515" t="s">
        <v>233</v>
      </c>
      <c r="G85" s="515"/>
      <c r="H85" s="1618" t="s">
        <v>232</v>
      </c>
      <c r="I85" s="1619"/>
      <c r="J85" s="515" t="s">
        <v>20</v>
      </c>
      <c r="K85" s="882">
        <f>AA79</f>
        <v>2.4500000000000006</v>
      </c>
      <c r="L85" s="515" t="s">
        <v>233</v>
      </c>
      <c r="M85" s="787"/>
      <c r="N85" s="515"/>
      <c r="P85" s="27">
        <v>0.6</v>
      </c>
      <c r="Q85" s="15">
        <v>0.6</v>
      </c>
      <c r="R85" s="15" t="s">
        <v>86</v>
      </c>
      <c r="S85" s="3"/>
      <c r="Z85" s="3"/>
    </row>
    <row r="86" spans="2:31" ht="34.5" customHeight="1">
      <c r="B86" s="1618" t="s">
        <v>71</v>
      </c>
      <c r="C86" s="1619"/>
      <c r="D86" s="515" t="s">
        <v>20</v>
      </c>
      <c r="E86" s="515">
        <f>I41</f>
        <v>16</v>
      </c>
      <c r="F86" s="515" t="s">
        <v>72</v>
      </c>
      <c r="G86" s="515"/>
      <c r="H86" s="1618" t="s">
        <v>71</v>
      </c>
      <c r="I86" s="1619"/>
      <c r="J86" s="515" t="s">
        <v>20</v>
      </c>
      <c r="K86" s="515">
        <f>I46</f>
        <v>16</v>
      </c>
      <c r="L86" s="515" t="s">
        <v>72</v>
      </c>
      <c r="M86" s="874"/>
      <c r="N86" s="515"/>
      <c r="P86" s="15">
        <v>0.61</v>
      </c>
      <c r="Q86" s="15">
        <v>0.6</v>
      </c>
      <c r="R86" s="15" t="s">
        <v>86</v>
      </c>
    </row>
    <row r="87" spans="2:31" ht="35.25" customHeight="1">
      <c r="B87" s="1618" t="s">
        <v>73</v>
      </c>
      <c r="C87" s="1619"/>
      <c r="D87" s="515" t="s">
        <v>20</v>
      </c>
      <c r="E87" s="515">
        <f>J41</f>
        <v>2</v>
      </c>
      <c r="F87" s="515" t="s">
        <v>74</v>
      </c>
      <c r="G87" s="515"/>
      <c r="H87" s="1618" t="s">
        <v>73</v>
      </c>
      <c r="I87" s="1619"/>
      <c r="J87" s="515" t="s">
        <v>20</v>
      </c>
      <c r="K87" s="515">
        <f>J46</f>
        <v>2</v>
      </c>
      <c r="L87" s="515" t="s">
        <v>74</v>
      </c>
      <c r="M87" s="787"/>
      <c r="N87" s="515"/>
      <c r="P87" s="15">
        <v>0.62</v>
      </c>
      <c r="Q87" s="15">
        <v>0.6</v>
      </c>
      <c r="R87" s="15" t="s">
        <v>86</v>
      </c>
      <c r="AA87" s="786" t="s">
        <v>502</v>
      </c>
      <c r="AB87" s="838"/>
      <c r="AC87" s="515" t="s">
        <v>20</v>
      </c>
      <c r="AD87" s="355">
        <f>E36</f>
        <v>4</v>
      </c>
      <c r="AE87" s="515" t="s">
        <v>21</v>
      </c>
    </row>
    <row r="88" spans="2:31" ht="35.25" customHeight="1">
      <c r="B88" s="1618" t="s">
        <v>184</v>
      </c>
      <c r="C88" s="1619"/>
      <c r="D88" s="515" t="s">
        <v>20</v>
      </c>
      <c r="E88" s="515">
        <f>I42</f>
        <v>0</v>
      </c>
      <c r="F88" s="515" t="s">
        <v>72</v>
      </c>
      <c r="G88" s="515"/>
      <c r="H88" s="1618" t="s">
        <v>76</v>
      </c>
      <c r="I88" s="1619"/>
      <c r="J88" s="515" t="s">
        <v>20</v>
      </c>
      <c r="K88" s="515">
        <f>ROUND(K87*(PI()*(K86/10)^2/4),2)</f>
        <v>4.0199999999999996</v>
      </c>
      <c r="L88" s="515" t="s">
        <v>233</v>
      </c>
      <c r="M88" s="787"/>
      <c r="N88" s="515"/>
      <c r="P88" s="15">
        <v>0.63</v>
      </c>
      <c r="Q88" s="15">
        <v>0.6</v>
      </c>
      <c r="R88" s="15" t="s">
        <v>86</v>
      </c>
    </row>
    <row r="89" spans="2:31" ht="47.25" customHeight="1">
      <c r="B89" s="1618" t="s">
        <v>73</v>
      </c>
      <c r="C89" s="1619"/>
      <c r="D89" s="515" t="s">
        <v>20</v>
      </c>
      <c r="E89" s="515">
        <f>J42</f>
        <v>0</v>
      </c>
      <c r="F89" s="515" t="s">
        <v>74</v>
      </c>
      <c r="G89" s="515"/>
      <c r="H89" s="1618" t="s">
        <v>69</v>
      </c>
      <c r="I89" s="1619"/>
      <c r="J89" s="1696" t="str">
        <f>IF(K88&gt;=K85,"A &gt; As, OK","A &lt; As, Not OK")</f>
        <v>A &gt; As, OK</v>
      </c>
      <c r="K89" s="1696"/>
      <c r="L89" s="835"/>
      <c r="M89" s="787"/>
      <c r="N89" s="515"/>
      <c r="P89" s="15">
        <v>0.64</v>
      </c>
      <c r="Q89" s="15">
        <v>0.65</v>
      </c>
      <c r="R89" s="15" t="s">
        <v>86</v>
      </c>
      <c r="Y89">
        <f>ROUND(0.795*SQRT(E47)*E37*100*E40*100,2)</f>
        <v>8621.26</v>
      </c>
    </row>
    <row r="90" spans="2:31" ht="33" customHeight="1">
      <c r="B90" s="1618" t="s">
        <v>75</v>
      </c>
      <c r="C90" s="1619"/>
      <c r="D90" s="515" t="s">
        <v>20</v>
      </c>
      <c r="E90" s="515">
        <f>ROUND(E87*((PI()*(E86/10)^2)/4),2)+ROUND(E89*((PI()*(E88/10)^2)/4),2)</f>
        <v>4.0199999999999996</v>
      </c>
      <c r="F90" s="515" t="s">
        <v>233</v>
      </c>
      <c r="G90" s="515"/>
      <c r="H90" s="493"/>
      <c r="I90" s="515"/>
      <c r="J90" s="1696"/>
      <c r="K90" s="1696"/>
      <c r="L90" s="515"/>
      <c r="M90" s="787"/>
      <c r="N90" s="969"/>
      <c r="P90" s="15">
        <v>0.65</v>
      </c>
      <c r="Q90" s="15">
        <v>0.65</v>
      </c>
      <c r="R90" s="15" t="s">
        <v>87</v>
      </c>
    </row>
    <row r="91" spans="2:31" ht="37.5" customHeight="1" thickBot="1">
      <c r="B91" s="863" t="s">
        <v>69</v>
      </c>
      <c r="C91" s="864"/>
      <c r="D91" s="1988" t="str">
        <f>IF(E90&gt;=E85,"A &gt; As, OK","A &lt; As, Not OK")</f>
        <v>A &gt; As, OK</v>
      </c>
      <c r="E91" s="1988"/>
      <c r="F91" s="836"/>
      <c r="G91" s="864"/>
      <c r="H91" s="863"/>
      <c r="I91" s="864"/>
      <c r="J91" s="864"/>
      <c r="K91" s="864"/>
      <c r="L91" s="864"/>
      <c r="M91" s="890"/>
      <c r="N91" s="515"/>
      <c r="P91" s="15">
        <v>0.66</v>
      </c>
      <c r="Q91" s="15">
        <v>0.65</v>
      </c>
      <c r="R91" s="15" t="s">
        <v>87</v>
      </c>
    </row>
    <row r="92" spans="2:31" ht="33.75" customHeight="1">
      <c r="B92" s="974" t="s">
        <v>80</v>
      </c>
      <c r="C92" s="937"/>
      <c r="D92" s="937"/>
      <c r="E92" s="970"/>
      <c r="F92" s="970"/>
      <c r="G92" s="841"/>
      <c r="H92" s="515"/>
      <c r="I92" s="515"/>
      <c r="J92" s="515"/>
      <c r="K92" s="515"/>
      <c r="L92" s="515"/>
      <c r="M92" s="787"/>
      <c r="N92" s="515"/>
      <c r="P92" s="15">
        <v>0.67</v>
      </c>
      <c r="Q92" s="15">
        <v>0.65</v>
      </c>
      <c r="R92" s="15" t="s">
        <v>87</v>
      </c>
      <c r="Y92" t="str">
        <f>IF(Y89&gt;=E95,"1","2")</f>
        <v>1</v>
      </c>
    </row>
    <row r="93" spans="2:31" ht="37.5" customHeight="1">
      <c r="B93" s="786" t="str">
        <f>Q121</f>
        <v>1.15Vที่เกิดขึ้นจริง = wL/2-wd</v>
      </c>
      <c r="C93" s="515"/>
      <c r="D93" s="515" t="s">
        <v>20</v>
      </c>
      <c r="E93" s="730">
        <f>Q119</f>
        <v>3981.8999999999996</v>
      </c>
      <c r="F93" s="515" t="s">
        <v>81</v>
      </c>
      <c r="G93" s="515"/>
      <c r="H93" s="971"/>
      <c r="I93" s="971"/>
      <c r="J93" s="971"/>
      <c r="K93" s="971"/>
      <c r="L93" s="971"/>
      <c r="M93" s="972"/>
      <c r="N93" s="515"/>
      <c r="P93" s="15">
        <v>0.68</v>
      </c>
      <c r="Q93" s="15">
        <v>0.65</v>
      </c>
      <c r="R93" s="15" t="s">
        <v>87</v>
      </c>
      <c r="Y93">
        <f>ROUND(Y92,2)</f>
        <v>1</v>
      </c>
    </row>
    <row r="94" spans="2:31" ht="36" customHeight="1">
      <c r="B94" s="786" t="s">
        <v>82</v>
      </c>
      <c r="C94" s="515"/>
      <c r="D94" s="515" t="s">
        <v>20</v>
      </c>
      <c r="E94" s="515">
        <f>ROUND(0.29*SQRT(E47)*E37*100*E40*100,2)</f>
        <v>3144.86</v>
      </c>
      <c r="F94" s="515" t="s">
        <v>81</v>
      </c>
      <c r="G94" s="515"/>
      <c r="H94" s="515"/>
      <c r="I94" s="515"/>
      <c r="J94" s="515"/>
      <c r="K94" s="515"/>
      <c r="L94" s="515"/>
      <c r="M94" s="787"/>
      <c r="N94" s="515"/>
      <c r="P94" s="15">
        <v>0.69</v>
      </c>
      <c r="Q94" s="15">
        <v>0.65</v>
      </c>
      <c r="R94" s="15" t="s">
        <v>87</v>
      </c>
      <c r="Y94" t="str">
        <f>IF(Y93=1,"d/2",IF(Y93=2,"d/4",))</f>
        <v>d/2</v>
      </c>
    </row>
    <row r="95" spans="2:31" ht="30.75" customHeight="1">
      <c r="B95" s="786" t="s">
        <v>194</v>
      </c>
      <c r="C95" s="515"/>
      <c r="D95" s="515" t="s">
        <v>20</v>
      </c>
      <c r="E95" s="965">
        <f>E93-E94</f>
        <v>837.03999999999951</v>
      </c>
      <c r="F95" s="843"/>
      <c r="G95" s="515"/>
      <c r="H95" s="515"/>
      <c r="I95" s="515"/>
      <c r="J95" s="515"/>
      <c r="K95" s="515"/>
      <c r="L95" s="515"/>
      <c r="M95" s="787"/>
      <c r="N95" s="515"/>
      <c r="P95" s="15">
        <v>0.7</v>
      </c>
      <c r="Q95" s="15">
        <v>0.7</v>
      </c>
      <c r="R95" s="15" t="s">
        <v>88</v>
      </c>
    </row>
    <row r="96" spans="2:31" ht="45.75" customHeight="1">
      <c r="B96" s="786"/>
      <c r="C96" s="515"/>
      <c r="D96" s="515" t="s">
        <v>20</v>
      </c>
      <c r="E96" s="515">
        <f>(E97*E45*E40*100)/E95</f>
        <v>106.44652585300591</v>
      </c>
      <c r="F96" s="515" t="s">
        <v>166</v>
      </c>
      <c r="G96" s="515"/>
      <c r="H96" s="515" t="str">
        <f>Y96</f>
        <v>d/2     =</v>
      </c>
      <c r="I96" s="515">
        <f>Y99</f>
        <v>17.5</v>
      </c>
      <c r="J96" s="515" t="s">
        <v>166</v>
      </c>
      <c r="K96" s="515"/>
      <c r="L96" s="515"/>
      <c r="M96" s="787"/>
      <c r="N96" s="515"/>
      <c r="P96" s="15">
        <v>0.71</v>
      </c>
      <c r="Q96" s="15">
        <v>0.71</v>
      </c>
      <c r="R96" s="15" t="s">
        <v>88</v>
      </c>
      <c r="Y96" t="str">
        <f>""&amp;Y94&amp;"     ="</f>
        <v>d/2     =</v>
      </c>
    </row>
    <row r="97" spans="2:25" ht="33.75" customHeight="1">
      <c r="B97" s="786"/>
      <c r="C97" s="515"/>
      <c r="D97" s="515" t="s">
        <v>20</v>
      </c>
      <c r="E97" s="515">
        <f>C98*2*(22/7)*(E98/10)^2/4</f>
        <v>1.2728571428571429</v>
      </c>
      <c r="F97" s="515" t="s">
        <v>233</v>
      </c>
      <c r="G97" s="515"/>
      <c r="H97" s="515"/>
      <c r="I97" s="515"/>
      <c r="J97" s="515"/>
      <c r="K97" s="515"/>
      <c r="L97" s="515"/>
      <c r="M97" s="787"/>
      <c r="N97" s="515"/>
      <c r="P97" s="15">
        <v>0.72</v>
      </c>
      <c r="Q97" s="15">
        <v>0.72</v>
      </c>
      <c r="R97" s="15" t="s">
        <v>88</v>
      </c>
    </row>
    <row r="98" spans="2:25" ht="45.75" customHeight="1">
      <c r="B98" s="786" t="s">
        <v>195</v>
      </c>
      <c r="C98" s="859">
        <f>J48</f>
        <v>1</v>
      </c>
      <c r="D98" s="966" t="str">
        <f>T105</f>
        <v>RB</v>
      </c>
      <c r="E98" s="859">
        <f>I48</f>
        <v>9</v>
      </c>
      <c r="F98" s="515"/>
      <c r="G98" s="515"/>
      <c r="H98" s="515"/>
      <c r="I98" s="515"/>
      <c r="J98" s="515"/>
      <c r="K98" s="515"/>
      <c r="L98" s="515"/>
      <c r="M98" s="787"/>
      <c r="N98" s="515"/>
      <c r="P98" s="15">
        <v>0.73</v>
      </c>
      <c r="Q98" s="15">
        <v>0.73</v>
      </c>
      <c r="R98" s="15" t="s">
        <v>88</v>
      </c>
      <c r="Y98">
        <f>E40*100</f>
        <v>35</v>
      </c>
    </row>
    <row r="99" spans="2:25" ht="38.25" customHeight="1">
      <c r="B99" s="786"/>
      <c r="C99" s="515"/>
      <c r="D99" s="515"/>
      <c r="E99" s="515"/>
      <c r="F99" s="515"/>
      <c r="G99" s="515"/>
      <c r="H99" s="515"/>
      <c r="I99" s="515"/>
      <c r="J99" s="515"/>
      <c r="K99" s="515"/>
      <c r="L99" s="515"/>
      <c r="M99" s="787"/>
      <c r="N99" s="515"/>
      <c r="P99" s="15">
        <v>0.74</v>
      </c>
      <c r="Q99" s="15">
        <v>0.74</v>
      </c>
      <c r="R99" s="15" t="s">
        <v>88</v>
      </c>
      <c r="Y99">
        <f>IF(Y93=1,Y98/2,IF(Y93=2,Y98/4,))</f>
        <v>17.5</v>
      </c>
    </row>
    <row r="100" spans="2:25" ht="49.5" customHeight="1" thickBot="1">
      <c r="B100" s="877" t="s">
        <v>196</v>
      </c>
      <c r="C100" s="973" t="str">
        <f>C98&amp;"-"&amp;D98&amp;E98&amp;   "@"   &amp;Q113</f>
        <v>1-RB9@0.15</v>
      </c>
      <c r="D100" s="864"/>
      <c r="E100" s="864"/>
      <c r="F100" s="864"/>
      <c r="G100" s="864"/>
      <c r="H100" s="864"/>
      <c r="I100" s="864"/>
      <c r="J100" s="864"/>
      <c r="K100" s="864"/>
      <c r="L100" s="864"/>
      <c r="M100" s="871"/>
      <c r="N100" s="515"/>
      <c r="P100" s="15">
        <v>0.75</v>
      </c>
      <c r="Q100" s="15">
        <v>0.75</v>
      </c>
      <c r="R100" s="15" t="s">
        <v>89</v>
      </c>
    </row>
    <row r="101" spans="2:25" ht="24" customHeight="1">
      <c r="P101" s="15">
        <v>0.76</v>
      </c>
      <c r="Q101" s="15">
        <v>0.76</v>
      </c>
      <c r="R101" s="15" t="s">
        <v>89</v>
      </c>
    </row>
    <row r="102" spans="2:25" ht="24">
      <c r="P102" s="15">
        <v>0.77</v>
      </c>
      <c r="Q102" s="15">
        <v>0.77</v>
      </c>
      <c r="R102" s="15" t="s">
        <v>89</v>
      </c>
    </row>
    <row r="103" spans="2:25" ht="24">
      <c r="P103" s="15">
        <v>0.78</v>
      </c>
      <c r="Q103" s="15">
        <v>0.78</v>
      </c>
      <c r="R103" s="15" t="s">
        <v>89</v>
      </c>
    </row>
    <row r="104" spans="2:25" ht="24">
      <c r="P104" s="15">
        <v>0.79</v>
      </c>
      <c r="Q104" s="15">
        <v>0.79</v>
      </c>
      <c r="R104" s="15" t="s">
        <v>89</v>
      </c>
    </row>
    <row r="105" spans="2:25" ht="24">
      <c r="P105" s="15">
        <v>0.8</v>
      </c>
      <c r="Q105" s="15">
        <v>0.8</v>
      </c>
      <c r="R105" s="15" t="s">
        <v>90</v>
      </c>
      <c r="T105" t="str">
        <f>IF(E46=O17,"RB","DB")</f>
        <v>RB</v>
      </c>
    </row>
    <row r="109" spans="2:25" ht="44.25" customHeight="1"/>
    <row r="110" spans="2:25" ht="36.75" customHeight="1"/>
    <row r="111" spans="2:25" ht="33" customHeight="1">
      <c r="Q111">
        <f>IF(E96&lt;0,I96,MIN(E96,I96))</f>
        <v>17.5</v>
      </c>
    </row>
    <row r="112" spans="2:25" ht="33" customHeight="1">
      <c r="Q112">
        <f>TRUNC(Q111,0)</f>
        <v>17</v>
      </c>
      <c r="R112">
        <f>Q112/100</f>
        <v>0.17</v>
      </c>
    </row>
    <row r="113" spans="5:17" ht="33" customHeight="1">
      <c r="Q113">
        <f>VLOOKUP(R112,P26:R105,2,0)</f>
        <v>0.15</v>
      </c>
    </row>
    <row r="119" spans="5:17">
      <c r="E119" s="45"/>
      <c r="Q119">
        <f>IF(C34=1,((E58*E36)/2)-E58*E40,IF(C34=2,((1.15*E58*E36)/2)-E58*E40,IF(C34=3,((1.15*E58*E36)/2)-E58*E40,IF(C34=4,((E58*E36))-E58*E40,))))</f>
        <v>3981.8999999999996</v>
      </c>
    </row>
    <row r="121" spans="5:17">
      <c r="Q121" t="str">
        <f>IF(C34=1,"Vที่เกิดขึ้นจริง = wL/2-wd",IF(C34=2,"1.15Vที่เกิดขึ้นจริง = wL/2-wd",IF(C34=3,"1.15Vที่เกิดขึ้นจริง = wL/2-wd",IF(C34=4,"Vที่เกิดขึ้นจริง = wL-wd",))))</f>
        <v>1.15Vที่เกิดขึ้นจริง = wL/2-wd</v>
      </c>
    </row>
    <row r="131" spans="15:15" ht="27">
      <c r="O131" s="48"/>
    </row>
    <row r="598" spans="10:12" ht="15.75" thickBot="1"/>
    <row r="599" spans="10:12" ht="23.25" thickBot="1">
      <c r="J599" s="1577" t="s">
        <v>132</v>
      </c>
      <c r="K599" s="1867"/>
      <c r="L599" s="1578"/>
    </row>
  </sheetData>
  <sheetProtection algorithmName="SHA-512" hashValue="I9uUqpknrqEJaDHeAacAcZc0nZydhWevuwYida5DMcoC8sb755W3NHPHEm3YvsqfWY79BO9ul8ha86HY4LyPGA==" saltValue="kAVdrvUqwjptsdhd9gT7Gg==" spinCount="100000" sheet="1" objects="1" scenarios="1"/>
  <mergeCells count="141">
    <mergeCell ref="H57:I57"/>
    <mergeCell ref="J56:L56"/>
    <mergeCell ref="J57:L57"/>
    <mergeCell ref="J55:L55"/>
    <mergeCell ref="H55:I56"/>
    <mergeCell ref="J73:K74"/>
    <mergeCell ref="J81:K82"/>
    <mergeCell ref="J89:K90"/>
    <mergeCell ref="P15:T15"/>
    <mergeCell ref="P16:Q16"/>
    <mergeCell ref="L48:M48"/>
    <mergeCell ref="X16:AB16"/>
    <mergeCell ref="X18:Y18"/>
    <mergeCell ref="X19:Y19"/>
    <mergeCell ref="P20:Q20"/>
    <mergeCell ref="P21:Q21"/>
    <mergeCell ref="P17:Q17"/>
    <mergeCell ref="P18:Q18"/>
    <mergeCell ref="P19:Q19"/>
    <mergeCell ref="X17:Y17"/>
    <mergeCell ref="AH14:AQ23"/>
    <mergeCell ref="AG25:AG33"/>
    <mergeCell ref="AH25:AQ33"/>
    <mergeCell ref="AG36:AG45"/>
    <mergeCell ref="AH36:AQ45"/>
    <mergeCell ref="AG47:AG56"/>
    <mergeCell ref="AH47:AQ56"/>
    <mergeCell ref="D17:E22"/>
    <mergeCell ref="G17:H22"/>
    <mergeCell ref="J17:K22"/>
    <mergeCell ref="C34:D34"/>
    <mergeCell ref="J44:K44"/>
    <mergeCell ref="G42:H42"/>
    <mergeCell ref="J37:K37"/>
    <mergeCell ref="J38:K38"/>
    <mergeCell ref="B28:D28"/>
    <mergeCell ref="C35:D35"/>
    <mergeCell ref="B32:B33"/>
    <mergeCell ref="C32:D33"/>
    <mergeCell ref="C4:L14"/>
    <mergeCell ref="AG14:AG23"/>
    <mergeCell ref="C29:D29"/>
    <mergeCell ref="C30:D30"/>
    <mergeCell ref="C31:D31"/>
    <mergeCell ref="B88:C88"/>
    <mergeCell ref="B89:C89"/>
    <mergeCell ref="B73:C73"/>
    <mergeCell ref="B74:C74"/>
    <mergeCell ref="B75:C75"/>
    <mergeCell ref="H69:I69"/>
    <mergeCell ref="H72:I72"/>
    <mergeCell ref="H73:I73"/>
    <mergeCell ref="H89:I89"/>
    <mergeCell ref="H77:I77"/>
    <mergeCell ref="H78:I78"/>
    <mergeCell ref="H79:I79"/>
    <mergeCell ref="H80:I80"/>
    <mergeCell ref="H81:I81"/>
    <mergeCell ref="H85:I85"/>
    <mergeCell ref="H86:I86"/>
    <mergeCell ref="H87:I87"/>
    <mergeCell ref="H88:I88"/>
    <mergeCell ref="H70:I70"/>
    <mergeCell ref="B85:C85"/>
    <mergeCell ref="H71:I71"/>
    <mergeCell ref="D75:E75"/>
    <mergeCell ref="J599:L599"/>
    <mergeCell ref="L42:M42"/>
    <mergeCell ref="J42:K42"/>
    <mergeCell ref="L41:M41"/>
    <mergeCell ref="B67:G67"/>
    <mergeCell ref="H67:M67"/>
    <mergeCell ref="B68:G68"/>
    <mergeCell ref="H68:M68"/>
    <mergeCell ref="B76:G76"/>
    <mergeCell ref="H76:M76"/>
    <mergeCell ref="B84:G84"/>
    <mergeCell ref="H84:M84"/>
    <mergeCell ref="B78:C78"/>
    <mergeCell ref="B79:C79"/>
    <mergeCell ref="B80:C80"/>
    <mergeCell ref="B81:C81"/>
    <mergeCell ref="B82:C82"/>
    <mergeCell ref="B83:C83"/>
    <mergeCell ref="G46:H46"/>
    <mergeCell ref="L46:M46"/>
    <mergeCell ref="G44:H44"/>
    <mergeCell ref="L44:M44"/>
    <mergeCell ref="B86:C86"/>
    <mergeCell ref="B87:C87"/>
    <mergeCell ref="AI68:AJ70"/>
    <mergeCell ref="AH59:AH61"/>
    <mergeCell ref="AH62:AH64"/>
    <mergeCell ref="AH65:AH67"/>
    <mergeCell ref="AH68:AH70"/>
    <mergeCell ref="H58:I58"/>
    <mergeCell ref="H59:I59"/>
    <mergeCell ref="J58:L58"/>
    <mergeCell ref="B66:M66"/>
    <mergeCell ref="J59:L59"/>
    <mergeCell ref="F61:H61"/>
    <mergeCell ref="F62:H62"/>
    <mergeCell ref="F63:H63"/>
    <mergeCell ref="B2:M2"/>
    <mergeCell ref="G37:H37"/>
    <mergeCell ref="G38:H38"/>
    <mergeCell ref="G39:H39"/>
    <mergeCell ref="G40:H40"/>
    <mergeCell ref="G41:H41"/>
    <mergeCell ref="G47:M47"/>
    <mergeCell ref="G45:H45"/>
    <mergeCell ref="L45:M45"/>
    <mergeCell ref="L30:L31"/>
    <mergeCell ref="L37:M37"/>
    <mergeCell ref="L38:M38"/>
    <mergeCell ref="G36:N36"/>
    <mergeCell ref="G43:N43"/>
    <mergeCell ref="D91:E91"/>
    <mergeCell ref="AU29:AW29"/>
    <mergeCell ref="AU30:AU31"/>
    <mergeCell ref="AV30:AV31"/>
    <mergeCell ref="AW30:AW31"/>
    <mergeCell ref="B90:C90"/>
    <mergeCell ref="J35:K35"/>
    <mergeCell ref="L35:M35"/>
    <mergeCell ref="D83:E83"/>
    <mergeCell ref="B69:C69"/>
    <mergeCell ref="B70:C70"/>
    <mergeCell ref="B71:C71"/>
    <mergeCell ref="B72:C72"/>
    <mergeCell ref="J48:K48"/>
    <mergeCell ref="J39:K39"/>
    <mergeCell ref="J40:K40"/>
    <mergeCell ref="J41:K41"/>
    <mergeCell ref="L39:M39"/>
    <mergeCell ref="L40:M40"/>
    <mergeCell ref="J45:K45"/>
    <mergeCell ref="J46:K46"/>
    <mergeCell ref="AI59:AJ61"/>
    <mergeCell ref="AI62:AJ64"/>
    <mergeCell ref="AI65:AJ67"/>
  </mergeCells>
  <phoneticPr fontId="25" type="noConversion"/>
  <conditionalFormatting sqref="D65">
    <cfRule type="containsText" dxfId="827" priority="52" operator="containsText" text="≧">
      <formula>NOT(ISERROR(SEARCH("≧",D65)))</formula>
    </cfRule>
    <cfRule type="cellIs" dxfId="826" priority="51" operator="equal">
      <formula>"M &lt; Mc , ไม่ต้องคำนวณเหล็กรับแรงอัด"</formula>
    </cfRule>
  </conditionalFormatting>
  <conditionalFormatting sqref="D91">
    <cfRule type="cellIs" dxfId="825" priority="25" operator="equal">
      <formula>"A &gt; As, OK"</formula>
    </cfRule>
    <cfRule type="cellIs" dxfId="824" priority="24" operator="equal">
      <formula>"A &lt; As, Not OK"</formula>
    </cfRule>
  </conditionalFormatting>
  <conditionalFormatting sqref="E95">
    <cfRule type="cellIs" dxfId="823" priority="45" operator="equal">
      <formula>"Vc &gt; V , OK"</formula>
    </cfRule>
    <cfRule type="cellIs" dxfId="822" priority="44" operator="equal">
      <formula>" Vc &lt; V , ครรลดระยะห่างเสาเข็มหรือเพิ่มหน้าตัดเสาเข็ม"</formula>
    </cfRule>
  </conditionalFormatting>
  <conditionalFormatting sqref="F41">
    <cfRule type="containsText" dxfId="821" priority="9" operator="containsText" text="m., Not OK">
      <formula>NOT(ISERROR(SEARCH("m., Not OK",F41)))</formula>
    </cfRule>
    <cfRule type="containsText" dxfId="820" priority="10" operator="containsText" text="m., OK">
      <formula>NOT(ISERROR(SEARCH("m., OK",F41)))</formula>
    </cfRule>
  </conditionalFormatting>
  <conditionalFormatting sqref="F61:H63">
    <cfRule type="containsText" dxfId="819" priority="1" operator="containsText" text="M ≧ Mc ,ต้องคำนวณเหล็กรับแรงอัด">
      <formula>NOT(ISERROR(SEARCH("M ≧ Mc ,ต้องคำนวณเหล็กรับแรงอัด",F61)))</formula>
    </cfRule>
  </conditionalFormatting>
  <conditionalFormatting sqref="G99">
    <cfRule type="containsText" dxfId="818" priority="14" operator="containsText" text="NOT OK">
      <formula>NOT(ISERROR(SEARCH("NOT OK",G99)))</formula>
    </cfRule>
    <cfRule type="containsText" dxfId="817" priority="15" operator="containsText" text="ok">
      <formula>NOT(ISERROR(SEARCH("ok",G99)))</formula>
    </cfRule>
  </conditionalFormatting>
  <conditionalFormatting sqref="J73 M75">
    <cfRule type="cellIs" dxfId="816" priority="48" operator="equal">
      <formula>"A &gt; As, OK"</formula>
    </cfRule>
    <cfRule type="cellIs" dxfId="815" priority="47" operator="equal">
      <formula>"A &lt; As, Not OK"</formula>
    </cfRule>
    <cfRule type="cellIs" dxfId="814" priority="46" operator="equal">
      <formula>"ไม่ต้องคำนวณเหล็กรับแรงอัด"</formula>
    </cfRule>
  </conditionalFormatting>
  <conditionalFormatting sqref="J81">
    <cfRule type="cellIs" dxfId="813" priority="27" operator="equal">
      <formula>"A &gt; As, OK"</formula>
    </cfRule>
    <cfRule type="cellIs" dxfId="812" priority="26" operator="equal">
      <formula>"A &lt; As, Not OK"</formula>
    </cfRule>
  </conditionalFormatting>
  <conditionalFormatting sqref="J89">
    <cfRule type="cellIs" dxfId="811" priority="20" operator="equal">
      <formula>"A &gt; As, OK"</formula>
    </cfRule>
    <cfRule type="cellIs" dxfId="810" priority="19" operator="equal">
      <formula>"A &lt; As, Not OK"</formula>
    </cfRule>
  </conditionalFormatting>
  <conditionalFormatting sqref="L37:L42 D83">
    <cfRule type="cellIs" dxfId="809" priority="31" operator="equal">
      <formula>"A &lt; As, Not OK"</formula>
    </cfRule>
    <cfRule type="cellIs" dxfId="808" priority="32" operator="equal">
      <formula>"A &gt; As, OK"</formula>
    </cfRule>
  </conditionalFormatting>
  <conditionalFormatting sqref="L38 L40">
    <cfRule type="containsText" dxfId="807" priority="41" operator="containsText" text="NOT">
      <formula>NOT(ISERROR(SEARCH("NOT",L38)))</formula>
    </cfRule>
    <cfRule type="cellIs" dxfId="806" priority="43" operator="equal">
      <formula>"ไม่ต้องคำนวณเหล็กรับแรงอัด"</formula>
    </cfRule>
  </conditionalFormatting>
  <conditionalFormatting sqref="L44:L46 D75">
    <cfRule type="cellIs" dxfId="805" priority="49" operator="equal">
      <formula>"A &lt; As, Not OK"</formula>
    </cfRule>
    <cfRule type="cellIs" dxfId="804" priority="50" operator="equal">
      <formula>"A &gt; As, OK"</formula>
    </cfRule>
  </conditionalFormatting>
  <conditionalFormatting sqref="L48:M48">
    <cfRule type="containsText" dxfId="803" priority="11" operator="containsText" text="NOT OK">
      <formula>NOT(ISERROR(SEARCH("NOT OK",L48)))</formula>
    </cfRule>
    <cfRule type="containsText" dxfId="802" priority="12" operator="containsText" text="ok">
      <formula>NOT(ISERROR(SEARCH("ok",L48)))</formula>
    </cfRule>
    <cfRule type="containsText" dxfId="801" priority="13" operator="containsText" text="NOT OK">
      <formula>NOT(ISERROR(SEARCH("NOT OK",L48)))</formula>
    </cfRule>
  </conditionalFormatting>
  <conditionalFormatting sqref="M83">
    <cfRule type="cellIs" dxfId="800" priority="28" operator="equal">
      <formula>"ไม่ต้องคำนวณเหล็กรับแรงอัด"</formula>
    </cfRule>
    <cfRule type="cellIs" dxfId="799" priority="29" operator="equal">
      <formula>"A &lt; As, Not OK"</formula>
    </cfRule>
    <cfRule type="cellIs" dxfId="798" priority="30" operator="equal">
      <formula>"A &gt; As, OK"</formula>
    </cfRule>
  </conditionalFormatting>
  <conditionalFormatting sqref="M91">
    <cfRule type="cellIs" dxfId="797" priority="22" operator="equal">
      <formula>"A &lt; As, Not OK"</formula>
    </cfRule>
    <cfRule type="cellIs" dxfId="796" priority="21" operator="equal">
      <formula>"ไม่ต้องคำนวณเหล็กรับแรงอัด"</formula>
    </cfRule>
    <cfRule type="cellIs" dxfId="795" priority="23" operator="equal">
      <formula>"A &gt; As, OK"</formula>
    </cfRule>
  </conditionalFormatting>
  <conditionalFormatting sqref="N37:N42">
    <cfRule type="containsText" dxfId="794" priority="8" operator="containsText" text="เหล็กเส้นชิดไป">
      <formula>NOT(ISERROR(SEARCH("เหล็กเส้นชิดไป",N37)))</formula>
    </cfRule>
    <cfRule type="containsText" dxfId="793" priority="7" operator="containsText" text="OK">
      <formula>NOT(ISERROR(SEARCH("OK",N37)))</formula>
    </cfRule>
  </conditionalFormatting>
  <conditionalFormatting sqref="R16:S18 Z17:AB19">
    <cfRule type="cellIs" dxfId="792" priority="18" operator="equal">
      <formula>"Error"</formula>
    </cfRule>
  </conditionalFormatting>
  <conditionalFormatting sqref="T16:T21">
    <cfRule type="cellIs" dxfId="791" priority="16" operator="equal">
      <formula>"Error"</formula>
    </cfRule>
  </conditionalFormatting>
  <dataValidations count="5">
    <dataValidation type="list" allowBlank="1" showInputMessage="1" showErrorMessage="1" sqref="C34 J599" xr:uid="{4C308374-7268-4F46-8DAD-AE2850158A06}">
      <formula1>$B$29:$B$33</formula1>
    </dataValidation>
    <dataValidation type="list" allowBlank="1" showInputMessage="1" sqref="I38 I40:I42" xr:uid="{D46C607C-5EAD-4781-A419-1642701BFC20}">
      <formula1>$Z$26:$Z$33</formula1>
    </dataValidation>
    <dataValidation type="list" allowBlank="1" showInputMessage="1" showErrorMessage="1" sqref="O131" xr:uid="{83D14D35-0EC4-419A-9D40-140298A2FB83}">
      <formula1>$B$29:$B$31</formula1>
    </dataValidation>
    <dataValidation type="list" allowBlank="1" showInputMessage="1" showErrorMessage="1" sqref="I48" xr:uid="{C94CFDD9-1E2C-4864-BB8F-7B573B7EFF78}">
      <formula1>$Z$26:$Z$33</formula1>
    </dataValidation>
    <dataValidation type="list" allowBlank="1" showInputMessage="1" showErrorMessage="1" sqref="E43 E46" xr:uid="{2274E60C-489B-4FA7-B6C2-4BB19962ED76}">
      <formula1>$AQ$71:$AQ$73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09FCA-231D-4A29-80CF-C34CEB707233}">
  <sheetPr codeName="Sheet11">
    <tabColor rgb="FF92D050"/>
  </sheetPr>
  <dimension ref="A1:AS599"/>
  <sheetViews>
    <sheetView showGridLines="0" topLeftCell="A5" zoomScale="55" zoomScaleNormal="55" workbookViewId="0">
      <selection activeCell="I46" sqref="I46"/>
    </sheetView>
  </sheetViews>
  <sheetFormatPr defaultColWidth="10.6640625" defaultRowHeight="15"/>
  <cols>
    <col min="2" max="2" width="17.77734375" customWidth="1"/>
    <col min="3" max="3" width="19.77734375" customWidth="1"/>
    <col min="4" max="4" width="14.44140625" customWidth="1"/>
    <col min="5" max="5" width="13.88671875" customWidth="1"/>
    <col min="6" max="6" width="28.44140625" customWidth="1"/>
    <col min="7" max="7" width="19.109375" customWidth="1"/>
    <col min="8" max="8" width="23.5546875" customWidth="1"/>
    <col min="9" max="9" width="22.77734375" customWidth="1"/>
    <col min="10" max="10" width="15.44140625" customWidth="1"/>
    <col min="11" max="11" width="12.44140625" customWidth="1"/>
    <col min="12" max="12" width="12.77734375" customWidth="1"/>
    <col min="13" max="13" width="17.5546875" customWidth="1"/>
    <col min="14" max="14" width="31" customWidth="1"/>
    <col min="15" max="15" width="31.77734375" customWidth="1"/>
    <col min="16" max="16" width="32.6640625" customWidth="1"/>
    <col min="17" max="17" width="16.77734375" customWidth="1"/>
    <col min="18" max="18" width="9.33203125" customWidth="1"/>
    <col min="19" max="19" width="0.77734375" hidden="1" customWidth="1"/>
    <col min="20" max="20" width="12.88671875" hidden="1" customWidth="1"/>
    <col min="21" max="21" width="28.21875" hidden="1" customWidth="1"/>
    <col min="22" max="22" width="5.6640625" hidden="1" customWidth="1"/>
    <col min="23" max="23" width="28.21875" hidden="1" customWidth="1"/>
    <col min="24" max="24" width="23.5546875" hidden="1" customWidth="1"/>
    <col min="25" max="25" width="10.5546875" hidden="1" customWidth="1"/>
    <col min="26" max="26" width="14.6640625" hidden="1" customWidth="1"/>
    <col min="27" max="27" width="13.88671875" hidden="1" customWidth="1"/>
    <col min="28" max="28" width="23.109375" hidden="1" customWidth="1"/>
    <col min="29" max="29" width="6.21875" hidden="1" customWidth="1"/>
    <col min="30" max="30" width="15.88671875" hidden="1" customWidth="1"/>
    <col min="31" max="31" width="18.6640625" hidden="1" customWidth="1"/>
    <col min="32" max="32" width="12.44140625" hidden="1" customWidth="1"/>
    <col min="33" max="33" width="1.44140625" hidden="1" customWidth="1"/>
    <col min="34" max="34" width="2.33203125" hidden="1" customWidth="1"/>
    <col min="35" max="35" width="5.88671875" hidden="1" customWidth="1"/>
    <col min="36" max="36" width="7.21875" hidden="1" customWidth="1"/>
    <col min="37" max="37" width="6.109375" hidden="1" customWidth="1"/>
    <col min="38" max="38" width="6.88671875" hidden="1" customWidth="1"/>
    <col min="39" max="39" width="7.88671875" hidden="1" customWidth="1"/>
    <col min="40" max="40" width="6.44140625" hidden="1" customWidth="1"/>
    <col min="41" max="41" width="5.44140625" hidden="1" customWidth="1"/>
    <col min="42" max="42" width="5.6640625" hidden="1" customWidth="1"/>
    <col min="43" max="43" width="5.88671875" hidden="1" customWidth="1"/>
    <col min="44" max="44" width="8.109375" hidden="1" customWidth="1"/>
    <col min="45" max="45" width="5.6640625" hidden="1" customWidth="1"/>
    <col min="46" max="46" width="15.77734375" customWidth="1"/>
    <col min="47" max="47" width="8.109375" customWidth="1"/>
  </cols>
  <sheetData>
    <row r="1" spans="2:43" ht="15.75" thickBot="1"/>
    <row r="2" spans="2:43" ht="106.5" thickBot="1">
      <c r="B2" s="1811" t="s">
        <v>663</v>
      </c>
      <c r="C2" s="1812"/>
      <c r="D2" s="1812"/>
      <c r="E2" s="1812"/>
      <c r="F2" s="1812"/>
      <c r="G2" s="1812"/>
      <c r="H2" s="1812"/>
      <c r="I2" s="1812"/>
      <c r="J2" s="1812"/>
      <c r="K2" s="1812"/>
      <c r="L2" s="1812"/>
      <c r="M2" s="1813"/>
      <c r="S2" t="str">
        <f>""&amp;ROUNDUP(E36,1)&amp;" เมตร"</f>
        <v>4 เมตร</v>
      </c>
      <c r="T2" t="str">
        <f>IF(E42=W18,""&amp;J37&amp;" RB"&amp;I37&amp;" มม. ",""&amp;J37&amp;" DB"&amp;I37&amp;" มม. ")</f>
        <v xml:space="preserve">2 DB16 มม. </v>
      </c>
      <c r="U2" t="str">
        <f>IF(E42=W18,""&amp;J44&amp;" RB"&amp;I44&amp;" มม. ",""&amp;J44&amp;" DB"&amp;I44&amp;" มม. ")</f>
        <v xml:space="preserve">2 DB16 มม. </v>
      </c>
      <c r="V2" t="str">
        <f>IF(C34=1,"",IF(C34=2,"",IF(C34=3,"",IF(C34=4,T6,IF(C34=5,"",)))))</f>
        <v/>
      </c>
      <c r="W2" t="str">
        <f>IF(C34=1,T6,IF(C34=2,"",IF(C34=3,"",IF(C34=4,"",IF(C34=5,"",)))))</f>
        <v/>
      </c>
      <c r="X2" t="str">
        <f>IF(C34=1,"",IF(C34=2,T2,IF(C34=3,"",IF(C34=4,"",IF(C34=5,"",)))))</f>
        <v xml:space="preserve">2 DB16 มม. </v>
      </c>
      <c r="Y2" t="str">
        <f>IF(C34=1,"",IF(C34=2,"",IF(C34=3,T2,IF(C34=4,"",IF(C34=5,"",)))))</f>
        <v/>
      </c>
    </row>
    <row r="3" spans="2:43" ht="24" customHeight="1" thickBot="1">
      <c r="B3" s="37"/>
      <c r="M3" s="44"/>
      <c r="S3" s="3" t="str">
        <f>""&amp;ROUNDUP(E37,2)&amp;" เมตร"</f>
        <v>0.2 เมตร</v>
      </c>
      <c r="T3" t="str">
        <f>IF(E42=W18,"+"&amp;J38&amp;" RB"&amp;I38&amp;" มม. ","+"&amp;J38&amp;" DB"&amp;I38&amp;" มม. ")</f>
        <v xml:space="preserve">+2 DB12 มม. </v>
      </c>
      <c r="U3" t="str">
        <f>IF(E42=W18,""&amp;J45&amp;" RB"&amp;I45&amp;" มม. ",""&amp;J45&amp;" DB"&amp;I45&amp;" มม. ")</f>
        <v xml:space="preserve">2 DB16 มม. </v>
      </c>
      <c r="V3" t="str">
        <f>IF(C34=1,"",IF(C34=2,"",IF(C34=3,"",IF(C34=4,T7,IF(C34=5,"",)))))</f>
        <v/>
      </c>
      <c r="W3" t="str">
        <f>IF(C34=1,T7,IF(C34=2,"",IF(C34=3,"",IF(C34=4,"",IF(C34=5,"",)))))</f>
        <v/>
      </c>
      <c r="X3" t="str">
        <f>IF(C34=1,"",IF(C34=2,T3,IF(C34=3,"",IF(C34=4,"",IF(C34=5,"",)))))</f>
        <v xml:space="preserve">+2 DB12 มม. </v>
      </c>
      <c r="Y3" t="str">
        <f>IF(C34=1,"",IF(C34=2,"",IF(C34=3,T3,IF(C34=4,"",IF(C34=5,"",)))))</f>
        <v/>
      </c>
    </row>
    <row r="4" spans="2:43" ht="24" customHeight="1">
      <c r="B4" s="37"/>
      <c r="C4" s="1305" t="e" vm="1">
        <f>VLOOKUP(C34,AG14:AQ56,2,FALSE)</f>
        <v>#VALUE!</v>
      </c>
      <c r="D4" s="1306"/>
      <c r="E4" s="1306"/>
      <c r="F4" s="1306"/>
      <c r="G4" s="1306"/>
      <c r="H4" s="1306"/>
      <c r="I4" s="1306"/>
      <c r="J4" s="1306"/>
      <c r="K4" s="1306"/>
      <c r="L4" s="1307"/>
      <c r="M4" s="44"/>
      <c r="S4" s="3" t="str">
        <f>""&amp;ROUNDUP(E38,2)&amp;" เมตร"</f>
        <v>0.4 เมตร</v>
      </c>
      <c r="T4" t="str">
        <f>IF(E42=W18,""&amp;J39&amp;" RB"&amp;I39&amp;" มม. ",""&amp;J39&amp;" DB"&amp;I39&amp;" มม. ")</f>
        <v xml:space="preserve">2 DB16 มม. </v>
      </c>
      <c r="U4" t="str">
        <f>IF(E42=W18,""&amp;J46&amp;" RB"&amp;I46&amp;" มม. ",""&amp;J46&amp;" DB"&amp;I46&amp;" มม. ")</f>
        <v xml:space="preserve">2 DB16 มม. </v>
      </c>
      <c r="V4" t="str">
        <f>IF(C34=1,"",IF(C34=2,"",IF(C34=3,"",IF(C34=4,U5,IF(C34=5,"",)))))</f>
        <v/>
      </c>
      <c r="X4" t="str">
        <f>IF(C34=1,"",IF(C34=2,T4,IF(C34=3,"",IF(C34=4,"",IF(C34=5,"",)))))</f>
        <v xml:space="preserve">2 DB16 มม. </v>
      </c>
      <c r="Y4" t="str">
        <f>IF(C34=1,"",IF(C34=2,"",IF(C34=3,T4,IF(C34=4,"",IF(C34=5,"",)))))</f>
        <v/>
      </c>
    </row>
    <row r="5" spans="2:43" ht="24.75" customHeight="1">
      <c r="B5" s="37"/>
      <c r="C5" s="1308"/>
      <c r="D5" s="1309"/>
      <c r="E5" s="1309"/>
      <c r="F5" s="1309"/>
      <c r="G5" s="1309"/>
      <c r="H5" s="1309"/>
      <c r="I5" s="1309"/>
      <c r="J5" s="1309"/>
      <c r="K5" s="1309"/>
      <c r="L5" s="1310"/>
      <c r="M5" s="44"/>
      <c r="S5" t="str">
        <f>IF(C34=1,"",IF(C34=2,S3,IF(C34=3,S3,IF(C34=4,"",IF(C34=5,"",)))))</f>
        <v>0.2 เมตร</v>
      </c>
      <c r="T5" t="str">
        <f>IF(E42=W18,"+"&amp;J40&amp;" RB"&amp;I40&amp;" มม. ","+"&amp;J40&amp;" DB"&amp;I40&amp;" มม. ")</f>
        <v xml:space="preserve">+ DB มม. </v>
      </c>
      <c r="U5" t="str">
        <f>IF(E44=W18," เหล็กปลอก"&amp;J48&amp;"-RB"&amp;I48&amp;" มม."&amp;U6&amp;" ม.  "," เหล็กปลอก"&amp;J48&amp;"-DB"&amp;I48&amp;" มม."&amp;U6&amp;" ม.  ")</f>
        <v xml:space="preserve"> เหล็กปลอก1-RB6 มม.@0.15 ม.  </v>
      </c>
      <c r="W5" t="str">
        <f>IF(C34=1,U4,IF(C34=2,"",IF(C34=3,"",IF(C34=4,"",IF(C34=5,"",)))))</f>
        <v/>
      </c>
      <c r="X5" t="str">
        <f>IF(C34=1,"",IF(C34=2,T5,IF(C34=3,"",IF(C34=4,"",IF(C34=5,"",)))))</f>
        <v xml:space="preserve">+ DB มม. </v>
      </c>
      <c r="Y5" t="str">
        <f>IF(C34=1,"",IF(C34=2,"",IF(C34=3,T5,IF(C34=4,"",IF(C34=5,"",)))))</f>
        <v/>
      </c>
    </row>
    <row r="6" spans="2:43">
      <c r="B6" s="37"/>
      <c r="C6" s="1308"/>
      <c r="D6" s="1309"/>
      <c r="E6" s="1309"/>
      <c r="F6" s="1309"/>
      <c r="G6" s="1309"/>
      <c r="H6" s="1309"/>
      <c r="I6" s="1309"/>
      <c r="J6" s="1309"/>
      <c r="K6" s="1309"/>
      <c r="L6" s="1310"/>
      <c r="M6" s="44"/>
      <c r="S6" t="str">
        <f>IF(C34=1,"",IF(C34=2,S4,IF(C34=3,S4,IF(C34=4,"",IF(C34=5,"",)))))</f>
        <v>0.4 เมตร</v>
      </c>
      <c r="T6" t="str">
        <f>IF(E42=W18,""&amp;J41&amp;" RB"&amp;I41&amp;" มม. ",""&amp;J41&amp;" DB"&amp;I41&amp;" มม. ")</f>
        <v xml:space="preserve">2 DB16 มม. </v>
      </c>
      <c r="U6" t="str">
        <f>"@"&amp;AA113</f>
        <v>@0.15</v>
      </c>
      <c r="V6" t="str">
        <f>IF(C34=1,"",IF(C34=2,"",IF(C34=3,"",IF(C34=4,U4,IF(C34=5,"",)))))</f>
        <v/>
      </c>
      <c r="W6" t="str">
        <f>IF(C34=1,U5,IF(C34=2,"",IF(C34=3,"",IF(C34=4,"",IF(C34=5,"",)))))</f>
        <v/>
      </c>
      <c r="X6" t="str">
        <f>IF(C34=1,"",IF(C34=2,T6,IF(C34=3,"",IF(C34=4,"",IF(C34=5,"",)))))</f>
        <v xml:space="preserve">2 DB16 มม. </v>
      </c>
      <c r="Y6" t="str">
        <f>IF(C34=1,"",IF(C34=2,"",IF(C34=3,T6,IF(C34=4,"",IF(C34=5,"",)))))</f>
        <v/>
      </c>
    </row>
    <row r="7" spans="2:43" ht="24">
      <c r="B7" s="37"/>
      <c r="C7" s="1308"/>
      <c r="D7" s="1309"/>
      <c r="E7" s="1309"/>
      <c r="F7" s="1309"/>
      <c r="G7" s="1309"/>
      <c r="H7" s="1309"/>
      <c r="I7" s="1309"/>
      <c r="J7" s="1309"/>
      <c r="K7" s="1309"/>
      <c r="L7" s="1310"/>
      <c r="M7" s="44"/>
      <c r="S7" s="3"/>
      <c r="T7" t="str">
        <f>IF(E42=W18,"+"&amp;J42&amp;" RB"&amp;I42&amp;" มม. ","+"&amp;J42&amp;" DB"&amp;I42&amp;" มม. ")</f>
        <v xml:space="preserve">+ DB มม. </v>
      </c>
      <c r="X7" t="str">
        <f>IF(C34=1,"",IF(C34=2,T7,IF(C34=3,"",IF(C34=4,"",IF(C34=5,"",)))))</f>
        <v xml:space="preserve">+ DB มม. </v>
      </c>
      <c r="Y7" t="str">
        <f>IF(C34=1,"",IF(C34=2,"",IF(C34=3,T7,IF(C34=4,"",IF(C34=5,"",)))))</f>
        <v/>
      </c>
    </row>
    <row r="8" spans="2:43">
      <c r="B8" s="37"/>
      <c r="C8" s="1308"/>
      <c r="D8" s="1309"/>
      <c r="E8" s="1309"/>
      <c r="F8" s="1309"/>
      <c r="G8" s="1309"/>
      <c r="H8" s="1309"/>
      <c r="I8" s="1309"/>
      <c r="J8" s="1309"/>
      <c r="K8" s="1309"/>
      <c r="L8" s="1310"/>
      <c r="M8" s="44"/>
      <c r="X8" t="str">
        <f>IF(C34=1,"",IF(C34=2,U2,IF(C34=3,"",IF(C34=4,"",IF(C34=5,"",)))))</f>
        <v xml:space="preserve">2 DB16 มม. </v>
      </c>
      <c r="Y8" t="str">
        <f>IF(C34=1,"",IF(C34=2,"",IF(C34=3,U2,IF(C34=4,"",IF(C34=5,"",)))))</f>
        <v/>
      </c>
    </row>
    <row r="9" spans="2:43">
      <c r="B9" s="37"/>
      <c r="C9" s="1308"/>
      <c r="D9" s="1309"/>
      <c r="E9" s="1309"/>
      <c r="F9" s="1309"/>
      <c r="G9" s="1309"/>
      <c r="H9" s="1309"/>
      <c r="I9" s="1309"/>
      <c r="J9" s="1309"/>
      <c r="K9" s="1309"/>
      <c r="L9" s="1310"/>
      <c r="M9" s="44"/>
      <c r="X9" t="str">
        <f>IF(C34=1,"",IF(C34=2,U3,IF(C34=3,"",IF(C34=4,"",IF(C34=5,"",)))))</f>
        <v xml:space="preserve">2 DB16 มม. </v>
      </c>
      <c r="Y9" t="str">
        <f>IF(C34=1,"",IF(C34=2,"",IF(C34=3,U3,IF(C34=4,"",IF(C34=5,"",)))))</f>
        <v/>
      </c>
    </row>
    <row r="10" spans="2:43" ht="24">
      <c r="B10" s="37"/>
      <c r="C10" s="1308"/>
      <c r="D10" s="1309"/>
      <c r="E10" s="1309"/>
      <c r="F10" s="1309"/>
      <c r="G10" s="1309"/>
      <c r="H10" s="1309"/>
      <c r="I10" s="1309"/>
      <c r="J10" s="1309"/>
      <c r="K10" s="1309"/>
      <c r="L10" s="1310"/>
      <c r="M10" s="44"/>
      <c r="N10" s="3"/>
      <c r="X10" t="str">
        <f>IF(C34=1,"",IF(C34=2,U4,IF(C34=3,"",IF(C34=4,"",IF(C34=5,"",)))))</f>
        <v xml:space="preserve">2 DB16 มม. </v>
      </c>
      <c r="Y10" t="str">
        <f>IF(C34=1,"",IF(C34=2,"",IF(C34=3,U4,IF(C34=4,"",IF(C34=5,"",)))))</f>
        <v/>
      </c>
      <c r="AB10" s="11" t="s">
        <v>8</v>
      </c>
      <c r="AC10" s="11" t="s">
        <v>9</v>
      </c>
      <c r="AD10" s="11" t="s">
        <v>10</v>
      </c>
      <c r="AE10" s="11" t="s">
        <v>11</v>
      </c>
    </row>
    <row r="11" spans="2:43" ht="24">
      <c r="B11" s="37"/>
      <c r="C11" s="1308"/>
      <c r="D11" s="1309"/>
      <c r="E11" s="1309"/>
      <c r="F11" s="1309"/>
      <c r="G11" s="1309"/>
      <c r="H11" s="1309"/>
      <c r="I11" s="1309"/>
      <c r="J11" s="1309"/>
      <c r="K11" s="1309"/>
      <c r="L11" s="1310"/>
      <c r="M11" s="44"/>
      <c r="N11" s="3"/>
      <c r="X11" t="str">
        <f>IF(C34=1,"",IF(C34=2,U5,IF(C34=3,"",IF(C34=4,"",IF(C34=5,"",)))))</f>
        <v xml:space="preserve"> เหล็กปลอก1-RB6 มม.@0.15 ม.  </v>
      </c>
      <c r="Y11" t="str">
        <f>IF(C34=1,"",IF(C34=2,"",IF(C34=3,U5,IF(C34=4,"",IF(C34=5,"",)))))</f>
        <v/>
      </c>
      <c r="AB11" s="11" t="s">
        <v>12</v>
      </c>
      <c r="AC11" s="11">
        <v>2400</v>
      </c>
      <c r="AD11" s="11">
        <v>1200</v>
      </c>
      <c r="AE11" s="11">
        <v>2.5000000000000001E-3</v>
      </c>
      <c r="AF11">
        <f>14/AC11</f>
        <v>5.8333333333333336E-3</v>
      </c>
    </row>
    <row r="12" spans="2:43" ht="24">
      <c r="B12" s="37"/>
      <c r="C12" s="1308"/>
      <c r="D12" s="1309"/>
      <c r="E12" s="1309"/>
      <c r="F12" s="1309"/>
      <c r="G12" s="1309"/>
      <c r="H12" s="1309"/>
      <c r="I12" s="1309"/>
      <c r="J12" s="1309"/>
      <c r="K12" s="1309"/>
      <c r="L12" s="1310"/>
      <c r="M12" s="44"/>
      <c r="N12" s="3"/>
      <c r="AB12" s="11" t="s">
        <v>13</v>
      </c>
      <c r="AC12" s="11">
        <v>4000</v>
      </c>
      <c r="AD12" s="11">
        <v>2000</v>
      </c>
      <c r="AE12" s="11">
        <v>1.8E-3</v>
      </c>
      <c r="AF12">
        <f>14/AC12</f>
        <v>3.5000000000000001E-3</v>
      </c>
    </row>
    <row r="13" spans="2:43" ht="24">
      <c r="B13" s="37"/>
      <c r="C13" s="1308"/>
      <c r="D13" s="1309"/>
      <c r="E13" s="1309"/>
      <c r="F13" s="1309"/>
      <c r="G13" s="1309"/>
      <c r="H13" s="1309"/>
      <c r="I13" s="1309"/>
      <c r="J13" s="1309"/>
      <c r="K13" s="1309"/>
      <c r="L13" s="1310"/>
      <c r="M13" s="44"/>
      <c r="N13" s="3"/>
      <c r="S13" s="3"/>
      <c r="Y13" s="3"/>
      <c r="AB13" s="11" t="s">
        <v>14</v>
      </c>
      <c r="AC13" s="11">
        <v>3000</v>
      </c>
      <c r="AD13" s="11">
        <v>1500</v>
      </c>
      <c r="AE13" s="11">
        <f>(0.0018*4000)/AC13</f>
        <v>2.4000000000000002E-3</v>
      </c>
      <c r="AF13">
        <f>14/AC13</f>
        <v>4.6666666666666671E-3</v>
      </c>
    </row>
    <row r="14" spans="2:43" ht="147" customHeight="1" thickBot="1">
      <c r="B14" s="37"/>
      <c r="C14" s="1311"/>
      <c r="D14" s="1312"/>
      <c r="E14" s="1312"/>
      <c r="F14" s="1312"/>
      <c r="G14" s="1312"/>
      <c r="H14" s="1312"/>
      <c r="I14" s="1312"/>
      <c r="J14" s="1312"/>
      <c r="K14" s="1312"/>
      <c r="L14" s="1313"/>
      <c r="M14" s="44"/>
      <c r="N14" s="3"/>
      <c r="S14" s="3"/>
      <c r="Y14" s="2">
        <v>22</v>
      </c>
      <c r="AB14" s="3"/>
      <c r="AC14" s="3"/>
      <c r="AD14" s="3"/>
      <c r="AE14" s="3"/>
      <c r="AG14" s="1309">
        <v>1</v>
      </c>
      <c r="AH14" s="1309" t="e" vm="2">
        <v>#VALUE!</v>
      </c>
      <c r="AI14" s="1309"/>
      <c r="AJ14" s="1309"/>
      <c r="AK14" s="1309"/>
      <c r="AL14" s="1309"/>
      <c r="AM14" s="1309"/>
      <c r="AN14" s="1309"/>
      <c r="AO14" s="1309"/>
      <c r="AP14" s="1309"/>
      <c r="AQ14" s="1309"/>
    </row>
    <row r="15" spans="2:43" ht="24">
      <c r="B15" s="37"/>
      <c r="M15" s="44"/>
      <c r="N15" s="3"/>
      <c r="S15" s="3"/>
      <c r="Y15" s="2">
        <v>10</v>
      </c>
      <c r="Z15" s="3" t="s">
        <v>2</v>
      </c>
      <c r="AB15" s="3"/>
      <c r="AC15" s="3"/>
      <c r="AD15" s="11" t="s">
        <v>15</v>
      </c>
      <c r="AE15" s="11" t="s">
        <v>16</v>
      </c>
      <c r="AF15" s="13" t="s">
        <v>17</v>
      </c>
      <c r="AG15" s="1309"/>
      <c r="AH15" s="1309"/>
      <c r="AI15" s="1309"/>
      <c r="AJ15" s="1309"/>
      <c r="AK15" s="1309"/>
      <c r="AL15" s="1309"/>
      <c r="AM15" s="1309"/>
      <c r="AN15" s="1309"/>
      <c r="AO15" s="1309"/>
      <c r="AP15" s="1309"/>
      <c r="AQ15" s="1309"/>
    </row>
    <row r="16" spans="2:43" ht="31.5" customHeight="1">
      <c r="B16" s="37"/>
      <c r="M16" s="44"/>
      <c r="S16" s="3"/>
      <c r="Y16" s="7">
        <v>1</v>
      </c>
      <c r="Z16" s="3" t="s">
        <v>2</v>
      </c>
      <c r="AB16" s="29" t="s">
        <v>188</v>
      </c>
      <c r="AC16" s="29"/>
      <c r="AD16" s="29"/>
      <c r="AE16" s="29"/>
      <c r="AF16" s="29"/>
      <c r="AG16" s="1309"/>
      <c r="AH16" s="1309"/>
      <c r="AI16" s="1309"/>
      <c r="AJ16" s="1309"/>
      <c r="AK16" s="1309"/>
      <c r="AL16" s="1309"/>
      <c r="AM16" s="1309"/>
      <c r="AN16" s="1309"/>
      <c r="AO16" s="1309"/>
      <c r="AP16" s="1309"/>
      <c r="AQ16" s="1309"/>
    </row>
    <row r="17" spans="2:43" ht="34.5" customHeight="1">
      <c r="B17" s="37"/>
      <c r="D17" s="1309" t="e" vm="12">
        <f>IF(C34=1," ",IF(C34=4," ",VLOOKUP(C34,AH62:AJ67,2,FALSE)))</f>
        <v>#VALUE!</v>
      </c>
      <c r="E17" s="1309"/>
      <c r="G17" s="1309" t="e" vm="12">
        <f>VLOOKUP(C34,AH59:AJ70,2,FALSE)</f>
        <v>#VALUE!</v>
      </c>
      <c r="H17" s="1309"/>
      <c r="J17" s="1309" t="e" vm="12">
        <f>IF(C34=1," ",IF(C34=4," ",VLOOKUP(C34,AH62:AJ67,2,FALSE)))</f>
        <v>#VALUE!</v>
      </c>
      <c r="K17" s="1309"/>
      <c r="M17" s="44"/>
      <c r="S17" s="3"/>
      <c r="Y17" s="7">
        <v>0.92</v>
      </c>
      <c r="Z17" s="3" t="s">
        <v>2</v>
      </c>
      <c r="AB17" s="353" t="s">
        <v>204</v>
      </c>
      <c r="AC17" s="354"/>
      <c r="AD17" s="16"/>
      <c r="AE17" s="17"/>
      <c r="AF17" s="17" t="str">
        <f>I37 &amp;   E42&amp;""</f>
        <v>16SD40</v>
      </c>
      <c r="AG17" s="1309"/>
      <c r="AH17" s="1309"/>
      <c r="AI17" s="1309"/>
      <c r="AJ17" s="1309"/>
      <c r="AK17" s="1309"/>
      <c r="AL17" s="1309"/>
      <c r="AM17" s="1309"/>
      <c r="AN17" s="1309"/>
      <c r="AO17" s="1309"/>
      <c r="AP17" s="1309"/>
      <c r="AQ17" s="1309"/>
    </row>
    <row r="18" spans="2:43" ht="24" customHeight="1">
      <c r="B18" s="37"/>
      <c r="D18" s="1309"/>
      <c r="E18" s="1309"/>
      <c r="G18" s="1309"/>
      <c r="H18" s="1309"/>
      <c r="J18" s="1309"/>
      <c r="K18" s="1309"/>
      <c r="M18" s="44"/>
      <c r="W18" s="3" t="s">
        <v>12</v>
      </c>
      <c r="Y18" s="2">
        <v>0.09</v>
      </c>
      <c r="Z18" s="3" t="s">
        <v>2</v>
      </c>
      <c r="AB18" s="353" t="s">
        <v>206</v>
      </c>
      <c r="AC18" s="354"/>
      <c r="AD18" s="16"/>
      <c r="AE18" s="18"/>
      <c r="AF18" s="17" t="str">
        <f>I38 &amp;   E42&amp;""</f>
        <v>12SD40</v>
      </c>
      <c r="AG18" s="1309"/>
      <c r="AH18" s="1309"/>
      <c r="AI18" s="1309"/>
      <c r="AJ18" s="1309"/>
      <c r="AK18" s="1309"/>
      <c r="AL18" s="1309"/>
      <c r="AM18" s="1309"/>
      <c r="AN18" s="1309"/>
      <c r="AO18" s="1309"/>
      <c r="AP18" s="1309"/>
      <c r="AQ18" s="1309"/>
    </row>
    <row r="19" spans="2:43" ht="24" customHeight="1">
      <c r="B19" s="37"/>
      <c r="D19" s="1309"/>
      <c r="E19" s="1309"/>
      <c r="G19" s="1309"/>
      <c r="H19" s="1309"/>
      <c r="J19" s="1309"/>
      <c r="K19" s="1309"/>
      <c r="M19" s="44"/>
      <c r="W19" s="3" t="s">
        <v>122</v>
      </c>
      <c r="Y19" s="7">
        <v>0.05</v>
      </c>
      <c r="Z19" s="3" t="s">
        <v>2</v>
      </c>
      <c r="AB19" s="353" t="s">
        <v>207</v>
      </c>
      <c r="AC19" s="354"/>
      <c r="AD19" s="16"/>
      <c r="AE19" s="19"/>
      <c r="AF19" s="17" t="str">
        <f>I39 &amp;   E42&amp;""</f>
        <v>16SD40</v>
      </c>
      <c r="AG19" s="1309"/>
      <c r="AH19" s="1309"/>
      <c r="AI19" s="1309"/>
      <c r="AJ19" s="1309"/>
      <c r="AK19" s="1309"/>
      <c r="AL19" s="1309"/>
      <c r="AM19" s="1309"/>
      <c r="AN19" s="1309"/>
      <c r="AO19" s="1309"/>
      <c r="AP19" s="1309"/>
      <c r="AQ19" s="1309"/>
    </row>
    <row r="20" spans="2:43" ht="24" customHeight="1">
      <c r="B20" s="37"/>
      <c r="D20" s="1309"/>
      <c r="E20" s="1309"/>
      <c r="G20" s="1309"/>
      <c r="H20" s="1309"/>
      <c r="J20" s="1309"/>
      <c r="K20" s="1309"/>
      <c r="M20" s="44"/>
      <c r="S20" s="352"/>
      <c r="T20" s="352"/>
      <c r="U20" s="352"/>
      <c r="W20" s="3" t="s">
        <v>123</v>
      </c>
      <c r="Y20" s="7">
        <v>0.7</v>
      </c>
      <c r="Z20" s="3" t="s">
        <v>2</v>
      </c>
      <c r="AB20" s="353" t="s">
        <v>205</v>
      </c>
      <c r="AC20" s="354"/>
      <c r="AF20" s="17" t="str">
        <f>I40 &amp;   E42&amp;""</f>
        <v>SD40</v>
      </c>
      <c r="AG20" s="1309"/>
      <c r="AH20" s="1309"/>
      <c r="AI20" s="1309"/>
      <c r="AJ20" s="1309"/>
      <c r="AK20" s="1309"/>
      <c r="AL20" s="1309"/>
      <c r="AM20" s="1309"/>
      <c r="AN20" s="1309"/>
      <c r="AO20" s="1309"/>
      <c r="AP20" s="1309"/>
      <c r="AQ20" s="1309"/>
    </row>
    <row r="21" spans="2:43" ht="30.75" customHeight="1">
      <c r="B21" s="37"/>
      <c r="D21" s="1309"/>
      <c r="E21" s="1309"/>
      <c r="G21" s="1309"/>
      <c r="H21" s="1309"/>
      <c r="J21" s="1309"/>
      <c r="K21" s="1309"/>
      <c r="M21" s="44"/>
      <c r="S21" s="16"/>
      <c r="T21" s="17"/>
      <c r="U21" s="17" t="str">
        <f>I44 &amp;   E42&amp;""</f>
        <v>16SD40</v>
      </c>
      <c r="W21" s="3" t="s">
        <v>124</v>
      </c>
      <c r="AB21" s="353" t="s">
        <v>189</v>
      </c>
      <c r="AC21" s="354"/>
      <c r="AF21" s="17" t="str">
        <f>I41 &amp;   E42&amp;""</f>
        <v>16SD40</v>
      </c>
      <c r="AG21" s="1309"/>
      <c r="AH21" s="1309"/>
      <c r="AI21" s="1309"/>
      <c r="AJ21" s="1309"/>
      <c r="AK21" s="1309"/>
      <c r="AL21" s="1309"/>
      <c r="AM21" s="1309"/>
      <c r="AN21" s="1309"/>
      <c r="AO21" s="1309"/>
      <c r="AP21" s="1309"/>
      <c r="AQ21" s="1309"/>
    </row>
    <row r="22" spans="2:43" ht="37.5">
      <c r="B22" s="37"/>
      <c r="D22" s="1309"/>
      <c r="E22" s="1309"/>
      <c r="G22" s="1309"/>
      <c r="H22" s="1309"/>
      <c r="J22" s="1309"/>
      <c r="K22" s="1309"/>
      <c r="M22" s="44"/>
      <c r="S22" s="16"/>
      <c r="T22" s="17"/>
      <c r="U22" s="17" t="str">
        <f>I45 &amp;   E42&amp;""</f>
        <v>16SD40</v>
      </c>
      <c r="AB22" s="353" t="s">
        <v>190</v>
      </c>
      <c r="AC22" s="354"/>
      <c r="AF22" s="17" t="str">
        <f>I42 &amp;   E42&amp;""</f>
        <v>SD40</v>
      </c>
      <c r="AG22" s="1309"/>
      <c r="AH22" s="1309"/>
      <c r="AI22" s="1309"/>
      <c r="AJ22" s="1309"/>
      <c r="AK22" s="1309"/>
      <c r="AL22" s="1309"/>
      <c r="AM22" s="1309"/>
      <c r="AN22" s="1309"/>
      <c r="AO22" s="1309"/>
      <c r="AP22" s="1309"/>
      <c r="AQ22" s="1309"/>
    </row>
    <row r="23" spans="2:43" ht="24">
      <c r="B23" s="37"/>
      <c r="M23" s="44"/>
      <c r="N23" s="3"/>
      <c r="S23" s="16"/>
      <c r="T23" s="17"/>
      <c r="U23" s="17" t="str">
        <f>I46 &amp;   E42&amp;""</f>
        <v>16SD40</v>
      </c>
      <c r="AF23" t="str">
        <f>I48 &amp;   E44&amp;""</f>
        <v>6SR24</v>
      </c>
      <c r="AG23" s="1309"/>
      <c r="AH23" s="1309"/>
      <c r="AI23" s="1309"/>
      <c r="AJ23" s="1309"/>
      <c r="AK23" s="1309"/>
      <c r="AL23" s="1309"/>
      <c r="AM23" s="1309"/>
      <c r="AN23" s="1309"/>
      <c r="AO23" s="1309"/>
      <c r="AP23" s="1309"/>
      <c r="AQ23" s="1309"/>
    </row>
    <row r="24" spans="2:43" ht="24">
      <c r="B24" s="37"/>
      <c r="M24" s="44"/>
      <c r="Y24" s="3">
        <f>1/180*(2*E37+2*E36)</f>
        <v>4.6666666666666669E-2</v>
      </c>
      <c r="AD24" t="s">
        <v>12</v>
      </c>
    </row>
    <row r="25" spans="2:43" ht="24">
      <c r="B25" s="37"/>
      <c r="M25" s="44"/>
      <c r="Y25" s="3">
        <f>Y24</f>
        <v>4.6666666666666669E-2</v>
      </c>
      <c r="AG25" s="1309">
        <v>2</v>
      </c>
      <c r="AH25" s="1309" t="e" vm="3">
        <v>#VALUE!</v>
      </c>
      <c r="AI25" s="1309"/>
      <c r="AJ25" s="1309"/>
      <c r="AK25" s="1309"/>
      <c r="AL25" s="1309"/>
      <c r="AM25" s="1309"/>
      <c r="AN25" s="1309"/>
      <c r="AO25" s="1309"/>
      <c r="AP25" s="1309"/>
      <c r="AQ25" s="1309"/>
    </row>
    <row r="26" spans="2:43" ht="24">
      <c r="B26" s="37"/>
      <c r="M26" s="44"/>
      <c r="Y26" s="3">
        <f>ROUND(Y25,2)</f>
        <v>0.05</v>
      </c>
      <c r="Z26" s="15" t="s">
        <v>15</v>
      </c>
      <c r="AA26" s="15" t="s">
        <v>16</v>
      </c>
      <c r="AB26" s="15"/>
      <c r="AC26" s="3"/>
      <c r="AD26" s="1"/>
      <c r="AE26" s="17" t="s">
        <v>22</v>
      </c>
      <c r="AG26" s="1309"/>
      <c r="AH26" s="1309"/>
      <c r="AI26" s="1309"/>
      <c r="AJ26" s="1309"/>
      <c r="AK26" s="1309"/>
      <c r="AL26" s="1309"/>
      <c r="AM26" s="1309"/>
      <c r="AN26" s="1309"/>
      <c r="AO26" s="1309"/>
      <c r="AP26" s="1309"/>
      <c r="AQ26" s="1309"/>
    </row>
    <row r="27" spans="2:43" ht="24.75" thickBot="1">
      <c r="B27" s="37"/>
      <c r="M27" s="44"/>
      <c r="Y27" s="3">
        <f>Y26</f>
        <v>0.05</v>
      </c>
      <c r="Z27" s="15">
        <v>0</v>
      </c>
      <c r="AA27" s="15">
        <v>0</v>
      </c>
      <c r="AB27" s="15" t="s">
        <v>25</v>
      </c>
      <c r="AC27" s="3"/>
      <c r="AD27" s="17" t="s">
        <v>26</v>
      </c>
      <c r="AE27" s="17">
        <v>0.222</v>
      </c>
      <c r="AG27" s="1309"/>
      <c r="AH27" s="1309"/>
      <c r="AI27" s="1309"/>
      <c r="AJ27" s="1309"/>
      <c r="AK27" s="1309"/>
      <c r="AL27" s="1309"/>
      <c r="AM27" s="1309"/>
      <c r="AN27" s="1309"/>
      <c r="AO27" s="1309"/>
      <c r="AP27" s="1309"/>
      <c r="AQ27" s="1309"/>
    </row>
    <row r="28" spans="2:43" ht="61.5">
      <c r="B28" s="1801" t="s">
        <v>97</v>
      </c>
      <c r="C28" s="1802"/>
      <c r="D28" s="1803"/>
      <c r="M28" s="44"/>
      <c r="S28" s="278">
        <v>6</v>
      </c>
      <c r="T28" s="20"/>
      <c r="Y28" s="3"/>
      <c r="Z28" s="15">
        <v>0.03</v>
      </c>
      <c r="AA28" s="15">
        <v>0.03</v>
      </c>
      <c r="AB28" s="15" t="s">
        <v>30</v>
      </c>
      <c r="AC28" s="3"/>
      <c r="AD28" s="17" t="s">
        <v>31</v>
      </c>
      <c r="AE28" s="17">
        <v>0.499</v>
      </c>
      <c r="AG28" s="1309"/>
      <c r="AH28" s="1309"/>
      <c r="AI28" s="1309"/>
      <c r="AJ28" s="1309"/>
      <c r="AK28" s="1309"/>
      <c r="AL28" s="1309"/>
      <c r="AM28" s="1309"/>
      <c r="AN28" s="1309"/>
      <c r="AO28" s="1309"/>
      <c r="AP28" s="1309"/>
      <c r="AQ28" s="1309"/>
    </row>
    <row r="29" spans="2:43" ht="52.5" thickBot="1">
      <c r="B29" s="1052">
        <v>1</v>
      </c>
      <c r="C29" s="1853" t="s">
        <v>903</v>
      </c>
      <c r="D29" s="1854"/>
      <c r="E29" s="91"/>
      <c r="F29" s="91"/>
      <c r="G29" s="91"/>
      <c r="H29" s="3"/>
      <c r="I29" s="3"/>
      <c r="J29" s="3"/>
      <c r="K29" s="663" t="str">
        <f>""&amp;ROUNDUP(E36,0)&amp;" เมตร"</f>
        <v>4 เมตร</v>
      </c>
      <c r="L29" s="112"/>
      <c r="M29" s="6"/>
      <c r="S29" s="278">
        <v>9</v>
      </c>
      <c r="Y29" s="3"/>
      <c r="Z29" s="15">
        <v>0.04</v>
      </c>
      <c r="AA29" s="15">
        <v>0.04</v>
      </c>
      <c r="AB29" s="15" t="s">
        <v>33</v>
      </c>
      <c r="AC29" s="3"/>
      <c r="AD29" s="17" t="s">
        <v>34</v>
      </c>
      <c r="AE29" s="17">
        <v>0.88800000000000001</v>
      </c>
      <c r="AG29" s="1309"/>
      <c r="AH29" s="1309"/>
      <c r="AI29" s="1309"/>
      <c r="AJ29" s="1309"/>
      <c r="AK29" s="1309"/>
      <c r="AL29" s="1309"/>
      <c r="AM29" s="1309"/>
      <c r="AN29" s="1309"/>
      <c r="AO29" s="1309"/>
      <c r="AP29" s="1309"/>
      <c r="AQ29" s="1309"/>
    </row>
    <row r="30" spans="2:43" ht="59.25" customHeight="1" thickBot="1">
      <c r="B30" s="1052">
        <v>2</v>
      </c>
      <c r="C30" s="2092" t="s">
        <v>224</v>
      </c>
      <c r="D30" s="2093"/>
      <c r="E30" s="29"/>
      <c r="J30" s="3"/>
      <c r="K30" s="3"/>
      <c r="L30" s="2091"/>
      <c r="M30" s="111"/>
      <c r="O30" s="1488" t="s">
        <v>707</v>
      </c>
      <c r="P30" s="1489"/>
      <c r="Q30" s="1490"/>
      <c r="S30" s="278">
        <v>12</v>
      </c>
      <c r="U30" t="str">
        <f>IF(C34=1,"",IF(C34=2,"คานช่วงใน",IF(C34=3,"คานช่วงใน",IF(C34=4,"",))))</f>
        <v>คานช่วงใน</v>
      </c>
      <c r="W30" t="str">
        <f>IF(C34=1,"",IF(C34=2,"คานช่วงใน",IF(C34=3,"คานช่วงใน",IF(C34=4,"",))))</f>
        <v>คานช่วงใน</v>
      </c>
      <c r="Y30" s="3"/>
      <c r="Z30" s="15">
        <v>0.05</v>
      </c>
      <c r="AA30" s="15">
        <v>0.05</v>
      </c>
      <c r="AB30" s="15" t="s">
        <v>35</v>
      </c>
      <c r="AC30" s="3"/>
      <c r="AD30" s="17" t="s">
        <v>36</v>
      </c>
      <c r="AE30" s="17">
        <v>1.387</v>
      </c>
      <c r="AG30" s="1309"/>
      <c r="AH30" s="1309"/>
      <c r="AI30" s="1309"/>
      <c r="AJ30" s="1309"/>
      <c r="AK30" s="1309"/>
      <c r="AL30" s="1309"/>
      <c r="AM30" s="1309"/>
      <c r="AN30" s="1309"/>
      <c r="AO30" s="1309"/>
      <c r="AP30" s="1309"/>
      <c r="AQ30" s="1309"/>
    </row>
    <row r="31" spans="2:43" ht="48" customHeight="1">
      <c r="B31" s="1052">
        <v>3</v>
      </c>
      <c r="C31" s="2092" t="s">
        <v>225</v>
      </c>
      <c r="D31" s="2093"/>
      <c r="E31" s="92"/>
      <c r="F31" s="92"/>
      <c r="G31" s="29"/>
      <c r="J31" s="3"/>
      <c r="K31" s="3"/>
      <c r="L31" s="2091"/>
      <c r="M31" s="111"/>
      <c r="O31" s="2072" t="s">
        <v>525</v>
      </c>
      <c r="P31" s="1493">
        <f>'ประมาณราคา BEAM (USD)'!AG23</f>
        <v>3251.7974400000003</v>
      </c>
      <c r="Q31" s="1495" t="s">
        <v>566</v>
      </c>
      <c r="S31" s="278">
        <v>16</v>
      </c>
      <c r="U31" t="str">
        <f>IF(C34=1,"",IF(C34=2,"เหล็กเสริมหลักพิเศษ คานช่วงใน",IF(C34=3,"เหล็กเสริมหลักพิเศษ คานช่วงใน",IF(C34=4,"",))))</f>
        <v>เหล็กเสริมหลักพิเศษ คานช่วงใน</v>
      </c>
      <c r="Y31" s="3" t="e">
        <v>#REF!</v>
      </c>
      <c r="Z31" s="15">
        <v>0.06</v>
      </c>
      <c r="AA31" s="15">
        <v>0.06</v>
      </c>
      <c r="AB31" s="15" t="s">
        <v>35</v>
      </c>
      <c r="AC31" s="3"/>
      <c r="AD31" s="17" t="s">
        <v>38</v>
      </c>
      <c r="AE31" s="17">
        <v>0.88800000000000001</v>
      </c>
      <c r="AG31" s="1309"/>
      <c r="AH31" s="1309"/>
      <c r="AI31" s="1309"/>
      <c r="AJ31" s="1309"/>
      <c r="AK31" s="1309"/>
      <c r="AL31" s="1309"/>
      <c r="AM31" s="1309"/>
      <c r="AN31" s="1309"/>
      <c r="AO31" s="1309"/>
      <c r="AP31" s="1309"/>
      <c r="AQ31" s="1309"/>
    </row>
    <row r="32" spans="2:43" ht="47.25" customHeight="1" thickBot="1">
      <c r="B32" s="2097">
        <v>4</v>
      </c>
      <c r="C32" s="2099" t="s">
        <v>223</v>
      </c>
      <c r="D32" s="2100"/>
      <c r="E32" s="92"/>
      <c r="F32" s="92"/>
      <c r="G32" s="92"/>
      <c r="J32" s="32"/>
      <c r="K32" s="3"/>
      <c r="L32" s="2091"/>
      <c r="M32" s="111"/>
      <c r="O32" s="2073"/>
      <c r="P32" s="1494"/>
      <c r="Q32" s="1496"/>
      <c r="S32" s="278">
        <v>20</v>
      </c>
      <c r="U32" t="str">
        <f>IF(C34=1,"",IF(C34=2,"คานช่วงริมนอก",IF(C34=3,"คานช่วงใน",IF(C34=4,"",))))</f>
        <v>คานช่วงริมนอก</v>
      </c>
      <c r="W32" t="str">
        <f>IF(C34=1,"",IF(C34=2,"คานช่วงริมนอก",IF(C34=3,"คานช่วงใน ",IF(C34=4,"",))))</f>
        <v>คานช่วงริมนอก</v>
      </c>
      <c r="Y32" s="3"/>
      <c r="Z32" s="15">
        <v>7.0000000000000007E-2</v>
      </c>
      <c r="AA32" s="15">
        <v>7.0000000000000007E-2</v>
      </c>
      <c r="AB32" s="15" t="s">
        <v>35</v>
      </c>
      <c r="AC32" s="3"/>
      <c r="AD32" s="17" t="s">
        <v>39</v>
      </c>
      <c r="AE32" s="17">
        <v>1.5780000000000001</v>
      </c>
      <c r="AG32" s="1309"/>
      <c r="AH32" s="1309"/>
      <c r="AI32" s="1309"/>
      <c r="AJ32" s="1309"/>
      <c r="AK32" s="1309"/>
      <c r="AL32" s="1309"/>
      <c r="AM32" s="1309"/>
      <c r="AN32" s="1309"/>
      <c r="AO32" s="1309"/>
      <c r="AP32" s="1309"/>
      <c r="AQ32" s="1309"/>
    </row>
    <row r="33" spans="2:43" ht="20.25" customHeight="1" thickBot="1">
      <c r="B33" s="2098"/>
      <c r="C33" s="2101"/>
      <c r="D33" s="2102"/>
      <c r="E33" s="92"/>
      <c r="F33" s="92"/>
      <c r="G33" s="92"/>
      <c r="M33" s="44"/>
      <c r="S33" s="278">
        <v>25</v>
      </c>
      <c r="Y33" s="3"/>
      <c r="Z33" s="15">
        <v>0.08</v>
      </c>
      <c r="AA33" s="15">
        <v>0.08</v>
      </c>
      <c r="AB33" s="15" t="s">
        <v>35</v>
      </c>
      <c r="AC33" s="3"/>
      <c r="AD33" s="17" t="s">
        <v>42</v>
      </c>
      <c r="AE33" s="17">
        <v>2.4660000000000002</v>
      </c>
      <c r="AG33" s="1309"/>
      <c r="AH33" s="1309"/>
      <c r="AI33" s="1309"/>
      <c r="AJ33" s="1309"/>
      <c r="AK33" s="1309"/>
      <c r="AL33" s="1309"/>
      <c r="AM33" s="1309"/>
      <c r="AN33" s="1309"/>
      <c r="AO33" s="1309"/>
      <c r="AP33" s="1309"/>
      <c r="AQ33" s="1309"/>
    </row>
    <row r="34" spans="2:43" ht="62.25" thickBot="1">
      <c r="B34" s="984" t="s">
        <v>97</v>
      </c>
      <c r="C34" s="1969">
        <v>2</v>
      </c>
      <c r="D34" s="1970"/>
      <c r="E34" s="29"/>
      <c r="F34" s="29"/>
      <c r="G34" s="410"/>
      <c r="H34" s="43"/>
      <c r="I34" s="43"/>
      <c r="J34" s="43"/>
      <c r="K34" s="43"/>
      <c r="L34" s="43"/>
      <c r="M34" s="100"/>
      <c r="S34" s="278">
        <v>28</v>
      </c>
      <c r="U34" t="str">
        <f>IF(C34=1,"",IF(C34=2,"เหล็กเสริมหลักพิเศษ คานช่วงริมนอก",IF(C34=3,"เหล็กเสริมหลักพิเศษ คานช่วงใน",IF(C34=4,"",))))</f>
        <v>เหล็กเสริมหลักพิเศษ คานช่วงริมนอก</v>
      </c>
      <c r="Y34" s="3"/>
      <c r="Z34" s="15">
        <v>0.09</v>
      </c>
      <c r="AA34" s="15">
        <v>0.09</v>
      </c>
      <c r="AB34" s="15" t="s">
        <v>35</v>
      </c>
      <c r="AC34" s="3"/>
      <c r="AD34" s="17" t="s">
        <v>46</v>
      </c>
      <c r="AE34" s="17">
        <v>3.8530000000000002</v>
      </c>
    </row>
    <row r="35" spans="2:43" ht="72.75" customHeight="1" thickBot="1">
      <c r="B35" s="465" t="s">
        <v>271</v>
      </c>
      <c r="C35" s="1930" t="s">
        <v>577</v>
      </c>
      <c r="D35" s="1931"/>
      <c r="E35" s="978"/>
      <c r="F35" s="979"/>
      <c r="G35" s="978"/>
      <c r="H35" s="980"/>
      <c r="I35" s="860" t="s">
        <v>27</v>
      </c>
      <c r="J35" s="2087" t="s">
        <v>28</v>
      </c>
      <c r="K35" s="2088"/>
      <c r="L35" s="2089" t="s">
        <v>29</v>
      </c>
      <c r="M35" s="2090"/>
      <c r="N35" s="826" t="s">
        <v>750</v>
      </c>
      <c r="O35" s="237"/>
      <c r="P35" s="237"/>
      <c r="Q35" s="237"/>
      <c r="R35" s="237"/>
      <c r="Y35" s="3" t="e">
        <f>IF(E42=#REF!," 0.0025"," 0.0018")</f>
        <v>#REF!</v>
      </c>
      <c r="Z35" s="15">
        <v>0.1</v>
      </c>
      <c r="AA35" s="15">
        <v>0.1</v>
      </c>
      <c r="AB35" s="15" t="s">
        <v>49</v>
      </c>
      <c r="AC35" s="3"/>
      <c r="AD35" s="17" t="s">
        <v>50</v>
      </c>
      <c r="AE35" s="17">
        <v>0.88800000000000001</v>
      </c>
    </row>
    <row r="36" spans="2:43" ht="39" thickBot="1">
      <c r="B36" s="956" t="s">
        <v>179</v>
      </c>
      <c r="C36" s="841"/>
      <c r="D36" s="515" t="s">
        <v>20</v>
      </c>
      <c r="E36" s="1176">
        <v>4</v>
      </c>
      <c r="F36" s="787" t="s">
        <v>21</v>
      </c>
      <c r="G36" s="1925" t="s">
        <v>188</v>
      </c>
      <c r="H36" s="1925"/>
      <c r="I36" s="1925"/>
      <c r="J36" s="1925"/>
      <c r="K36" s="1925"/>
      <c r="L36" s="1925"/>
      <c r="M36" s="1925"/>
      <c r="N36" s="1926"/>
      <c r="O36" s="515"/>
      <c r="P36" s="515"/>
      <c r="Q36" s="515"/>
      <c r="R36" s="515"/>
      <c r="W36">
        <f>2*E41*100+2*(I48/10)+J37*(I37/10)+(J37-1)*2.5</f>
        <v>11.9</v>
      </c>
      <c r="X36">
        <f>W36/100</f>
        <v>0.11900000000000001</v>
      </c>
      <c r="Y36" s="3"/>
      <c r="Z36" s="15">
        <v>0.11</v>
      </c>
      <c r="AA36" s="15">
        <v>0.1</v>
      </c>
      <c r="AB36" s="15" t="s">
        <v>49</v>
      </c>
      <c r="AC36" s="3"/>
      <c r="AD36" s="17" t="s">
        <v>52</v>
      </c>
      <c r="AE36" s="17">
        <v>1.5780000000000001</v>
      </c>
      <c r="AG36" s="1309">
        <v>3</v>
      </c>
      <c r="AH36" s="1309" t="e" vm="4">
        <v>#VALUE!</v>
      </c>
      <c r="AI36" s="1309"/>
      <c r="AJ36" s="1309"/>
      <c r="AK36" s="1309"/>
      <c r="AL36" s="1309"/>
      <c r="AM36" s="1309"/>
      <c r="AN36" s="1309"/>
      <c r="AO36" s="1309"/>
      <c r="AP36" s="1309"/>
      <c r="AQ36" s="1309"/>
    </row>
    <row r="37" spans="2:43" ht="33.6" customHeight="1">
      <c r="B37" s="786" t="s">
        <v>771</v>
      </c>
      <c r="C37" s="515"/>
      <c r="D37" s="515" t="s">
        <v>20</v>
      </c>
      <c r="E37" s="1176">
        <v>0.2</v>
      </c>
      <c r="F37" s="787" t="s">
        <v>21</v>
      </c>
      <c r="G37" s="2095" t="str">
        <f>U30</f>
        <v>คานช่วงใน</v>
      </c>
      <c r="H37" s="2096"/>
      <c r="I37" s="1125">
        <f>IF(C34=1,"",IF(C34=2,I41,IF(C34=3,I41,IF(C34=4,"",))))</f>
        <v>16</v>
      </c>
      <c r="J37" s="2048">
        <f>IF(C34=1,"",IF(C34=2,J46,IF(C34=3,J46,IF(C34=4,"",))))</f>
        <v>2</v>
      </c>
      <c r="K37" s="2049"/>
      <c r="L37" s="2094" t="str">
        <f>D81</f>
        <v>A &gt; As, OK</v>
      </c>
      <c r="M37" s="1518"/>
      <c r="N37" s="983" t="str">
        <f>IF(E37&gt;=X36,"OK","เหล็กเส้นชิดไป")</f>
        <v>OK</v>
      </c>
      <c r="O37" s="515"/>
      <c r="P37" s="515"/>
      <c r="Q37" s="515"/>
      <c r="R37" s="515"/>
      <c r="S37" s="278">
        <v>0.03</v>
      </c>
      <c r="T37">
        <f>S37*100</f>
        <v>3</v>
      </c>
      <c r="W37">
        <f>2*E41*100+2*(I48/10)+J38*(I38/10)+(J38-1)*2.5</f>
        <v>11.1</v>
      </c>
      <c r="X37">
        <f t="shared" ref="X37:X41" si="0">W37/100</f>
        <v>0.111</v>
      </c>
      <c r="Y37" s="3"/>
      <c r="Z37" s="15">
        <v>0.12</v>
      </c>
      <c r="AA37" s="15">
        <v>0.12</v>
      </c>
      <c r="AB37" s="15" t="s">
        <v>54</v>
      </c>
      <c r="AC37" s="3"/>
      <c r="AD37" s="17" t="s">
        <v>55</v>
      </c>
      <c r="AE37" s="17">
        <v>2.4660000000000002</v>
      </c>
      <c r="AG37" s="1309"/>
      <c r="AH37" s="1309"/>
      <c r="AI37" s="1309"/>
      <c r="AJ37" s="1309"/>
      <c r="AK37" s="1309"/>
      <c r="AL37" s="1309"/>
      <c r="AM37" s="1309"/>
      <c r="AN37" s="1309"/>
      <c r="AO37" s="1309"/>
      <c r="AP37" s="1309"/>
      <c r="AQ37" s="1309"/>
    </row>
    <row r="38" spans="2:43" ht="42" customHeight="1">
      <c r="B38" s="786" t="s">
        <v>772</v>
      </c>
      <c r="C38" s="515"/>
      <c r="D38" s="515" t="s">
        <v>20</v>
      </c>
      <c r="E38" s="1176">
        <v>0.4</v>
      </c>
      <c r="F38" s="787" t="s">
        <v>21</v>
      </c>
      <c r="G38" s="1616" t="str">
        <f>U31</f>
        <v>เหล็กเสริมหลักพิเศษ คานช่วงใน</v>
      </c>
      <c r="H38" s="1428"/>
      <c r="I38" s="1179">
        <v>12</v>
      </c>
      <c r="J38" s="1429">
        <v>2</v>
      </c>
      <c r="K38" s="1430"/>
      <c r="N38" s="849" t="str">
        <f>IF(E37&gt;=X37,"OK","เหล็กเส้นชิดไป")</f>
        <v>OK</v>
      </c>
      <c r="O38" s="515"/>
      <c r="P38" s="515"/>
      <c r="Q38" s="515"/>
      <c r="R38" s="515"/>
      <c r="S38" s="278">
        <v>0.04</v>
      </c>
      <c r="T38">
        <f t="shared" ref="T38:T71" si="1">S38*100</f>
        <v>4</v>
      </c>
      <c r="W38">
        <f>2*E41*100+2*(I48/10)+J39*(I39/10)+(J39-1)*2.5</f>
        <v>11.9</v>
      </c>
      <c r="X38">
        <f t="shared" si="0"/>
        <v>0.11900000000000001</v>
      </c>
      <c r="Y38" s="3"/>
      <c r="Z38" s="15">
        <v>0.13</v>
      </c>
      <c r="AA38" s="15">
        <v>0.12</v>
      </c>
      <c r="AB38" s="15" t="s">
        <v>54</v>
      </c>
      <c r="AC38" s="3"/>
      <c r="AD38" s="17" t="s">
        <v>56</v>
      </c>
      <c r="AE38" s="17">
        <v>3.8530000000000002</v>
      </c>
      <c r="AG38" s="1309"/>
      <c r="AH38" s="1309"/>
      <c r="AI38" s="1309"/>
      <c r="AJ38" s="1309"/>
      <c r="AK38" s="1309"/>
      <c r="AL38" s="1309"/>
      <c r="AM38" s="1309"/>
      <c r="AN38" s="1309"/>
      <c r="AO38" s="1309"/>
      <c r="AP38" s="1309"/>
      <c r="AQ38" s="1309"/>
    </row>
    <row r="39" spans="2:43" ht="42" customHeight="1">
      <c r="B39" s="786" t="s">
        <v>93</v>
      </c>
      <c r="C39" s="515"/>
      <c r="D39" s="515" t="s">
        <v>20</v>
      </c>
      <c r="E39" s="1175">
        <v>0.05</v>
      </c>
      <c r="F39" s="787" t="s">
        <v>21</v>
      </c>
      <c r="G39" s="2005" t="str">
        <f>U32</f>
        <v>คานช่วงริมนอก</v>
      </c>
      <c r="H39" s="2006"/>
      <c r="I39" s="959">
        <f>IF(C34=1,"",IF(C34=2,I41,IF(C34=3,I41,IF(C34=4,"",))))</f>
        <v>16</v>
      </c>
      <c r="J39" s="1997">
        <f>IF(C34=1,"",IF(C34=2,J46,IF(C34=3,J46,IF(C34=4,"",))))</f>
        <v>2</v>
      </c>
      <c r="K39" s="1998"/>
      <c r="L39" s="1662" t="str">
        <f>D89</f>
        <v>A &gt; As, OK</v>
      </c>
      <c r="M39" s="1999"/>
      <c r="N39" s="849" t="str">
        <f>IF(E37&gt;=X38,"OK","เหล็กเส้นชิดไป")</f>
        <v>OK</v>
      </c>
      <c r="O39" s="515"/>
      <c r="P39" s="515"/>
      <c r="Q39" s="515"/>
      <c r="R39" s="515"/>
      <c r="S39" s="278">
        <v>0.05</v>
      </c>
      <c r="T39">
        <f t="shared" si="1"/>
        <v>5</v>
      </c>
      <c r="W39">
        <f>2*E41*100+2*(I48/10)+J40*(I40/10)+(J40-1)*2.5</f>
        <v>3.7</v>
      </c>
      <c r="X39">
        <f t="shared" si="0"/>
        <v>3.7000000000000005E-2</v>
      </c>
      <c r="Y39" s="3"/>
      <c r="Z39" s="15">
        <v>0.14000000000000001</v>
      </c>
      <c r="AA39" s="15">
        <v>0.12</v>
      </c>
      <c r="AB39" s="15" t="s">
        <v>54</v>
      </c>
      <c r="AC39" s="3"/>
      <c r="AD39" s="17" t="s">
        <v>58</v>
      </c>
      <c r="AE39" s="17">
        <v>0</v>
      </c>
      <c r="AG39" s="1309"/>
      <c r="AH39" s="1309"/>
      <c r="AI39" s="1309"/>
      <c r="AJ39" s="1309"/>
      <c r="AK39" s="1309"/>
      <c r="AL39" s="1309"/>
      <c r="AM39" s="1309"/>
      <c r="AN39" s="1309"/>
      <c r="AO39" s="1309"/>
      <c r="AP39" s="1309"/>
      <c r="AQ39" s="1309"/>
    </row>
    <row r="40" spans="2:43" ht="38.25">
      <c r="B40" s="786" t="s">
        <v>94</v>
      </c>
      <c r="C40" s="515"/>
      <c r="D40" s="515" t="s">
        <v>20</v>
      </c>
      <c r="E40" s="939">
        <f>E38-E39</f>
        <v>0.35000000000000003</v>
      </c>
      <c r="F40" s="787" t="s">
        <v>21</v>
      </c>
      <c r="G40" s="1616" t="str">
        <f>U34</f>
        <v>เหล็กเสริมหลักพิเศษ คานช่วงริมนอก</v>
      </c>
      <c r="H40" s="1428"/>
      <c r="I40" s="1179"/>
      <c r="J40" s="1429"/>
      <c r="K40" s="1430"/>
      <c r="L40" s="1435"/>
      <c r="M40" s="1436"/>
      <c r="N40" s="849" t="str">
        <f>IF(E37&gt;=X39,"OK","เหล็กเส้นชิดไป")</f>
        <v>OK</v>
      </c>
      <c r="O40" s="515"/>
      <c r="P40" s="515"/>
      <c r="Q40" s="515"/>
      <c r="R40" s="515"/>
      <c r="S40" s="278">
        <v>0.06</v>
      </c>
      <c r="T40">
        <f t="shared" si="1"/>
        <v>6</v>
      </c>
      <c r="W40">
        <f>2*E41*100+2*(I48/10)+J41*(I41/10)+(J41-1)*2.5</f>
        <v>11.9</v>
      </c>
      <c r="X40">
        <f t="shared" si="0"/>
        <v>0.11900000000000001</v>
      </c>
      <c r="Y40" s="3"/>
      <c r="Z40" s="15">
        <v>0.15</v>
      </c>
      <c r="AA40" s="15">
        <v>0.15</v>
      </c>
      <c r="AB40" s="15" t="s">
        <v>59</v>
      </c>
      <c r="AC40" s="3"/>
      <c r="AD40" s="17" t="s">
        <v>60</v>
      </c>
      <c r="AE40" s="17">
        <v>0</v>
      </c>
      <c r="AG40" s="1309"/>
      <c r="AH40" s="1309"/>
      <c r="AI40" s="1309"/>
      <c r="AJ40" s="1309"/>
      <c r="AK40" s="1309"/>
      <c r="AL40" s="1309"/>
      <c r="AM40" s="1309"/>
      <c r="AN40" s="1309"/>
      <c r="AO40" s="1309"/>
      <c r="AP40" s="1309"/>
      <c r="AQ40" s="1309"/>
    </row>
    <row r="41" spans="2:43" ht="40.5">
      <c r="B41" s="786" t="s">
        <v>503</v>
      </c>
      <c r="C41" s="515"/>
      <c r="D41" s="515" t="s">
        <v>20</v>
      </c>
      <c r="E41" s="1175">
        <v>2.5000000000000001E-2</v>
      </c>
      <c r="F41" s="787" t="s">
        <v>21</v>
      </c>
      <c r="G41" s="2005" t="s">
        <v>193</v>
      </c>
      <c r="H41" s="2006"/>
      <c r="I41" s="1179">
        <v>16</v>
      </c>
      <c r="J41" s="1429">
        <v>2</v>
      </c>
      <c r="K41" s="1430"/>
      <c r="L41" s="1435" t="str">
        <f>D97</f>
        <v>A &gt; As, OK</v>
      </c>
      <c r="M41" s="1436"/>
      <c r="N41" s="849" t="str">
        <f>IF(E37&gt;=X40,"OK","เหล็กเส้นชิดไป")</f>
        <v>OK</v>
      </c>
      <c r="O41" s="515"/>
      <c r="P41" s="515"/>
      <c r="Q41" s="515"/>
      <c r="R41" s="515"/>
      <c r="S41" s="278">
        <v>7.0000000000000007E-2</v>
      </c>
      <c r="T41">
        <f t="shared" si="1"/>
        <v>7.0000000000000009</v>
      </c>
      <c r="W41">
        <f>2*E41*100+2*(I48/10)+J42*(I42/10)+(J42-1)*2.5</f>
        <v>3.7</v>
      </c>
      <c r="X41">
        <f t="shared" si="0"/>
        <v>3.7000000000000005E-2</v>
      </c>
      <c r="Y41" s="3"/>
      <c r="Z41" s="15">
        <v>0.16</v>
      </c>
      <c r="AA41" s="15">
        <v>0.15</v>
      </c>
      <c r="AB41" s="15" t="s">
        <v>59</v>
      </c>
      <c r="AC41" s="3"/>
      <c r="AD41" s="1"/>
      <c r="AE41" s="1"/>
      <c r="AG41" s="1309"/>
      <c r="AH41" s="1309"/>
      <c r="AI41" s="1309"/>
      <c r="AJ41" s="1309"/>
      <c r="AK41" s="1309"/>
      <c r="AL41" s="1309"/>
      <c r="AM41" s="1309"/>
      <c r="AN41" s="1309"/>
      <c r="AO41" s="1309"/>
      <c r="AP41" s="1309"/>
      <c r="AQ41" s="1309"/>
    </row>
    <row r="42" spans="2:43" ht="44.25" customHeight="1" thickBot="1">
      <c r="B42" s="786" t="s">
        <v>820</v>
      </c>
      <c r="C42" s="515"/>
      <c r="D42" s="515" t="s">
        <v>20</v>
      </c>
      <c r="E42" s="1179" t="s">
        <v>13</v>
      </c>
      <c r="F42" s="787"/>
      <c r="G42" s="2038" t="s">
        <v>897</v>
      </c>
      <c r="H42" s="1570"/>
      <c r="I42" s="1181"/>
      <c r="J42" s="1687"/>
      <c r="K42" s="1688"/>
      <c r="L42" s="2039"/>
      <c r="M42" s="2086"/>
      <c r="N42" s="850" t="str">
        <f>IF(E37&gt;=X41,"OK","เหล็กเส้นชิดไป")</f>
        <v>OK</v>
      </c>
      <c r="O42" s="515"/>
      <c r="P42" s="515"/>
      <c r="Q42" s="515"/>
      <c r="R42" s="515"/>
      <c r="S42" s="278">
        <v>0.08</v>
      </c>
      <c r="T42">
        <f t="shared" si="1"/>
        <v>8</v>
      </c>
      <c r="Y42" s="35" t="s">
        <v>119</v>
      </c>
      <c r="Z42" s="15">
        <v>0.17</v>
      </c>
      <c r="AA42" s="15">
        <v>0.15</v>
      </c>
      <c r="AB42" s="15" t="s">
        <v>59</v>
      </c>
      <c r="AC42" s="3"/>
      <c r="AD42" s="21"/>
      <c r="AE42" s="17" t="s">
        <v>61</v>
      </c>
      <c r="AG42" s="1309"/>
      <c r="AH42" s="1309"/>
      <c r="AI42" s="1309"/>
      <c r="AJ42" s="1309"/>
      <c r="AK42" s="1309"/>
      <c r="AL42" s="1309"/>
      <c r="AM42" s="1309"/>
      <c r="AN42" s="1309"/>
      <c r="AO42" s="1309"/>
      <c r="AP42" s="1309"/>
      <c r="AQ42" s="1309"/>
    </row>
    <row r="43" spans="2:43" ht="53.25" customHeight="1" thickBot="1">
      <c r="B43" s="786" t="s">
        <v>226</v>
      </c>
      <c r="C43" s="515"/>
      <c r="D43" s="515" t="s">
        <v>20</v>
      </c>
      <c r="E43" s="859">
        <f>IF(E42="SR24",2400,IF(E42="SD50",5000,IF(E42="SD40",4000)))</f>
        <v>4000</v>
      </c>
      <c r="F43" s="787" t="s">
        <v>37</v>
      </c>
      <c r="G43" s="1941" t="s">
        <v>18</v>
      </c>
      <c r="H43" s="1941"/>
      <c r="I43" s="1941"/>
      <c r="J43" s="1941"/>
      <c r="K43" s="1941"/>
      <c r="L43" s="1941"/>
      <c r="M43" s="1941"/>
      <c r="N43" s="1942"/>
      <c r="O43" s="515"/>
      <c r="P43" s="515"/>
      <c r="Q43" s="515"/>
      <c r="R43" s="515"/>
      <c r="S43" s="278">
        <v>0.09</v>
      </c>
      <c r="T43">
        <f t="shared" si="1"/>
        <v>9</v>
      </c>
      <c r="Y43" s="36" t="s">
        <v>118</v>
      </c>
      <c r="Z43" s="15">
        <v>0.18</v>
      </c>
      <c r="AA43" s="15">
        <v>0.15</v>
      </c>
      <c r="AB43" s="15" t="s">
        <v>59</v>
      </c>
      <c r="AC43" s="3"/>
      <c r="AD43" s="21" t="s">
        <v>63</v>
      </c>
      <c r="AE43" s="22" t="e">
        <f>E36*(E39/#REF!)</f>
        <v>#REF!</v>
      </c>
      <c r="AG43" s="1309"/>
      <c r="AH43" s="1309"/>
      <c r="AI43" s="1309"/>
      <c r="AJ43" s="1309"/>
      <c r="AK43" s="1309"/>
      <c r="AL43" s="1309"/>
      <c r="AM43" s="1309"/>
      <c r="AN43" s="1309"/>
      <c r="AO43" s="1309"/>
      <c r="AP43" s="1309"/>
      <c r="AQ43" s="1309"/>
    </row>
    <row r="44" spans="2:43" ht="38.25">
      <c r="B44" s="786" t="s">
        <v>821</v>
      </c>
      <c r="C44" s="515"/>
      <c r="D44" s="515" t="s">
        <v>20</v>
      </c>
      <c r="E44" s="1179" t="s">
        <v>12</v>
      </c>
      <c r="F44" s="787"/>
      <c r="G44" s="2041" t="str">
        <f>W30</f>
        <v>คานช่วงใน</v>
      </c>
      <c r="H44" s="2042"/>
      <c r="I44" s="981">
        <f>IF(C34=1,"",IF(C34=2,I41,IF(C34=3,I41,IF(C34=4,"",))))</f>
        <v>16</v>
      </c>
      <c r="J44" s="2045">
        <f>IF(C34=1,"",IF(C34=2,J41,IF(C34=3,J41,IF(C34=4,"",))))</f>
        <v>2</v>
      </c>
      <c r="K44" s="2046"/>
      <c r="L44" s="2043" t="str">
        <f>J79</f>
        <v>A &gt; As, OK</v>
      </c>
      <c r="M44" s="2044"/>
      <c r="N44" s="515"/>
      <c r="O44" s="515"/>
      <c r="P44" s="515"/>
      <c r="Q44" s="515"/>
      <c r="R44" s="515"/>
      <c r="S44" s="278">
        <v>0.1</v>
      </c>
      <c r="T44">
        <f t="shared" si="1"/>
        <v>10</v>
      </c>
      <c r="Y44" s="3"/>
      <c r="Z44" s="15">
        <v>0.19</v>
      </c>
      <c r="AA44" s="15">
        <v>0.15</v>
      </c>
      <c r="AB44" s="15" t="s">
        <v>59</v>
      </c>
      <c r="AC44" s="3"/>
      <c r="AD44" s="21" t="s">
        <v>64</v>
      </c>
      <c r="AE44" s="22" t="e">
        <f>IF(#REF!=0,0,E36*(E39/#REF!))</f>
        <v>#REF!</v>
      </c>
      <c r="AG44" s="1309"/>
      <c r="AH44" s="1309"/>
      <c r="AI44" s="1309"/>
      <c r="AJ44" s="1309"/>
      <c r="AK44" s="1309"/>
      <c r="AL44" s="1309"/>
      <c r="AM44" s="1309"/>
      <c r="AN44" s="1309"/>
      <c r="AO44" s="1309"/>
      <c r="AP44" s="1309"/>
      <c r="AQ44" s="1309"/>
    </row>
    <row r="45" spans="2:43" ht="48" customHeight="1">
      <c r="B45" s="786" t="s">
        <v>40</v>
      </c>
      <c r="C45" s="515"/>
      <c r="D45" s="515" t="s">
        <v>20</v>
      </c>
      <c r="E45" s="998">
        <f>ข้อมูลการออกแบบ!C7</f>
        <v>240</v>
      </c>
      <c r="F45" s="787" t="s">
        <v>37</v>
      </c>
      <c r="G45" s="1616" t="str">
        <f>W32</f>
        <v>คานช่วงริมนอก</v>
      </c>
      <c r="H45" s="1428"/>
      <c r="I45" s="982">
        <f>IF(C34=1,"",IF(C34=2,I41,IF(C34=3,I41,IF(C34=4,"",))))</f>
        <v>16</v>
      </c>
      <c r="J45" s="2000">
        <f>IF(C34=1,"",IF(C34=2,J41,IF(C34=3,J41,IF(C34=4,"",))))</f>
        <v>2</v>
      </c>
      <c r="K45" s="2000"/>
      <c r="L45" s="1435" t="str">
        <f>J87</f>
        <v>A &gt; As, OK</v>
      </c>
      <c r="M45" s="1437"/>
      <c r="N45" s="515"/>
      <c r="O45" s="515"/>
      <c r="P45" s="515"/>
      <c r="Q45" s="515"/>
      <c r="R45" s="515"/>
      <c r="S45" s="278">
        <v>0.125</v>
      </c>
      <c r="T45">
        <f t="shared" si="1"/>
        <v>12.5</v>
      </c>
      <c r="Y45" s="3"/>
      <c r="Z45" s="15">
        <v>0.2</v>
      </c>
      <c r="AA45" s="15">
        <v>0.2</v>
      </c>
      <c r="AB45" s="15" t="s">
        <v>66</v>
      </c>
      <c r="AC45" s="3"/>
      <c r="AD45" s="21" t="s">
        <v>67</v>
      </c>
      <c r="AE45" s="21" t="e">
        <f>ROUNDUP(E36*2*(E39/#REF!),2)</f>
        <v>#REF!</v>
      </c>
      <c r="AG45" s="1309"/>
      <c r="AH45" s="1309"/>
      <c r="AI45" s="1309"/>
      <c r="AJ45" s="1309"/>
      <c r="AK45" s="1309"/>
      <c r="AL45" s="1309"/>
      <c r="AM45" s="1309"/>
      <c r="AN45" s="1309"/>
      <c r="AO45" s="1309"/>
      <c r="AP45" s="1309"/>
      <c r="AQ45" s="1309"/>
    </row>
    <row r="46" spans="2:43" ht="47.25" customHeight="1" thickBot="1">
      <c r="B46" s="37"/>
      <c r="F46" s="44"/>
      <c r="G46" s="2038" t="s">
        <v>193</v>
      </c>
      <c r="H46" s="1570"/>
      <c r="I46" s="982">
        <f>IF(C34=1,I41,IF(C34=2,I41,IF(C34=3,I41,IF(C34=4,I41,))))</f>
        <v>16</v>
      </c>
      <c r="J46" s="2001">
        <v>2</v>
      </c>
      <c r="K46" s="2002"/>
      <c r="L46" s="2039" t="str">
        <f>J95</f>
        <v>A &gt; As, OK</v>
      </c>
      <c r="M46" s="2040"/>
      <c r="N46" s="515"/>
      <c r="O46" s="515"/>
      <c r="P46" s="515"/>
      <c r="Q46" s="515"/>
      <c r="R46" s="515"/>
      <c r="S46" s="278">
        <v>0.15</v>
      </c>
      <c r="T46">
        <f t="shared" si="1"/>
        <v>15</v>
      </c>
      <c r="Y46" s="3">
        <f>(0.85*J51*E45/E43)*(6120/(6120+E43))</f>
        <v>2.6215612648221337E-2</v>
      </c>
      <c r="Z46" s="15">
        <v>0.21</v>
      </c>
      <c r="AA46" s="15">
        <v>0.2</v>
      </c>
      <c r="AB46" s="15" t="s">
        <v>66</v>
      </c>
      <c r="AC46" s="3"/>
    </row>
    <row r="47" spans="2:43" ht="48" customHeight="1" thickBot="1">
      <c r="B47" s="786" t="s">
        <v>756</v>
      </c>
      <c r="C47" s="515"/>
      <c r="D47" s="515" t="s">
        <v>20</v>
      </c>
      <c r="E47" s="515">
        <f>(Y74*(E43/1000))/(0.85*(E45/1000)*E37*100)</f>
        <v>15.420948616600787</v>
      </c>
      <c r="F47" s="787"/>
      <c r="G47" s="1941" t="s">
        <v>256</v>
      </c>
      <c r="H47" s="1941"/>
      <c r="I47" s="1941"/>
      <c r="J47" s="1941"/>
      <c r="K47" s="1941"/>
      <c r="L47" s="1941"/>
      <c r="M47" s="1942"/>
      <c r="N47" s="515"/>
      <c r="O47" s="515"/>
      <c r="P47" s="515"/>
      <c r="Q47" s="515"/>
      <c r="R47" s="515"/>
      <c r="S47" s="278">
        <v>0.2</v>
      </c>
      <c r="T47">
        <f t="shared" si="1"/>
        <v>20</v>
      </c>
      <c r="Y47" s="3">
        <f>(MAX(J61:J63)*100/(0.9*E65*E37*100))^0.5</f>
        <v>23.04517714630564</v>
      </c>
      <c r="Z47" s="15">
        <v>0.22</v>
      </c>
      <c r="AA47" s="15">
        <v>0.2</v>
      </c>
      <c r="AB47" s="15" t="s">
        <v>66</v>
      </c>
      <c r="AC47" s="3"/>
      <c r="AE47" s="1" t="s">
        <v>0</v>
      </c>
      <c r="AG47" s="1309">
        <v>4</v>
      </c>
      <c r="AH47" s="1309" t="e" vm="13">
        <v>#VALUE!</v>
      </c>
      <c r="AI47" s="1309"/>
      <c r="AJ47" s="1309"/>
      <c r="AK47" s="1309"/>
      <c r="AL47" s="1309"/>
      <c r="AM47" s="1309"/>
      <c r="AN47" s="1309"/>
      <c r="AO47" s="1309"/>
      <c r="AP47" s="1309"/>
      <c r="AQ47" s="1309"/>
    </row>
    <row r="48" spans="2:43" ht="45.75" customHeight="1" thickBot="1">
      <c r="B48" s="786" t="s">
        <v>757</v>
      </c>
      <c r="C48" s="515"/>
      <c r="D48" s="515" t="s">
        <v>20</v>
      </c>
      <c r="E48" s="515">
        <f>E47/J51</f>
        <v>18.142292490118574</v>
      </c>
      <c r="F48" s="787"/>
      <c r="G48" s="864"/>
      <c r="H48" s="864"/>
      <c r="I48" s="1198">
        <v>6</v>
      </c>
      <c r="J48" s="1995">
        <v>1</v>
      </c>
      <c r="K48" s="1996"/>
      <c r="L48" s="2082"/>
      <c r="M48" s="2069"/>
      <c r="N48" s="515"/>
      <c r="O48" s="515"/>
      <c r="P48" s="515"/>
      <c r="Q48" s="515"/>
      <c r="R48" s="515"/>
      <c r="S48" s="278">
        <v>0.22500000000000001</v>
      </c>
      <c r="T48">
        <f t="shared" si="1"/>
        <v>22.5</v>
      </c>
      <c r="Y48" s="927">
        <f>E38*100-E39*100</f>
        <v>35</v>
      </c>
      <c r="Z48" s="15">
        <v>0.23</v>
      </c>
      <c r="AA48" s="15">
        <v>0.2</v>
      </c>
      <c r="AB48" s="15" t="s">
        <v>66</v>
      </c>
      <c r="AC48" s="3"/>
      <c r="AE48" s="1" t="s">
        <v>1</v>
      </c>
      <c r="AG48" s="1309"/>
      <c r="AH48" s="1309"/>
      <c r="AI48" s="1309"/>
      <c r="AJ48" s="1309"/>
      <c r="AK48" s="1309"/>
      <c r="AL48" s="1309"/>
      <c r="AM48" s="1309"/>
      <c r="AN48" s="1309"/>
      <c r="AO48" s="1309"/>
      <c r="AP48" s="1309"/>
      <c r="AQ48" s="1309"/>
    </row>
    <row r="49" spans="1:43" ht="37.9" customHeight="1" thickBot="1">
      <c r="B49" s="786"/>
      <c r="C49" s="515"/>
      <c r="D49" s="515" t="s">
        <v>20</v>
      </c>
      <c r="E49" s="515">
        <f>6120*(1-E39*100/E47)</f>
        <v>4135.6862745098033</v>
      </c>
      <c r="F49" s="515" t="s">
        <v>37</v>
      </c>
      <c r="G49" s="515"/>
      <c r="H49" s="515"/>
      <c r="I49" s="515"/>
      <c r="J49" s="515"/>
      <c r="K49" s="515"/>
      <c r="L49" s="515"/>
      <c r="M49" s="787"/>
      <c r="N49" s="515"/>
      <c r="O49" s="515"/>
      <c r="P49" s="515"/>
      <c r="Q49" s="515"/>
      <c r="R49" s="515"/>
      <c r="S49" s="278">
        <v>0.25</v>
      </c>
      <c r="T49">
        <f t="shared" si="1"/>
        <v>25</v>
      </c>
      <c r="Y49" s="3"/>
      <c r="Z49" s="15">
        <v>0.24</v>
      </c>
      <c r="AA49" s="15">
        <v>0.2</v>
      </c>
      <c r="AB49" s="15" t="s">
        <v>66</v>
      </c>
      <c r="AC49" s="3"/>
      <c r="AE49" s="1" t="s">
        <v>3</v>
      </c>
      <c r="AG49" s="1309"/>
      <c r="AH49" s="1309"/>
      <c r="AI49" s="1309"/>
      <c r="AJ49" s="1309"/>
      <c r="AK49" s="1309"/>
      <c r="AL49" s="1309"/>
      <c r="AM49" s="1309"/>
      <c r="AN49" s="1309"/>
      <c r="AO49" s="1309"/>
      <c r="AP49" s="1309"/>
      <c r="AQ49" s="1309"/>
    </row>
    <row r="50" spans="1:43" ht="39" thickBot="1">
      <c r="B50" s="876"/>
      <c r="C50" s="511"/>
      <c r="D50" s="515"/>
      <c r="E50" s="515"/>
      <c r="F50" s="515"/>
      <c r="G50" s="515"/>
      <c r="H50" s="2083" t="s">
        <v>163</v>
      </c>
      <c r="I50" s="2084"/>
      <c r="J50" s="2084"/>
      <c r="K50" s="2085"/>
      <c r="L50" s="515"/>
      <c r="M50" s="787"/>
      <c r="N50" s="515"/>
      <c r="O50" s="515"/>
      <c r="P50" s="515"/>
      <c r="Q50" s="515"/>
      <c r="R50" s="515"/>
      <c r="S50" s="278">
        <v>0.27500000000000002</v>
      </c>
      <c r="T50">
        <f t="shared" si="1"/>
        <v>27.500000000000004</v>
      </c>
      <c r="Y50" s="3" t="e">
        <f>ROUND(#REF!*100/(#REF!*(Y48*(E40-(E76/2)/1000)*100)),2)</f>
        <v>#REF!</v>
      </c>
      <c r="Z50" s="15">
        <v>0.25</v>
      </c>
      <c r="AA50" s="15">
        <v>0.25</v>
      </c>
      <c r="AB50" s="15" t="s">
        <v>70</v>
      </c>
      <c r="AC50" s="3"/>
      <c r="AE50" s="1" t="s">
        <v>4</v>
      </c>
      <c r="AG50" s="1309"/>
      <c r="AH50" s="1309"/>
      <c r="AI50" s="1309"/>
      <c r="AJ50" s="1309"/>
      <c r="AK50" s="1309"/>
      <c r="AL50" s="1309"/>
      <c r="AM50" s="1309"/>
      <c r="AN50" s="1309"/>
      <c r="AO50" s="1309"/>
      <c r="AP50" s="1309"/>
      <c r="AQ50" s="1309"/>
    </row>
    <row r="51" spans="1:43" ht="41.25">
      <c r="B51" s="786" t="s">
        <v>758</v>
      </c>
      <c r="C51" s="515"/>
      <c r="D51" s="515" t="s">
        <v>20</v>
      </c>
      <c r="E51" s="515">
        <f>IF(E49&gt;=E43,E43,E49)</f>
        <v>4000</v>
      </c>
      <c r="F51" s="515" t="s">
        <v>37</v>
      </c>
      <c r="G51" s="515"/>
      <c r="H51" s="976" t="s">
        <v>679</v>
      </c>
      <c r="I51" s="948" t="s">
        <v>20</v>
      </c>
      <c r="J51" s="2080">
        <v>0.85</v>
      </c>
      <c r="K51" s="2081"/>
      <c r="L51" s="515"/>
      <c r="M51" s="787"/>
      <c r="N51" s="515"/>
      <c r="O51" s="515"/>
      <c r="P51" s="515"/>
      <c r="Q51" s="515"/>
      <c r="R51" s="515"/>
      <c r="S51" s="278">
        <v>0.3</v>
      </c>
      <c r="T51">
        <f t="shared" si="1"/>
        <v>30</v>
      </c>
      <c r="Y51" s="3" t="e">
        <f>ROUND(#REF!*100/(#REF!*(Y48*(E40-(K76/2)/1000)*100)),2)</f>
        <v>#REF!</v>
      </c>
      <c r="Z51" s="15">
        <v>0.26</v>
      </c>
      <c r="AA51" s="15">
        <v>0.25</v>
      </c>
      <c r="AB51" s="15" t="s">
        <v>70</v>
      </c>
      <c r="AC51" s="3"/>
      <c r="AE51" s="1" t="s">
        <v>5</v>
      </c>
      <c r="AG51" s="1309"/>
      <c r="AH51" s="1309"/>
      <c r="AI51" s="1309"/>
      <c r="AJ51" s="1309"/>
      <c r="AK51" s="1309"/>
      <c r="AL51" s="1309"/>
      <c r="AM51" s="1309"/>
      <c r="AN51" s="1309"/>
      <c r="AO51" s="1309"/>
      <c r="AP51" s="1309"/>
      <c r="AQ51" s="1309"/>
    </row>
    <row r="52" spans="1:43" ht="40.5">
      <c r="B52" s="37"/>
      <c r="G52" s="977"/>
      <c r="H52" s="892" t="s">
        <v>673</v>
      </c>
      <c r="I52" s="851" t="s">
        <v>20</v>
      </c>
      <c r="J52" s="2078">
        <f>Y46</f>
        <v>2.6215612648221337E-2</v>
      </c>
      <c r="K52" s="2079"/>
      <c r="L52" s="515"/>
      <c r="M52" s="787"/>
      <c r="N52" s="515"/>
      <c r="O52" s="515"/>
      <c r="P52" s="515"/>
      <c r="Q52" s="515"/>
      <c r="R52" s="515"/>
      <c r="S52" s="278">
        <v>0.32500000000000001</v>
      </c>
      <c r="T52">
        <f t="shared" si="1"/>
        <v>32.5</v>
      </c>
      <c r="Y52" s="3" t="e">
        <f>ROUND(#REF!*100/(#REF!*(Y48*(E40-(E84/2)/1000)*100)),2)</f>
        <v>#REF!</v>
      </c>
      <c r="Z52" s="15">
        <v>0.27</v>
      </c>
      <c r="AA52" s="15">
        <v>0.25</v>
      </c>
      <c r="AB52" s="15" t="s">
        <v>70</v>
      </c>
      <c r="AC52" s="3"/>
      <c r="AE52" s="1" t="s">
        <v>6</v>
      </c>
      <c r="AG52" s="1309"/>
      <c r="AH52" s="1309"/>
      <c r="AI52" s="1309"/>
      <c r="AJ52" s="1309"/>
      <c r="AK52" s="1309"/>
      <c r="AL52" s="1309"/>
      <c r="AM52" s="1309"/>
      <c r="AN52" s="1309"/>
      <c r="AO52" s="1309"/>
      <c r="AP52" s="1309"/>
      <c r="AQ52" s="1309"/>
    </row>
    <row r="53" spans="1:43" ht="42" thickBot="1">
      <c r="B53" s="493"/>
      <c r="C53" s="515"/>
      <c r="D53" s="515"/>
      <c r="E53" s="515"/>
      <c r="F53" s="515"/>
      <c r="G53" s="515"/>
      <c r="H53" s="892" t="s">
        <v>674</v>
      </c>
      <c r="I53" s="851" t="s">
        <v>20</v>
      </c>
      <c r="J53" s="2078">
        <f>X53*J52</f>
        <v>1.9661709486166003E-2</v>
      </c>
      <c r="K53" s="2079"/>
      <c r="L53" s="515"/>
      <c r="M53" s="787"/>
      <c r="N53" s="515"/>
      <c r="O53" s="515"/>
      <c r="P53" s="515"/>
      <c r="Q53" s="515"/>
      <c r="R53" s="515"/>
      <c r="S53" s="278">
        <v>0.35</v>
      </c>
      <c r="T53">
        <f t="shared" si="1"/>
        <v>35</v>
      </c>
      <c r="X53" s="2070">
        <v>0.75</v>
      </c>
      <c r="Y53" s="2071"/>
      <c r="Z53" s="15">
        <v>0.28000000000000003</v>
      </c>
      <c r="AA53" s="15">
        <v>0.25</v>
      </c>
      <c r="AB53" s="15" t="s">
        <v>70</v>
      </c>
      <c r="AC53" s="3"/>
      <c r="AE53" s="1" t="s">
        <v>7</v>
      </c>
      <c r="AG53" s="1309"/>
      <c r="AH53" s="1309"/>
      <c r="AI53" s="1309"/>
      <c r="AJ53" s="1309"/>
      <c r="AK53" s="1309"/>
      <c r="AL53" s="1309"/>
      <c r="AM53" s="1309"/>
      <c r="AN53" s="1309"/>
      <c r="AO53" s="1309"/>
      <c r="AP53" s="1309"/>
      <c r="AQ53" s="1309"/>
    </row>
    <row r="54" spans="1:43" ht="44.45" customHeight="1" thickBot="1">
      <c r="B54" s="493"/>
      <c r="C54" s="515"/>
      <c r="D54" s="515"/>
      <c r="E54" s="515"/>
      <c r="F54" s="515"/>
      <c r="G54" s="515"/>
      <c r="H54" s="895" t="s">
        <v>755</v>
      </c>
      <c r="I54" s="852" t="s">
        <v>20</v>
      </c>
      <c r="J54" s="1515">
        <v>0.9</v>
      </c>
      <c r="K54" s="1516"/>
      <c r="L54" s="515"/>
      <c r="M54" s="787"/>
      <c r="N54" s="1526" t="s">
        <v>188</v>
      </c>
      <c r="O54" s="2074"/>
      <c r="P54" s="2074"/>
      <c r="Q54" s="2074"/>
      <c r="R54" s="1527"/>
      <c r="S54" s="278">
        <v>0.375</v>
      </c>
      <c r="T54">
        <f t="shared" si="1"/>
        <v>37.5</v>
      </c>
      <c r="Y54" s="3"/>
      <c r="Z54" s="15">
        <v>0.28999999999999998</v>
      </c>
      <c r="AA54" s="15">
        <v>0.25</v>
      </c>
      <c r="AB54" s="15" t="s">
        <v>70</v>
      </c>
      <c r="AC54" s="3"/>
      <c r="AG54" s="1309"/>
      <c r="AH54" s="1309"/>
      <c r="AI54" s="1309"/>
      <c r="AJ54" s="1309"/>
      <c r="AK54" s="1309"/>
      <c r="AL54" s="1309"/>
      <c r="AM54" s="1309"/>
      <c r="AN54" s="1309"/>
      <c r="AO54" s="1309"/>
      <c r="AP54" s="1309"/>
      <c r="AQ54" s="1309"/>
    </row>
    <row r="55" spans="1:43" ht="48.6" customHeight="1" thickBot="1">
      <c r="B55" s="493"/>
      <c r="C55" s="515"/>
      <c r="D55" s="515"/>
      <c r="E55" s="515"/>
      <c r="F55" s="515"/>
      <c r="G55" s="515"/>
      <c r="L55" s="515"/>
      <c r="M55" s="787"/>
      <c r="N55" s="1526" t="s">
        <v>169</v>
      </c>
      <c r="O55" s="1527"/>
      <c r="P55" s="841"/>
      <c r="Q55" s="841"/>
      <c r="R55" s="837"/>
      <c r="S55" s="278">
        <v>0.4</v>
      </c>
      <c r="T55">
        <f t="shared" si="1"/>
        <v>40</v>
      </c>
      <c r="Y55" s="3" t="e">
        <f>Y56+Y64</f>
        <v>#REF!</v>
      </c>
      <c r="Z55" s="15">
        <v>0.3</v>
      </c>
      <c r="AA55" s="15">
        <v>0.3</v>
      </c>
      <c r="AB55" s="15" t="s">
        <v>77</v>
      </c>
      <c r="AC55" s="3"/>
      <c r="AD55" t="b">
        <f>IF(C34=4,E63*E36^2/2)</f>
        <v>0</v>
      </c>
      <c r="AG55" s="1309"/>
      <c r="AH55" s="1309"/>
      <c r="AI55" s="1309"/>
      <c r="AJ55" s="1309"/>
      <c r="AK55" s="1309"/>
      <c r="AL55" s="1309"/>
      <c r="AM55" s="1309"/>
      <c r="AN55" s="1309"/>
      <c r="AO55" s="1309"/>
      <c r="AP55" s="1309"/>
      <c r="AQ55" s="1309"/>
    </row>
    <row r="56" spans="1:43" ht="63" customHeight="1">
      <c r="B56" s="2105" t="s">
        <v>62</v>
      </c>
      <c r="C56" s="2106"/>
      <c r="D56" s="2106"/>
      <c r="E56" s="841"/>
      <c r="F56" s="841"/>
      <c r="G56" s="841"/>
      <c r="H56" s="841"/>
      <c r="I56" s="841"/>
      <c r="J56" s="841"/>
      <c r="K56" s="841"/>
      <c r="L56" s="841"/>
      <c r="M56" s="837"/>
      <c r="N56" s="876" t="s">
        <v>810</v>
      </c>
      <c r="O56" s="511"/>
      <c r="P56" s="515"/>
      <c r="Q56" s="861">
        <f>J61*100/(0.9*100*E37*(E40*100)^2)</f>
        <v>27.523708742756362</v>
      </c>
      <c r="R56" s="787"/>
      <c r="S56" s="278">
        <v>0.42499999999999999</v>
      </c>
      <c r="T56">
        <f t="shared" si="1"/>
        <v>42.5</v>
      </c>
      <c r="Y56" s="3" t="e">
        <f>J61*100/(#REF!*Y48*E40*100)</f>
        <v>#REF!</v>
      </c>
      <c r="Z56" s="15">
        <v>0.31</v>
      </c>
      <c r="AA56" s="15">
        <v>0.3</v>
      </c>
      <c r="AB56" s="15" t="s">
        <v>77</v>
      </c>
      <c r="AC56" s="3"/>
      <c r="AG56" s="1309"/>
      <c r="AH56" s="1309"/>
      <c r="AI56" s="1309"/>
      <c r="AJ56" s="1309"/>
      <c r="AK56" s="1309"/>
      <c r="AL56" s="1309"/>
      <c r="AM56" s="1309"/>
      <c r="AN56" s="1309"/>
      <c r="AO56" s="1309"/>
      <c r="AP56" s="1309"/>
      <c r="AQ56" s="1309"/>
    </row>
    <row r="57" spans="1:43" ht="42.75" thickBot="1">
      <c r="A57" s="14"/>
      <c r="B57" s="786" t="s">
        <v>109</v>
      </c>
      <c r="C57" s="515"/>
      <c r="D57" s="515" t="s">
        <v>20</v>
      </c>
      <c r="E57" s="730">
        <f>E37*E38*2400</f>
        <v>192.00000000000003</v>
      </c>
      <c r="F57" s="515" t="s">
        <v>230</v>
      </c>
      <c r="G57" s="515"/>
      <c r="H57" s="515"/>
      <c r="I57" s="515"/>
      <c r="J57" s="515"/>
      <c r="K57" s="515"/>
      <c r="L57" s="515"/>
      <c r="M57" s="787"/>
      <c r="N57" s="865" t="s">
        <v>751</v>
      </c>
      <c r="O57" s="866">
        <f>(0.85*E45/E43)*(1-(SQRT(1-2*Q56/(0.85*E45))))</f>
        <v>7.4208142909976734E-3</v>
      </c>
      <c r="P57" s="867" t="str">
        <f>IF(O57&lt;J53,"&lt;","&gt;")</f>
        <v>&lt;</v>
      </c>
      <c r="Q57" s="836" t="s">
        <v>674</v>
      </c>
      <c r="R57" s="871"/>
      <c r="S57" s="278">
        <v>0.45</v>
      </c>
      <c r="T57">
        <f t="shared" si="1"/>
        <v>45</v>
      </c>
      <c r="Y57" s="3" t="e">
        <f>(J61-E66)*100/(#REF!*(E40-E39)*100)</f>
        <v>#REF!</v>
      </c>
      <c r="Z57" s="15">
        <v>0.32</v>
      </c>
      <c r="AA57" s="15">
        <v>0.3</v>
      </c>
      <c r="AB57" s="15" t="s">
        <v>77</v>
      </c>
      <c r="AC57" s="3"/>
    </row>
    <row r="58" spans="1:43" ht="38.25" thickBot="1">
      <c r="A58" s="14"/>
      <c r="B58" s="786" t="s">
        <v>871</v>
      </c>
      <c r="C58" s="515"/>
      <c r="D58" s="515" t="s">
        <v>20</v>
      </c>
      <c r="E58" s="1176">
        <v>0</v>
      </c>
      <c r="F58" s="515" t="s">
        <v>68</v>
      </c>
      <c r="G58" s="515"/>
      <c r="M58" s="787"/>
      <c r="N58" s="1526" t="s">
        <v>170</v>
      </c>
      <c r="O58" s="1527"/>
      <c r="P58" s="841"/>
      <c r="Q58" s="841"/>
      <c r="R58" s="837"/>
      <c r="S58" s="278">
        <v>0.47499999999999998</v>
      </c>
      <c r="T58">
        <f t="shared" si="1"/>
        <v>47.5</v>
      </c>
      <c r="Y58" s="3" t="e">
        <f>J62*100/(#REF!*Y48*E40*100)</f>
        <v>#REF!</v>
      </c>
      <c r="Z58" s="15">
        <v>0.33</v>
      </c>
      <c r="AA58" s="15">
        <v>0.3</v>
      </c>
      <c r="AB58" s="15" t="s">
        <v>77</v>
      </c>
      <c r="AC58" s="3"/>
      <c r="AD58" s="704" t="str">
        <f>IF(P57="&lt;","OK","NOT OK")</f>
        <v>OK</v>
      </c>
    </row>
    <row r="59" spans="1:43" ht="38.25">
      <c r="A59" s="14"/>
      <c r="B59" s="786" t="s">
        <v>107</v>
      </c>
      <c r="C59" s="515"/>
      <c r="D59" s="515" t="s">
        <v>20</v>
      </c>
      <c r="E59" s="1176">
        <v>1850</v>
      </c>
      <c r="F59" s="515" t="s">
        <v>65</v>
      </c>
      <c r="G59" s="515"/>
      <c r="H59" s="2103" t="s">
        <v>112</v>
      </c>
      <c r="I59" s="2104"/>
      <c r="J59" s="2075" t="s">
        <v>113</v>
      </c>
      <c r="K59" s="2076"/>
      <c r="L59" s="2077"/>
      <c r="M59" s="787"/>
      <c r="N59" s="876" t="s">
        <v>753</v>
      </c>
      <c r="O59" s="511"/>
      <c r="P59" s="515"/>
      <c r="Q59" s="861">
        <f>J62*100/(0.9*100*E37*(E40*100)^2)</f>
        <v>15.482086167800453</v>
      </c>
      <c r="R59" s="787"/>
      <c r="S59" s="278">
        <v>0.5</v>
      </c>
      <c r="T59">
        <f t="shared" si="1"/>
        <v>50</v>
      </c>
      <c r="Y59" s="3" t="e">
        <f>(J62-E66)*100/(#REF!*(E40-E39)*100)</f>
        <v>#REF!</v>
      </c>
      <c r="Z59" s="15">
        <v>0.34</v>
      </c>
      <c r="AA59" s="15">
        <v>0.3</v>
      </c>
      <c r="AB59" s="15" t="s">
        <v>77</v>
      </c>
      <c r="AC59" s="3"/>
      <c r="AD59" s="704" t="str">
        <f>IF(P60="&lt;","OK","NOT OK")</f>
        <v>OK</v>
      </c>
      <c r="AH59" s="1309">
        <v>1</v>
      </c>
      <c r="AI59" s="1309" t="e" vm="14">
        <v>#VALUE!</v>
      </c>
      <c r="AJ59" s="1309"/>
    </row>
    <row r="60" spans="1:43" ht="42" thickBot="1">
      <c r="A60" s="14"/>
      <c r="B60" s="786" t="s">
        <v>760</v>
      </c>
      <c r="C60" s="838"/>
      <c r="D60" s="515"/>
      <c r="E60" s="515"/>
      <c r="G60" s="515"/>
      <c r="H60" s="1632" t="s">
        <v>114</v>
      </c>
      <c r="I60" s="1633"/>
      <c r="J60" s="1628" t="s">
        <v>115</v>
      </c>
      <c r="K60" s="1680"/>
      <c r="L60" s="1629"/>
      <c r="M60" s="787"/>
      <c r="N60" s="865" t="s">
        <v>751</v>
      </c>
      <c r="O60" s="866">
        <f>(0.85*E45/E43)*(1-(SQRT(1-2*Q59/(0.85*E45))))</f>
        <v>4.0297242639444507E-3</v>
      </c>
      <c r="P60" s="867" t="str">
        <f>IF(O60&lt;J53,"&lt;","&gt;")</f>
        <v>&lt;</v>
      </c>
      <c r="Q60" s="836" t="s">
        <v>674</v>
      </c>
      <c r="R60" s="871"/>
      <c r="S60" s="278">
        <v>0.52500000000000002</v>
      </c>
      <c r="T60">
        <f t="shared" si="1"/>
        <v>52.5</v>
      </c>
      <c r="Y60" s="3" t="e">
        <f>ROUND(#REF!*100/(E43*(Y48*(E40-(K84/2)/1000)*100)),2)</f>
        <v>#REF!</v>
      </c>
      <c r="Z60" s="15">
        <v>0.35</v>
      </c>
      <c r="AA60" s="15">
        <v>0.35</v>
      </c>
      <c r="AB60" s="15" t="s">
        <v>78</v>
      </c>
      <c r="AC60" s="3"/>
      <c r="AH60" s="1309"/>
      <c r="AI60" s="1309"/>
      <c r="AJ60" s="1309"/>
    </row>
    <row r="61" spans="1:43" ht="38.25" thickBot="1">
      <c r="A61" s="46"/>
      <c r="B61" s="786" t="s">
        <v>761</v>
      </c>
      <c r="C61" s="838"/>
      <c r="D61" s="515" t="s">
        <v>20</v>
      </c>
      <c r="E61" s="515">
        <f>ข้อมูลการออกแบบ!D4</f>
        <v>1.4</v>
      </c>
      <c r="G61" s="515"/>
      <c r="H61" s="1658" t="str">
        <f>T76</f>
        <v>Mu- คานช่วงใน</v>
      </c>
      <c r="I61" s="1659"/>
      <c r="J61" s="1624">
        <f>IF(C34=1,"",IF(C34=2,E63*(E36)^2/9,IF(C34=3,E63*(E36)^2/11,IF(C34=4,"",))))</f>
        <v>6068.9777777777781</v>
      </c>
      <c r="K61" s="1681"/>
      <c r="L61" s="1625"/>
      <c r="M61" s="787"/>
      <c r="N61" s="1526" t="s">
        <v>173</v>
      </c>
      <c r="O61" s="1527"/>
      <c r="P61" s="841"/>
      <c r="Q61" s="841"/>
      <c r="R61" s="837"/>
      <c r="S61" s="278">
        <v>0.55000000000000004</v>
      </c>
      <c r="T61">
        <f t="shared" si="1"/>
        <v>55.000000000000007</v>
      </c>
      <c r="Y61" s="3" t="e">
        <f>ROUND(#REF!*100/(E43*(Y48*(E40-(K92/2)/1000)*100)),2)</f>
        <v>#REF!</v>
      </c>
      <c r="Z61" s="15">
        <v>0.36</v>
      </c>
      <c r="AA61" s="15">
        <v>0.35</v>
      </c>
      <c r="AB61" s="15" t="s">
        <v>78</v>
      </c>
      <c r="AC61" s="3"/>
      <c r="AD61" s="705" t="str">
        <f>IF(P63="&lt;","OK","NOT OK")</f>
        <v>OK</v>
      </c>
      <c r="AH61" s="1309"/>
      <c r="AI61" s="1309"/>
      <c r="AJ61" s="1309"/>
    </row>
    <row r="62" spans="1:43" ht="38.25">
      <c r="A62" s="45"/>
      <c r="B62" s="786" t="s">
        <v>762</v>
      </c>
      <c r="C62" s="838"/>
      <c r="D62" s="515" t="s">
        <v>20</v>
      </c>
      <c r="E62" s="515">
        <f>ข้อมูลการออกแบบ!D5</f>
        <v>1.7</v>
      </c>
      <c r="G62" s="515"/>
      <c r="H62" s="1634" t="str">
        <f>T77</f>
        <v>Mu- คานช่วงริมเสา</v>
      </c>
      <c r="I62" s="1635"/>
      <c r="J62" s="1624">
        <f>IF(C34=1,"",IF(C34=2,E63*(E36)^2/16,IF(C34=3,E63*(E36)^2/11,IF(C34=4,"",))))</f>
        <v>3413.8</v>
      </c>
      <c r="K62" s="1681"/>
      <c r="L62" s="1625"/>
      <c r="M62" s="787"/>
      <c r="N62" s="876" t="s">
        <v>811</v>
      </c>
      <c r="O62" s="511"/>
      <c r="P62" s="515"/>
      <c r="Q62" s="861">
        <f>J63*100/(0.9*100*E37*(E40*100)^2)</f>
        <v>17.693812763200519</v>
      </c>
      <c r="R62" s="787"/>
      <c r="S62" s="278">
        <v>0.57499999999999996</v>
      </c>
      <c r="T62">
        <f t="shared" si="1"/>
        <v>57.499999999999993</v>
      </c>
      <c r="Y62" s="3" t="e">
        <f>(0.5*Y64*(1-E65))/(E65-E39/E40)</f>
        <v>#REF!</v>
      </c>
      <c r="Z62" s="15">
        <v>0.37</v>
      </c>
      <c r="AA62" s="15">
        <v>0.35</v>
      </c>
      <c r="AB62" s="15" t="s">
        <v>78</v>
      </c>
      <c r="AC62" s="3"/>
      <c r="AH62" s="1309">
        <v>2</v>
      </c>
      <c r="AI62" s="1309" t="e" vm="14">
        <v>#VALUE!</v>
      </c>
      <c r="AJ62" s="1309"/>
    </row>
    <row r="63" spans="1:43" ht="42" thickBot="1">
      <c r="A63" s="45"/>
      <c r="B63" s="786" t="s">
        <v>812</v>
      </c>
      <c r="C63" s="515"/>
      <c r="D63" s="515" t="s">
        <v>20</v>
      </c>
      <c r="E63" s="730">
        <f>E61*(E57+E58)+E62*E59</f>
        <v>3413.8</v>
      </c>
      <c r="F63" s="515" t="s">
        <v>68</v>
      </c>
      <c r="H63" s="1569" t="s">
        <v>818</v>
      </c>
      <c r="I63" s="1570"/>
      <c r="J63" s="1665">
        <f>IF(C34=1,(E63*E36^2/8),IF(C34=2,E63*(E36)^2/14,IF(C34=3,E63*(E36)^2/16,IF(C34=4,(E63*E36^2/2)))))</f>
        <v>3901.4857142857145</v>
      </c>
      <c r="K63" s="1706"/>
      <c r="L63" s="1666"/>
      <c r="M63" s="787"/>
      <c r="N63" s="865" t="s">
        <v>751</v>
      </c>
      <c r="O63" s="866">
        <f>(0.85*E45/E43)*(1-(SQRT(1-2*Q62/(0.85*E45))))</f>
        <v>4.633980389315423E-3</v>
      </c>
      <c r="P63" s="867" t="str">
        <f>IF(O63&lt;J53,"&lt;","&gt;")</f>
        <v>&lt;</v>
      </c>
      <c r="Q63" s="836" t="s">
        <v>674</v>
      </c>
      <c r="R63" s="871"/>
      <c r="S63" s="278">
        <v>0.6</v>
      </c>
      <c r="T63">
        <f t="shared" si="1"/>
        <v>60</v>
      </c>
      <c r="Z63" s="15">
        <v>0.38</v>
      </c>
      <c r="AA63" s="15">
        <v>0.35</v>
      </c>
      <c r="AB63" s="15" t="s">
        <v>78</v>
      </c>
      <c r="AC63" s="3"/>
      <c r="AD63" t="e">
        <f>IF(Y59&gt;0,Y59,IF(Y59&lt;=0,0))</f>
        <v>#REF!</v>
      </c>
      <c r="AH63" s="1309"/>
      <c r="AI63" s="1309"/>
      <c r="AJ63" s="1309"/>
    </row>
    <row r="64" spans="1:43" ht="53.25">
      <c r="B64" s="921" t="str">
        <f>" Wu = "&amp;E61&amp;"DL+"&amp;E62&amp;"LL"</f>
        <v xml:space="preserve"> Wu = 1.4DL+1.7LL</v>
      </c>
      <c r="G64" s="515"/>
      <c r="H64" s="1152"/>
      <c r="I64" s="515"/>
      <c r="J64" s="515"/>
      <c r="K64" s="515"/>
      <c r="L64" s="515"/>
      <c r="M64" s="787"/>
      <c r="N64" s="515"/>
      <c r="O64" s="515"/>
      <c r="P64" s="515"/>
      <c r="Q64" s="515"/>
      <c r="R64" s="515"/>
      <c r="S64" s="278">
        <v>0.625</v>
      </c>
      <c r="T64">
        <f t="shared" si="1"/>
        <v>62.5</v>
      </c>
      <c r="Y64" s="3" t="e">
        <f>IF(Y57&gt;0,Y57,IF(Y57&lt;=0,"0"))</f>
        <v>#REF!</v>
      </c>
      <c r="Z64" s="15">
        <v>0.39</v>
      </c>
      <c r="AA64" s="15">
        <v>0.35</v>
      </c>
      <c r="AB64" s="15" t="s">
        <v>78</v>
      </c>
      <c r="AC64" s="3"/>
      <c r="AD64" s="287">
        <v>140</v>
      </c>
      <c r="AH64" s="1309"/>
      <c r="AI64" s="1309"/>
      <c r="AJ64" s="1309"/>
    </row>
    <row r="65" spans="2:36" ht="53.25">
      <c r="B65" s="875" t="s">
        <v>805</v>
      </c>
      <c r="C65" s="1034" t="s">
        <v>822</v>
      </c>
      <c r="D65" s="515" t="s">
        <v>20</v>
      </c>
      <c r="E65" s="870">
        <f>J53*E43*(1-(J53*E43/(1.7*E45)))</f>
        <v>63.4867273596291</v>
      </c>
      <c r="F65" s="515" t="s">
        <v>165</v>
      </c>
      <c r="G65" s="515"/>
      <c r="I65" s="515"/>
      <c r="J65" s="515"/>
      <c r="K65" s="515"/>
      <c r="L65" s="515"/>
      <c r="M65" s="787"/>
      <c r="N65" s="515"/>
      <c r="O65" s="515"/>
      <c r="P65" s="515"/>
      <c r="Q65" s="515"/>
      <c r="R65" s="515"/>
      <c r="S65" s="278">
        <v>0.65</v>
      </c>
      <c r="T65">
        <f t="shared" si="1"/>
        <v>65</v>
      </c>
      <c r="Y65" s="3" t="e">
        <f>IF(Y59&gt;0,Y59,IF(Y59&lt;=0,"0"))</f>
        <v>#REF!</v>
      </c>
      <c r="Z65" s="15">
        <v>0.4</v>
      </c>
      <c r="AA65" s="15">
        <v>0.4</v>
      </c>
      <c r="AB65" s="15" t="s">
        <v>79</v>
      </c>
      <c r="AC65" s="3"/>
      <c r="AD65" s="287">
        <v>180</v>
      </c>
      <c r="AH65" s="1309">
        <v>3</v>
      </c>
      <c r="AI65" s="1309" t="e" vm="14">
        <v>#VALUE!</v>
      </c>
      <c r="AJ65" s="1309"/>
    </row>
    <row r="66" spans="2:36" ht="53.25">
      <c r="B66" s="786" t="s">
        <v>809</v>
      </c>
      <c r="C66" s="515"/>
      <c r="D66" s="515" t="s">
        <v>20</v>
      </c>
      <c r="E66" s="933">
        <f>(E65*E37*100*((E40*100)^2))/100</f>
        <v>15554.248203109129</v>
      </c>
      <c r="F66" s="515" t="s">
        <v>120</v>
      </c>
      <c r="H66" s="515"/>
      <c r="I66" s="515"/>
      <c r="J66" s="515"/>
      <c r="K66" s="515"/>
      <c r="L66" s="515"/>
      <c r="M66" s="787"/>
      <c r="N66" s="515"/>
      <c r="O66" s="515"/>
      <c r="P66" s="515"/>
      <c r="Q66" s="515"/>
      <c r="R66" s="515"/>
      <c r="S66" s="278">
        <v>0.67500000000000004</v>
      </c>
      <c r="T66">
        <f t="shared" si="1"/>
        <v>67.5</v>
      </c>
      <c r="Y66" s="3" t="e">
        <f>Y58+Y65</f>
        <v>#REF!</v>
      </c>
      <c r="Z66" s="15">
        <v>0.41</v>
      </c>
      <c r="AA66" s="15">
        <v>0.4</v>
      </c>
      <c r="AB66" s="15" t="s">
        <v>79</v>
      </c>
      <c r="AC66" s="3"/>
      <c r="AD66" s="287">
        <v>210</v>
      </c>
      <c r="AH66" s="1309"/>
      <c r="AI66" s="1309"/>
      <c r="AJ66" s="1309"/>
    </row>
    <row r="67" spans="2:36" ht="53.25">
      <c r="B67" s="786" t="s">
        <v>807</v>
      </c>
      <c r="C67" s="515"/>
      <c r="D67" s="515" t="s">
        <v>20</v>
      </c>
      <c r="E67" s="881">
        <f>J61/0.9</f>
        <v>6743.308641975309</v>
      </c>
      <c r="F67" s="1619" t="str">
        <f>IF(E67&gt;=E66,"M ≧ Mc ,ต้องคำนวณเหล็กรับแรงอัด","M &lt; Mc , ไม่ต้องคำนวณเหล็กรับแรงอัด")</f>
        <v>M &lt; Mc , ไม่ต้องคำนวณเหล็กรับแรงอัด</v>
      </c>
      <c r="G67" s="1619"/>
      <c r="H67" s="1619"/>
      <c r="I67" s="515"/>
      <c r="J67" s="515"/>
      <c r="K67" s="515"/>
      <c r="L67" s="515"/>
      <c r="M67" s="787"/>
      <c r="N67" s="515"/>
      <c r="O67" s="515"/>
      <c r="P67" s="515"/>
      <c r="Q67" s="515"/>
      <c r="R67" s="515"/>
      <c r="S67" s="278">
        <v>0.7</v>
      </c>
      <c r="T67">
        <f t="shared" si="1"/>
        <v>70</v>
      </c>
      <c r="Y67" s="3" t="e">
        <f>J63*100/(#REF!*Y48*E40*100)</f>
        <v>#REF!</v>
      </c>
      <c r="Z67" s="15">
        <v>0.42</v>
      </c>
      <c r="AA67" s="15">
        <v>0.4</v>
      </c>
      <c r="AB67" s="15" t="s">
        <v>79</v>
      </c>
      <c r="AC67" s="3"/>
      <c r="AD67" s="287">
        <v>240</v>
      </c>
      <c r="AH67" s="1309"/>
      <c r="AI67" s="1309"/>
      <c r="AJ67" s="1309"/>
    </row>
    <row r="68" spans="2:36" ht="53.25">
      <c r="B68" s="786" t="s">
        <v>806</v>
      </c>
      <c r="C68" s="515"/>
      <c r="D68" s="515" t="s">
        <v>20</v>
      </c>
      <c r="E68" s="881">
        <f>J62/0.9</f>
        <v>3793.1111111111113</v>
      </c>
      <c r="F68" s="1619" t="str">
        <f>IF(E68&gt;=E66,"M ≧ Mc ,ต้องคำนวณเหล็กรับแรงอัด","M &lt; Mc , ไม่ต้องคำนวณเหล็กรับแรงอัด")</f>
        <v>M &lt; Mc , ไม่ต้องคำนวณเหล็กรับแรงอัด</v>
      </c>
      <c r="G68" s="1619"/>
      <c r="H68" s="1619"/>
      <c r="I68" s="515"/>
      <c r="J68" s="515"/>
      <c r="K68" s="515"/>
      <c r="L68" s="515"/>
      <c r="M68" s="787"/>
      <c r="N68" s="515"/>
      <c r="O68" s="515"/>
      <c r="P68" s="515"/>
      <c r="Q68" s="515"/>
      <c r="R68" s="515"/>
      <c r="S68" s="278">
        <v>0.72499999999999998</v>
      </c>
      <c r="T68">
        <f t="shared" si="1"/>
        <v>72.5</v>
      </c>
      <c r="Y68" s="3" t="e">
        <f>(J63-E66)*100/(#REF!*(E40-E39)*100)</f>
        <v>#REF!</v>
      </c>
      <c r="Z68" s="15">
        <v>0.43</v>
      </c>
      <c r="AA68" s="15">
        <v>0.4</v>
      </c>
      <c r="AB68" s="15" t="s">
        <v>79</v>
      </c>
      <c r="AC68" s="3"/>
      <c r="AD68" s="287">
        <v>280</v>
      </c>
      <c r="AH68" s="1309">
        <v>4</v>
      </c>
      <c r="AI68" s="1309" t="e" vm="14">
        <v>#VALUE!</v>
      </c>
      <c r="AJ68" s="1309"/>
    </row>
    <row r="69" spans="2:36" ht="37.5">
      <c r="B69" s="786" t="s">
        <v>808</v>
      </c>
      <c r="C69" s="515"/>
      <c r="D69" s="515" t="s">
        <v>20</v>
      </c>
      <c r="E69" s="881">
        <f>J63/0.9</f>
        <v>4334.9841269841272</v>
      </c>
      <c r="F69" s="1619" t="str">
        <f>IF(E69&gt;=E66,"M ≧ Mc ,ต้องคำนวณเหล็กรับแรงอัด","M &lt; Mc , ไม่ต้องคำนวณเหล็กรับแรงอัด")</f>
        <v>M &lt; Mc , ไม่ต้องคำนวณเหล็กรับแรงอัด</v>
      </c>
      <c r="G69" s="1619"/>
      <c r="H69" s="1619"/>
      <c r="I69" s="515"/>
      <c r="J69" s="515"/>
      <c r="K69" s="515"/>
      <c r="L69" s="515"/>
      <c r="M69" s="787"/>
      <c r="N69" s="515"/>
      <c r="O69" s="515"/>
      <c r="P69" s="515"/>
      <c r="Q69" s="515"/>
      <c r="R69" s="515"/>
      <c r="S69" s="278">
        <v>0.75</v>
      </c>
      <c r="T69">
        <f t="shared" si="1"/>
        <v>75</v>
      </c>
      <c r="Y69" s="3" t="e">
        <f>IF(Y68&gt;0,Y68,IF(Y68&lt;=0,0))</f>
        <v>#REF!</v>
      </c>
      <c r="Z69" s="15">
        <v>0.44</v>
      </c>
      <c r="AA69" s="15">
        <v>0.4</v>
      </c>
      <c r="AB69" s="15" t="s">
        <v>79</v>
      </c>
      <c r="AC69" s="3"/>
      <c r="AH69" s="1309"/>
      <c r="AI69" s="1309"/>
      <c r="AJ69" s="1309"/>
    </row>
    <row r="70" spans="2:36" ht="63.75" customHeight="1">
      <c r="B70" s="876" t="s">
        <v>231</v>
      </c>
      <c r="C70" s="515"/>
      <c r="D70" s="515" t="s">
        <v>20</v>
      </c>
      <c r="E70" s="515">
        <f>(14/E43)*E40*E37*100*100</f>
        <v>2.4500000000000006</v>
      </c>
      <c r="F70" s="515" t="s">
        <v>233</v>
      </c>
      <c r="G70" s="1152"/>
      <c r="M70" s="44"/>
      <c r="N70" s="515"/>
      <c r="O70" s="515"/>
      <c r="P70" s="515"/>
      <c r="Q70" s="515"/>
      <c r="R70" s="515"/>
      <c r="S70" s="278">
        <v>0.77500000000000002</v>
      </c>
      <c r="T70">
        <f t="shared" si="1"/>
        <v>77.5</v>
      </c>
      <c r="Y70" s="3" t="e">
        <f>Y67+Y69</f>
        <v>#REF!</v>
      </c>
      <c r="Z70" s="15">
        <v>0.45</v>
      </c>
      <c r="AA70" s="15">
        <v>0.45</v>
      </c>
      <c r="AB70" s="15" t="s">
        <v>83</v>
      </c>
      <c r="AC70" s="3"/>
      <c r="AH70" s="1309"/>
      <c r="AI70" s="1309"/>
      <c r="AJ70" s="1309"/>
    </row>
    <row r="71" spans="2:36" ht="51" customHeight="1" thickBot="1">
      <c r="B71" s="236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100"/>
      <c r="N71" s="515"/>
      <c r="O71" s="515"/>
      <c r="P71" s="515"/>
      <c r="Q71" s="515"/>
      <c r="R71" s="515"/>
      <c r="S71" s="278">
        <v>0.8</v>
      </c>
      <c r="T71">
        <f t="shared" si="1"/>
        <v>80</v>
      </c>
      <c r="Y71" s="3" t="e">
        <f>Y65</f>
        <v>#REF!</v>
      </c>
      <c r="Z71" s="15">
        <v>0.46</v>
      </c>
      <c r="AA71" s="15">
        <v>0.45</v>
      </c>
      <c r="AB71" s="15" t="s">
        <v>83</v>
      </c>
      <c r="AC71" s="3"/>
    </row>
    <row r="72" spans="2:36" ht="88.5" customHeight="1" thickBot="1">
      <c r="B72" s="2017" t="s">
        <v>128</v>
      </c>
      <c r="C72" s="2018"/>
      <c r="D72" s="2018"/>
      <c r="E72" s="2018"/>
      <c r="F72" s="2018"/>
      <c r="G72" s="2018"/>
      <c r="H72" s="2018"/>
      <c r="I72" s="2018"/>
      <c r="J72" s="2018"/>
      <c r="K72" s="2018"/>
      <c r="L72" s="2018"/>
      <c r="M72" s="2019"/>
      <c r="N72" s="515"/>
      <c r="O72" s="515"/>
      <c r="P72" s="515"/>
      <c r="Q72" s="515"/>
      <c r="R72" s="515"/>
      <c r="Y72" s="3" t="e">
        <f>Y69</f>
        <v>#REF!</v>
      </c>
      <c r="Z72" s="15">
        <v>0.47</v>
      </c>
      <c r="AA72" s="15">
        <v>0.45</v>
      </c>
      <c r="AB72" s="15" t="s">
        <v>83</v>
      </c>
      <c r="AC72" s="3"/>
      <c r="AD72" s="3">
        <f>IF(O57&gt;J53,J53*100*E37*Y48,O57*E37*100*Y48)</f>
        <v>5.194570003698372</v>
      </c>
      <c r="AE72">
        <f>AD72+AE75</f>
        <v>5.194570003698372</v>
      </c>
    </row>
    <row r="73" spans="2:36" ht="63" customHeight="1" thickBot="1">
      <c r="B73" s="2027" t="s">
        <v>188</v>
      </c>
      <c r="C73" s="2028"/>
      <c r="D73" s="2028"/>
      <c r="E73" s="2028"/>
      <c r="F73" s="2028"/>
      <c r="G73" s="2029"/>
      <c r="H73" s="2030" t="s">
        <v>18</v>
      </c>
      <c r="I73" s="2031"/>
      <c r="J73" s="2031"/>
      <c r="K73" s="2031"/>
      <c r="L73" s="2031"/>
      <c r="M73" s="2032"/>
      <c r="N73" s="515"/>
      <c r="O73" s="515"/>
      <c r="P73" s="515"/>
      <c r="Q73" s="515"/>
      <c r="R73" s="515"/>
      <c r="Y73" s="3"/>
      <c r="Z73" s="15">
        <v>0.48</v>
      </c>
      <c r="AA73" s="15">
        <v>0.45</v>
      </c>
      <c r="AB73" s="15" t="s">
        <v>83</v>
      </c>
      <c r="AC73" s="3"/>
      <c r="AD73" s="3">
        <f>IF(O60&gt;J53,O60*E37*100*Y48,O60*E37*100*Y48)</f>
        <v>2.8208069847611155</v>
      </c>
      <c r="AE73">
        <f>AD73+AE76</f>
        <v>2.8208069847611155</v>
      </c>
    </row>
    <row r="74" spans="2:36" ht="58.5" customHeight="1" thickBot="1">
      <c r="B74" s="2033" t="str">
        <f>W30</f>
        <v>คานช่วงใน</v>
      </c>
      <c r="C74" s="2034"/>
      <c r="D74" s="2034"/>
      <c r="E74" s="2034"/>
      <c r="F74" s="2034"/>
      <c r="G74" s="2035"/>
      <c r="H74" s="2033" t="str">
        <f>W30</f>
        <v>คานช่วงใน</v>
      </c>
      <c r="I74" s="2034"/>
      <c r="J74" s="2034"/>
      <c r="K74" s="2034"/>
      <c r="L74" s="2034"/>
      <c r="M74" s="2035"/>
      <c r="N74" s="515"/>
      <c r="O74" s="515"/>
      <c r="P74" s="515"/>
      <c r="Q74" s="515"/>
      <c r="R74" s="515"/>
      <c r="Y74" s="3">
        <f>J53*E37*E38*100*100</f>
        <v>15.729367588932803</v>
      </c>
      <c r="Z74" s="15">
        <v>0.49</v>
      </c>
      <c r="AA74" s="15">
        <v>0.45</v>
      </c>
      <c r="AB74" s="15" t="s">
        <v>83</v>
      </c>
      <c r="AC74" s="3"/>
      <c r="AD74" s="3">
        <f>IF(O63&gt;J53,J53*100*E37*Y48,O63*E37*100*Y48)</f>
        <v>3.2437862725207962</v>
      </c>
      <c r="AE74">
        <f>AD74+AE77</f>
        <v>3.2437862725207962</v>
      </c>
    </row>
    <row r="75" spans="2:36" ht="54.75" customHeight="1">
      <c r="B75" s="786" t="s">
        <v>232</v>
      </c>
      <c r="C75" s="515"/>
      <c r="D75" s="515" t="s">
        <v>20</v>
      </c>
      <c r="E75" s="882">
        <f>IF(AE72&gt;=E70,AE72,IF(AE72&lt;E70,E70))</f>
        <v>5.194570003698372</v>
      </c>
      <c r="F75" s="515" t="s">
        <v>233</v>
      </c>
      <c r="G75" s="787"/>
      <c r="H75" s="786" t="s">
        <v>232</v>
      </c>
      <c r="I75" s="515"/>
      <c r="J75" s="515" t="s">
        <v>20</v>
      </c>
      <c r="K75" s="882">
        <f>IF(AD80&gt;AE80,AD80,IF(AD80&lt;AE80,AE80))</f>
        <v>2.4500000000000006</v>
      </c>
      <c r="L75" s="515" t="s">
        <v>233</v>
      </c>
      <c r="M75" s="787"/>
      <c r="N75" s="515"/>
      <c r="O75" s="515"/>
      <c r="P75" s="515"/>
      <c r="Q75" s="515"/>
      <c r="R75" s="515"/>
      <c r="Y75" s="3"/>
      <c r="Z75" s="15">
        <v>0.5</v>
      </c>
      <c r="AA75" s="15">
        <v>0.5</v>
      </c>
      <c r="AB75" s="15" t="s">
        <v>84</v>
      </c>
      <c r="AC75" s="3"/>
      <c r="AD75" s="3">
        <f>(((E67-E66)*100)/(E43*(E40-E39)*100))</f>
        <v>-7.3424496342781813</v>
      </c>
      <c r="AE75" t="str">
        <f>IF(AD75&gt;0,AD75,IF(AD75&lt;=0,"0"))</f>
        <v>0</v>
      </c>
    </row>
    <row r="76" spans="2:36" ht="65.25" customHeight="1">
      <c r="B76" s="786" t="s">
        <v>183</v>
      </c>
      <c r="C76" s="515"/>
      <c r="D76" s="515" t="s">
        <v>20</v>
      </c>
      <c r="E76" s="515">
        <f>I37</f>
        <v>16</v>
      </c>
      <c r="F76" s="515" t="s">
        <v>72</v>
      </c>
      <c r="G76" s="787"/>
      <c r="H76" s="1058" t="s">
        <v>71</v>
      </c>
      <c r="I76" s="990"/>
      <c r="J76" s="515" t="s">
        <v>20</v>
      </c>
      <c r="K76" s="515">
        <f>I44</f>
        <v>16</v>
      </c>
      <c r="L76" s="515" t="s">
        <v>72</v>
      </c>
      <c r="M76" s="874"/>
      <c r="N76" s="515"/>
      <c r="O76" s="515"/>
      <c r="P76" s="515"/>
      <c r="Q76" s="515"/>
      <c r="R76" s="515"/>
      <c r="T76" t="str">
        <f>IF(C34=1,"",IF(C34=2,"Mu- คานช่วงใน",IF(C34=3,"Mu- คานช่วงใน",IF(C34=4,"",))))</f>
        <v>Mu- คานช่วงใน</v>
      </c>
      <c r="Y76" s="3"/>
      <c r="Z76" s="15">
        <v>0.51</v>
      </c>
      <c r="AA76" s="15">
        <v>0.5</v>
      </c>
      <c r="AB76" s="15" t="s">
        <v>84</v>
      </c>
      <c r="AC76" s="3"/>
      <c r="AD76" s="3">
        <f>(((E68-E66)*100)/(E43*(E40-E39)*100))</f>
        <v>-9.8009475766650134</v>
      </c>
      <c r="AE76" s="110" t="str">
        <f>IF(AD76&gt;0,AD76,IF(AD76&lt;=0,"0"))</f>
        <v>0</v>
      </c>
    </row>
    <row r="77" spans="2:36" ht="42.75" customHeight="1">
      <c r="B77" s="786" t="s">
        <v>73</v>
      </c>
      <c r="C77" s="515"/>
      <c r="D77" s="515" t="s">
        <v>20</v>
      </c>
      <c r="E77" s="515">
        <f>J37</f>
        <v>2</v>
      </c>
      <c r="F77" s="515" t="s">
        <v>74</v>
      </c>
      <c r="G77" s="787"/>
      <c r="H77" s="786" t="s">
        <v>73</v>
      </c>
      <c r="I77" s="515"/>
      <c r="J77" s="515" t="s">
        <v>20</v>
      </c>
      <c r="K77" s="515">
        <f>J44</f>
        <v>2</v>
      </c>
      <c r="L77" s="515" t="s">
        <v>74</v>
      </c>
      <c r="M77" s="787"/>
      <c r="N77" s="515"/>
      <c r="O77" s="515"/>
      <c r="P77" s="515"/>
      <c r="Q77" s="515"/>
      <c r="R77" s="515"/>
      <c r="T77" t="str">
        <f>IF(C34=1,"",IF(C34=2,"Mu- คานช่วงริมเสา",IF(C34=3,"Mu- คานช่วงใน",IF(C34=4,"",))))</f>
        <v>Mu- คานช่วงริมเสา</v>
      </c>
      <c r="Y77" s="3"/>
      <c r="Z77" s="15">
        <v>0.52</v>
      </c>
      <c r="AA77" s="15">
        <v>0.5</v>
      </c>
      <c r="AB77" s="15" t="s">
        <v>84</v>
      </c>
      <c r="AC77" s="3"/>
      <c r="AD77" s="3">
        <f>(((E69-E66)*100)/(E43*(E40-E39)*100))</f>
        <v>-9.3493867301041664</v>
      </c>
      <c r="AE77" s="110" t="str">
        <f>IF(AD77&gt;0,AD77,IF(AD77&lt;=0,"0"))</f>
        <v>0</v>
      </c>
    </row>
    <row r="78" spans="2:36" ht="45.75" customHeight="1">
      <c r="B78" s="786" t="s">
        <v>184</v>
      </c>
      <c r="C78" s="515"/>
      <c r="D78" s="515" t="s">
        <v>20</v>
      </c>
      <c r="E78" s="515">
        <f>I38</f>
        <v>12</v>
      </c>
      <c r="F78" s="515" t="s">
        <v>72</v>
      </c>
      <c r="G78" s="515"/>
      <c r="H78" s="786" t="s">
        <v>76</v>
      </c>
      <c r="I78" s="515"/>
      <c r="J78" s="515" t="s">
        <v>20</v>
      </c>
      <c r="K78" s="515">
        <f>ROUND(K77*(PI()*(K76/10)^2/4),2)</f>
        <v>4.0199999999999996</v>
      </c>
      <c r="L78" s="515" t="s">
        <v>233</v>
      </c>
      <c r="M78" s="787"/>
      <c r="N78" s="515"/>
      <c r="O78" s="515"/>
      <c r="P78" s="515"/>
      <c r="Q78" s="515"/>
      <c r="R78" s="515"/>
      <c r="Y78" s="3"/>
      <c r="Z78" s="15">
        <v>0.53</v>
      </c>
      <c r="AA78" s="15">
        <v>0.5</v>
      </c>
      <c r="AB78" s="15" t="s">
        <v>84</v>
      </c>
      <c r="AC78" s="3"/>
      <c r="AE78" t="str">
        <f>AE76</f>
        <v>0</v>
      </c>
    </row>
    <row r="79" spans="2:36" ht="50.25" customHeight="1">
      <c r="B79" s="786" t="s">
        <v>73</v>
      </c>
      <c r="C79" s="515"/>
      <c r="D79" s="515" t="s">
        <v>20</v>
      </c>
      <c r="E79" s="515">
        <f>J38</f>
        <v>2</v>
      </c>
      <c r="F79" s="515" t="s">
        <v>74</v>
      </c>
      <c r="G79" s="515"/>
      <c r="H79" s="786" t="s">
        <v>69</v>
      </c>
      <c r="I79" s="515"/>
      <c r="J79" s="1502" t="str">
        <f>IF(C34=1," ",IF(C34=4," ",IF(K78&gt;=K75,"A &gt; As, OK","A &lt; As, Not OK")))</f>
        <v>A &gt; As, OK</v>
      </c>
      <c r="K79" s="1502"/>
      <c r="L79" s="843"/>
      <c r="M79" s="787"/>
      <c r="N79" s="515"/>
      <c r="O79" s="515"/>
      <c r="P79" s="515"/>
      <c r="Q79" s="515"/>
      <c r="R79" s="515"/>
      <c r="Y79" s="3"/>
      <c r="Z79" s="15">
        <v>0.54</v>
      </c>
      <c r="AA79" s="15">
        <v>0.5</v>
      </c>
      <c r="AB79" s="15" t="s">
        <v>84</v>
      </c>
      <c r="AC79" s="3"/>
      <c r="AE79" t="str">
        <f>AE77</f>
        <v>0</v>
      </c>
    </row>
    <row r="80" spans="2:36" ht="51.75" customHeight="1">
      <c r="B80" s="786" t="s">
        <v>75</v>
      </c>
      <c r="C80" s="515"/>
      <c r="D80" s="515" t="s">
        <v>20</v>
      </c>
      <c r="E80" s="515">
        <f>ROUND(E77*((PI()*(E76/10)^2)/4),2)+ROUND(E79*((PI()*(E78/10)^2)/4),2)</f>
        <v>6.2799999999999994</v>
      </c>
      <c r="F80" s="515" t="s">
        <v>233</v>
      </c>
      <c r="G80" s="787"/>
      <c r="H80" s="493"/>
      <c r="I80" s="515"/>
      <c r="J80" s="1502"/>
      <c r="K80" s="1502"/>
      <c r="L80" s="515"/>
      <c r="M80" s="787"/>
      <c r="N80" s="515"/>
      <c r="O80" s="515"/>
      <c r="P80" s="515"/>
      <c r="Q80" s="515"/>
      <c r="R80" s="515"/>
      <c r="Y80" s="3"/>
      <c r="Z80" s="15">
        <v>0.55000000000000004</v>
      </c>
      <c r="AA80" s="15">
        <v>0.55000000000000004</v>
      </c>
      <c r="AB80" s="15" t="s">
        <v>85</v>
      </c>
      <c r="AC80" s="3"/>
      <c r="AD80">
        <f>(((E67-E66)*100)/(E43*(E40-E39)*100))*(E43/E51)</f>
        <v>-7.3424496342781813</v>
      </c>
      <c r="AE80">
        <f>E70</f>
        <v>2.4500000000000006</v>
      </c>
    </row>
    <row r="81" spans="2:31" ht="44.25" customHeight="1" thickBot="1">
      <c r="B81" s="863" t="s">
        <v>69</v>
      </c>
      <c r="C81" s="864"/>
      <c r="D81" s="1988" t="str">
        <f>IF(C34=1," ",IF(C34=4," ",IF(E80&gt;=E75,"A &gt; As, OK","A &lt; As, Not OK")))</f>
        <v>A &gt; As, OK</v>
      </c>
      <c r="E81" s="1988"/>
      <c r="F81" s="836"/>
      <c r="G81" s="949"/>
      <c r="H81" s="863"/>
      <c r="I81" s="864"/>
      <c r="J81" s="864"/>
      <c r="K81" s="864"/>
      <c r="L81" s="864"/>
      <c r="M81" s="890"/>
      <c r="N81" s="515"/>
      <c r="O81" s="515"/>
      <c r="P81" s="515"/>
      <c r="Q81" s="515"/>
      <c r="R81" s="515"/>
      <c r="Z81" s="15">
        <v>0.56000000000000005</v>
      </c>
      <c r="AA81" s="15">
        <v>0.55000000000000004</v>
      </c>
      <c r="AB81" s="15" t="s">
        <v>85</v>
      </c>
      <c r="AC81" s="3"/>
      <c r="AD81">
        <f>(((E68-E66)*100)/(E43*(E40-E39)*100))*(E43/E51)</f>
        <v>-9.8009475766650134</v>
      </c>
    </row>
    <row r="82" spans="2:31" ht="55.5" customHeight="1" thickBot="1">
      <c r="B82" s="2033" t="str">
        <f>W32</f>
        <v>คานช่วงริมนอก</v>
      </c>
      <c r="C82" s="2034"/>
      <c r="D82" s="2034"/>
      <c r="E82" s="2034"/>
      <c r="F82" s="2034"/>
      <c r="G82" s="2035"/>
      <c r="H82" s="2033" t="str">
        <f>W32</f>
        <v>คานช่วงริมนอก</v>
      </c>
      <c r="I82" s="2034"/>
      <c r="J82" s="2034"/>
      <c r="K82" s="2034"/>
      <c r="L82" s="2034"/>
      <c r="M82" s="2035"/>
      <c r="N82" s="515"/>
      <c r="O82" s="515"/>
      <c r="P82" s="515"/>
      <c r="Q82" s="515"/>
      <c r="R82" s="515"/>
      <c r="Z82" s="15">
        <v>0.56999999999999995</v>
      </c>
      <c r="AA82" s="15">
        <v>0.55000000000000004</v>
      </c>
      <c r="AB82" s="15" t="s">
        <v>85</v>
      </c>
      <c r="AC82" s="3"/>
      <c r="AD82">
        <f>((E69-E66)*100)/(E43*(E40-E39)*100)*(E43/E51)</f>
        <v>-9.3493867301041664</v>
      </c>
      <c r="AE82">
        <f>(14/E43)*E40*E37*100*100</f>
        <v>2.4500000000000006</v>
      </c>
    </row>
    <row r="83" spans="2:31" ht="44.25" customHeight="1">
      <c r="B83" s="786" t="s">
        <v>232</v>
      </c>
      <c r="C83" s="515"/>
      <c r="D83" s="515" t="s">
        <v>20</v>
      </c>
      <c r="E83" s="882">
        <f>IF(AE73&gt;=E70,AE73,IF(AE73&lt;E70,E70))</f>
        <v>2.8208069847611155</v>
      </c>
      <c r="F83" s="515" t="s">
        <v>233</v>
      </c>
      <c r="G83" s="787"/>
      <c r="H83" s="786" t="s">
        <v>232</v>
      </c>
      <c r="I83" s="515"/>
      <c r="J83" s="515" t="s">
        <v>20</v>
      </c>
      <c r="K83" s="730">
        <f>IF(AD81&gt;=AE80,AD81,IF(AD81&lt;AE80,AE80))</f>
        <v>2.4500000000000006</v>
      </c>
      <c r="L83" s="515" t="s">
        <v>233</v>
      </c>
      <c r="M83" s="787"/>
      <c r="N83" s="515"/>
      <c r="O83" s="515"/>
      <c r="P83" s="515"/>
      <c r="Q83" s="515"/>
      <c r="R83" s="515"/>
      <c r="Z83" s="15">
        <v>0.57999999999999996</v>
      </c>
      <c r="AA83" s="15">
        <v>0.55000000000000004</v>
      </c>
      <c r="AB83" s="15" t="s">
        <v>85</v>
      </c>
      <c r="AC83" s="3"/>
      <c r="AE83" t="str">
        <f>AE76</f>
        <v>0</v>
      </c>
    </row>
    <row r="84" spans="2:31" ht="39" customHeight="1">
      <c r="B84" s="786" t="s">
        <v>71</v>
      </c>
      <c r="C84" s="515"/>
      <c r="D84" s="515" t="s">
        <v>20</v>
      </c>
      <c r="E84" s="515">
        <f>I39</f>
        <v>16</v>
      </c>
      <c r="F84" s="515" t="s">
        <v>72</v>
      </c>
      <c r="G84" s="787"/>
      <c r="H84" s="786" t="s">
        <v>71</v>
      </c>
      <c r="I84" s="515"/>
      <c r="J84" s="515" t="s">
        <v>20</v>
      </c>
      <c r="K84" s="515">
        <f>I44</f>
        <v>16</v>
      </c>
      <c r="L84" s="515" t="s">
        <v>72</v>
      </c>
      <c r="M84" s="874"/>
      <c r="N84" s="515"/>
      <c r="O84" s="515"/>
      <c r="P84" s="515"/>
      <c r="Q84" s="515"/>
      <c r="R84" s="515"/>
      <c r="S84" s="132" t="s">
        <v>502</v>
      </c>
      <c r="T84" s="133"/>
      <c r="U84" s="130" t="s">
        <v>20</v>
      </c>
      <c r="V84" s="355">
        <f>E36-E37</f>
        <v>3.8</v>
      </c>
      <c r="W84" s="135" t="s">
        <v>21</v>
      </c>
      <c r="Z84" s="15">
        <v>0.59</v>
      </c>
      <c r="AA84" s="15">
        <v>0.55000000000000004</v>
      </c>
      <c r="AB84" s="15" t="s">
        <v>85</v>
      </c>
      <c r="AC84" s="3"/>
    </row>
    <row r="85" spans="2:31" ht="48.75" customHeight="1">
      <c r="B85" s="786" t="s">
        <v>73</v>
      </c>
      <c r="C85" s="515"/>
      <c r="D85" s="515" t="s">
        <v>20</v>
      </c>
      <c r="E85" s="515">
        <f>J39</f>
        <v>2</v>
      </c>
      <c r="F85" s="515" t="s">
        <v>74</v>
      </c>
      <c r="G85" s="787"/>
      <c r="H85" s="786" t="s">
        <v>73</v>
      </c>
      <c r="I85" s="515"/>
      <c r="J85" s="515" t="s">
        <v>20</v>
      </c>
      <c r="K85" s="515">
        <f>J45</f>
        <v>2</v>
      </c>
      <c r="L85" s="515" t="s">
        <v>74</v>
      </c>
      <c r="M85" s="787"/>
      <c r="N85" s="515"/>
      <c r="O85" s="515"/>
      <c r="P85" s="515"/>
      <c r="Q85" s="515"/>
      <c r="R85" s="515"/>
      <c r="Z85" s="27">
        <v>0.6</v>
      </c>
      <c r="AA85" s="15">
        <v>0.6</v>
      </c>
      <c r="AB85" s="15" t="s">
        <v>86</v>
      </c>
      <c r="AC85" s="3"/>
    </row>
    <row r="86" spans="2:31" ht="43.5" customHeight="1">
      <c r="B86" s="786" t="s">
        <v>184</v>
      </c>
      <c r="C86" s="515"/>
      <c r="D86" s="515" t="s">
        <v>20</v>
      </c>
      <c r="E86" s="515">
        <f>I40</f>
        <v>0</v>
      </c>
      <c r="F86" s="515" t="s">
        <v>72</v>
      </c>
      <c r="G86" s="515"/>
      <c r="H86" s="786" t="s">
        <v>76</v>
      </c>
      <c r="I86" s="515"/>
      <c r="J86" s="515" t="s">
        <v>20</v>
      </c>
      <c r="K86" s="515">
        <f>ROUND(K85*(PI()*(K84/10)^2/4),2)</f>
        <v>4.0199999999999996</v>
      </c>
      <c r="L86" s="515" t="s">
        <v>233</v>
      </c>
      <c r="M86" s="787"/>
      <c r="N86" s="515"/>
      <c r="O86" s="515"/>
      <c r="P86" s="515"/>
      <c r="Q86" s="515"/>
      <c r="R86" s="515"/>
      <c r="Z86" s="15">
        <v>0.61</v>
      </c>
      <c r="AA86" s="15">
        <v>0.6</v>
      </c>
      <c r="AB86" s="15" t="s">
        <v>86</v>
      </c>
    </row>
    <row r="87" spans="2:31" ht="50.25" customHeight="1">
      <c r="B87" s="786" t="s">
        <v>73</v>
      </c>
      <c r="C87" s="515"/>
      <c r="D87" s="515" t="s">
        <v>20</v>
      </c>
      <c r="E87" s="515">
        <f>J40</f>
        <v>0</v>
      </c>
      <c r="F87" s="515" t="s">
        <v>74</v>
      </c>
      <c r="G87" s="515"/>
      <c r="H87" s="786" t="s">
        <v>69</v>
      </c>
      <c r="I87" s="515"/>
      <c r="J87" s="1696" t="str">
        <f>IF(C34=1," ",IF(C34=4," ",IF(K86&gt;=K83,"A &gt; As, OK","A &lt; As, Not OK")))</f>
        <v>A &gt; As, OK</v>
      </c>
      <c r="K87" s="1696"/>
      <c r="L87" s="835"/>
      <c r="M87" s="787"/>
      <c r="N87" s="515"/>
      <c r="O87" s="515"/>
      <c r="P87" s="515"/>
      <c r="Q87" s="515"/>
      <c r="R87" s="515"/>
      <c r="Z87" s="15">
        <v>0.62</v>
      </c>
      <c r="AA87" s="15">
        <v>0.6</v>
      </c>
      <c r="AB87" s="15" t="s">
        <v>86</v>
      </c>
    </row>
    <row r="88" spans="2:31" ht="45.75" customHeight="1">
      <c r="B88" s="786" t="s">
        <v>75</v>
      </c>
      <c r="C88" s="515"/>
      <c r="D88" s="515" t="s">
        <v>20</v>
      </c>
      <c r="E88" s="515">
        <f>ROUND(E85*((PI()*(E84/10)^2)/4),2)+ROUND(E87*((PI()*(E86/10)^2)/4),2)</f>
        <v>4.0199999999999996</v>
      </c>
      <c r="F88" s="515" t="s">
        <v>233</v>
      </c>
      <c r="G88" s="787"/>
      <c r="H88" s="493"/>
      <c r="I88" s="515"/>
      <c r="J88" s="1696"/>
      <c r="K88" s="1696"/>
      <c r="L88" s="835"/>
      <c r="M88" s="787"/>
      <c r="N88" s="515"/>
      <c r="O88" s="515"/>
      <c r="P88" s="515"/>
      <c r="Q88" s="515"/>
      <c r="R88" s="515"/>
      <c r="Z88" s="15">
        <v>0.63</v>
      </c>
      <c r="AA88" s="15">
        <v>0.6</v>
      </c>
      <c r="AB88" s="15" t="s">
        <v>86</v>
      </c>
    </row>
    <row r="89" spans="2:31" ht="47.25" customHeight="1" thickBot="1">
      <c r="B89" s="863" t="s">
        <v>69</v>
      </c>
      <c r="C89" s="864"/>
      <c r="D89" s="1988" t="str">
        <f>IF(C34=1," ",IF(C34=4," ",IF(E88&gt;=E83,"A &gt; As, OK","A &lt; As, Not OK")))</f>
        <v>A &gt; As, OK</v>
      </c>
      <c r="E89" s="1988"/>
      <c r="F89" s="836"/>
      <c r="G89" s="871"/>
      <c r="H89" s="863"/>
      <c r="I89" s="864"/>
      <c r="J89" s="864"/>
      <c r="K89" s="864"/>
      <c r="L89" s="864"/>
      <c r="M89" s="890"/>
      <c r="N89" s="515"/>
      <c r="O89" s="515"/>
      <c r="P89" s="515"/>
      <c r="Q89" s="515"/>
      <c r="R89" s="515"/>
      <c r="Y89">
        <f>ROUND(1.1*SQRT(E45)*E37*100*E40*100,2)</f>
        <v>11928.79</v>
      </c>
      <c r="Z89" s="15">
        <v>0.64</v>
      </c>
      <c r="AA89" s="15">
        <v>0.65</v>
      </c>
      <c r="AB89" s="15" t="s">
        <v>86</v>
      </c>
    </row>
    <row r="90" spans="2:31" ht="56.25" customHeight="1" thickBot="1">
      <c r="B90" s="2033" t="s">
        <v>193</v>
      </c>
      <c r="C90" s="2034"/>
      <c r="D90" s="2034"/>
      <c r="E90" s="2034"/>
      <c r="F90" s="2034"/>
      <c r="G90" s="2035"/>
      <c r="H90" s="2033" t="s">
        <v>193</v>
      </c>
      <c r="I90" s="2034"/>
      <c r="J90" s="2034"/>
      <c r="K90" s="2034"/>
      <c r="L90" s="2034"/>
      <c r="M90" s="2035"/>
      <c r="N90" s="969"/>
      <c r="O90" s="515"/>
      <c r="P90" s="515"/>
      <c r="Q90" s="515"/>
      <c r="R90" s="515"/>
      <c r="X90">
        <f>IF(C34=1,((E63*E36)/2)-E63*E40,IF(C34=2,((1.15*E63*E36)/2)-E63*E40,IF(C34=3,((1.15*E63*E36)/2)-E63*E40,IF(C34=4,((E63*E36))-E63*E40,))))</f>
        <v>6656.91</v>
      </c>
      <c r="Z90" s="15">
        <v>0.65</v>
      </c>
      <c r="AA90" s="15">
        <v>0.65</v>
      </c>
      <c r="AB90" s="15" t="s">
        <v>87</v>
      </c>
    </row>
    <row r="91" spans="2:31" ht="45" customHeight="1">
      <c r="B91" s="786" t="s">
        <v>232</v>
      </c>
      <c r="C91" s="515"/>
      <c r="D91" s="515" t="s">
        <v>20</v>
      </c>
      <c r="E91" s="882">
        <f>IF(AE74&gt;=E70,AE74,IF(AE74&lt;E70,E70))</f>
        <v>3.2437862725207962</v>
      </c>
      <c r="F91" s="515" t="s">
        <v>233</v>
      </c>
      <c r="G91" s="515"/>
      <c r="H91" s="786" t="s">
        <v>232</v>
      </c>
      <c r="I91" s="515"/>
      <c r="J91" s="515" t="s">
        <v>20</v>
      </c>
      <c r="K91" s="730">
        <f>IF(AD82&gt;AE80,AD82,IF(AD82&lt;AE80,AE80))</f>
        <v>2.4500000000000006</v>
      </c>
      <c r="L91" s="515" t="s">
        <v>233</v>
      </c>
      <c r="M91" s="787"/>
      <c r="N91" s="515"/>
      <c r="O91" s="515"/>
      <c r="P91" s="515"/>
      <c r="Q91" s="515"/>
      <c r="R91" s="515"/>
      <c r="X91" t="str">
        <f>IF(C34=1,"Vuที่เกิดขึ้นจริง = wL/2-wd",IF(C34=2,"Vuที่เกิดขึ้นจริง = 1.15wL/2-wd",IF(C34=3,"Vuที่เกิดขึ้นจริง = 1.15wL/2-wd",IF(C34=4,"Vuที่เกิดขึ้นจริง = wL-wd",))))</f>
        <v>Vuที่เกิดขึ้นจริง = 1.15wL/2-wd</v>
      </c>
      <c r="Z91" s="15">
        <v>0.66</v>
      </c>
      <c r="AA91" s="15">
        <v>0.65</v>
      </c>
      <c r="AB91" s="15" t="s">
        <v>87</v>
      </c>
    </row>
    <row r="92" spans="2:31" ht="45.75" customHeight="1">
      <c r="B92" s="786" t="s">
        <v>71</v>
      </c>
      <c r="C92" s="515"/>
      <c r="D92" s="515" t="s">
        <v>20</v>
      </c>
      <c r="E92" s="515">
        <f>I41</f>
        <v>16</v>
      </c>
      <c r="F92" s="515" t="s">
        <v>72</v>
      </c>
      <c r="G92" s="515"/>
      <c r="H92" s="786" t="s">
        <v>71</v>
      </c>
      <c r="I92" s="515"/>
      <c r="J92" s="515" t="s">
        <v>20</v>
      </c>
      <c r="K92" s="515">
        <f>I46</f>
        <v>16</v>
      </c>
      <c r="L92" s="515" t="s">
        <v>72</v>
      </c>
      <c r="M92" s="874"/>
      <c r="N92" s="515"/>
      <c r="O92" s="515"/>
      <c r="P92" s="515"/>
      <c r="Q92" s="515"/>
      <c r="R92" s="515"/>
      <c r="Y92" t="str">
        <f>IF(Y89&gt;=E101,"1","2")</f>
        <v>1</v>
      </c>
      <c r="Z92" s="15">
        <v>0.67</v>
      </c>
      <c r="AA92" s="15">
        <v>0.65</v>
      </c>
      <c r="AB92" s="15" t="s">
        <v>87</v>
      </c>
    </row>
    <row r="93" spans="2:31" ht="45" customHeight="1">
      <c r="B93" s="786" t="s">
        <v>73</v>
      </c>
      <c r="C93" s="515"/>
      <c r="D93" s="515" t="s">
        <v>20</v>
      </c>
      <c r="E93" s="515">
        <f>J41</f>
        <v>2</v>
      </c>
      <c r="F93" s="515" t="s">
        <v>74</v>
      </c>
      <c r="G93" s="515"/>
      <c r="H93" s="786" t="s">
        <v>73</v>
      </c>
      <c r="I93" s="515"/>
      <c r="J93" s="515" t="s">
        <v>20</v>
      </c>
      <c r="K93" s="515">
        <f>J46</f>
        <v>2</v>
      </c>
      <c r="L93" s="515" t="s">
        <v>74</v>
      </c>
      <c r="M93" s="787"/>
      <c r="N93" s="515"/>
      <c r="O93" s="515"/>
      <c r="P93" s="515"/>
      <c r="Q93" s="515"/>
      <c r="R93" s="515"/>
      <c r="Y93">
        <f>ROUND(Y92,2)</f>
        <v>1</v>
      </c>
      <c r="Z93" s="15">
        <v>0.68</v>
      </c>
      <c r="AA93" s="15">
        <v>0.65</v>
      </c>
      <c r="AB93" s="15" t="s">
        <v>87</v>
      </c>
    </row>
    <row r="94" spans="2:31" ht="43.5" customHeight="1">
      <c r="B94" s="786" t="s">
        <v>184</v>
      </c>
      <c r="C94" s="515"/>
      <c r="D94" s="515" t="s">
        <v>20</v>
      </c>
      <c r="E94" s="515">
        <f>I42</f>
        <v>0</v>
      </c>
      <c r="F94" s="515" t="s">
        <v>72</v>
      </c>
      <c r="G94" s="515"/>
      <c r="H94" s="786" t="s">
        <v>76</v>
      </c>
      <c r="I94" s="515"/>
      <c r="J94" s="515" t="s">
        <v>20</v>
      </c>
      <c r="K94" s="515">
        <f>ROUND(K93*(PI()*(K92/10)^2/4),2)</f>
        <v>4.0199999999999996</v>
      </c>
      <c r="L94" s="515" t="s">
        <v>233</v>
      </c>
      <c r="M94" s="787"/>
      <c r="N94" s="515"/>
      <c r="O94" s="515"/>
      <c r="P94" s="515"/>
      <c r="Q94" s="515"/>
      <c r="R94" s="515"/>
      <c r="Y94" t="str">
        <f>IF(Y93=1,"d/2",IF(Y93=2,"d/4",))</f>
        <v>d/2</v>
      </c>
      <c r="Z94" s="15">
        <v>0.69</v>
      </c>
      <c r="AA94" s="15">
        <v>0.65</v>
      </c>
      <c r="AB94" s="15" t="s">
        <v>87</v>
      </c>
    </row>
    <row r="95" spans="2:31" ht="38.25" customHeight="1">
      <c r="B95" s="786" t="s">
        <v>73</v>
      </c>
      <c r="C95" s="515"/>
      <c r="D95" s="515" t="s">
        <v>20</v>
      </c>
      <c r="E95" s="515">
        <f>J42</f>
        <v>0</v>
      </c>
      <c r="F95" s="515" t="s">
        <v>74</v>
      </c>
      <c r="G95" s="515"/>
      <c r="H95" s="786" t="s">
        <v>69</v>
      </c>
      <c r="I95" s="515"/>
      <c r="J95" s="1696" t="str">
        <f>IF(K94&gt;=K91,"A &gt; As, OK","A &lt; As, Not OK")</f>
        <v>A &gt; As, OK</v>
      </c>
      <c r="K95" s="1696"/>
      <c r="L95" s="835"/>
      <c r="M95" s="787"/>
      <c r="N95" s="515"/>
      <c r="O95" s="515"/>
      <c r="P95" s="515"/>
      <c r="Q95" s="515"/>
      <c r="R95" s="515"/>
      <c r="Z95" s="15">
        <v>0.7</v>
      </c>
      <c r="AA95" s="15">
        <v>0.7</v>
      </c>
      <c r="AB95" s="15" t="s">
        <v>88</v>
      </c>
    </row>
    <row r="96" spans="2:31" ht="50.25" customHeight="1">
      <c r="B96" s="786" t="s">
        <v>75</v>
      </c>
      <c r="C96" s="515"/>
      <c r="D96" s="515" t="s">
        <v>20</v>
      </c>
      <c r="E96" s="515">
        <f>ROUND(E93*((PI()*(E92/10)^2)/4),2)+ROUND(E95*((PI()*(E94/10)^2)/4),2)</f>
        <v>4.0199999999999996</v>
      </c>
      <c r="F96" s="515" t="s">
        <v>233</v>
      </c>
      <c r="G96" s="515"/>
      <c r="H96" s="493"/>
      <c r="I96" s="515"/>
      <c r="J96" s="1696"/>
      <c r="K96" s="1696"/>
      <c r="L96" s="515"/>
      <c r="M96" s="787"/>
      <c r="N96" s="515"/>
      <c r="O96" s="515"/>
      <c r="P96" s="515"/>
      <c r="Q96" s="515"/>
      <c r="R96" s="515"/>
      <c r="Y96" t="str">
        <f>""&amp;Y94&amp;"     ="</f>
        <v>d/2     =</v>
      </c>
      <c r="Z96" s="15">
        <v>0.71</v>
      </c>
      <c r="AA96" s="15">
        <v>0.71</v>
      </c>
      <c r="AB96" s="15" t="s">
        <v>88</v>
      </c>
    </row>
    <row r="97" spans="2:28" ht="47.25" customHeight="1" thickBot="1">
      <c r="B97" s="863" t="s">
        <v>69</v>
      </c>
      <c r="C97" s="864"/>
      <c r="D97" s="1988" t="str">
        <f>IF(E96&gt;=E91,"A &gt; As, OK","A &lt; As, Not OK")</f>
        <v>A &gt; As, OK</v>
      </c>
      <c r="E97" s="1988"/>
      <c r="F97" s="836"/>
      <c r="G97" s="864"/>
      <c r="H97" s="863"/>
      <c r="I97" s="864"/>
      <c r="J97" s="864"/>
      <c r="K97" s="864"/>
      <c r="L97" s="864"/>
      <c r="M97" s="890"/>
      <c r="N97" s="515"/>
      <c r="O97" s="515"/>
      <c r="P97" s="515"/>
      <c r="Q97" s="515"/>
      <c r="R97" s="515"/>
      <c r="Z97" s="15">
        <v>0.72</v>
      </c>
      <c r="AA97" s="15">
        <v>0.72</v>
      </c>
      <c r="AB97" s="15" t="s">
        <v>88</v>
      </c>
    </row>
    <row r="98" spans="2:28" ht="45.75" customHeight="1">
      <c r="B98" s="974" t="s">
        <v>80</v>
      </c>
      <c r="C98" s="937"/>
      <c r="D98" s="937"/>
      <c r="E98" s="970"/>
      <c r="F98" s="970"/>
      <c r="G98" s="841"/>
      <c r="H98" s="841"/>
      <c r="I98" s="841"/>
      <c r="J98" s="841"/>
      <c r="K98" s="841"/>
      <c r="L98" s="841"/>
      <c r="M98" s="837"/>
      <c r="N98" s="515"/>
      <c r="O98" s="515"/>
      <c r="P98" s="515"/>
      <c r="Q98" s="515"/>
      <c r="R98" s="515"/>
      <c r="Y98">
        <f>E40*100</f>
        <v>35</v>
      </c>
      <c r="Z98" s="15">
        <v>0.73</v>
      </c>
      <c r="AA98" s="15">
        <v>0.73</v>
      </c>
      <c r="AB98" s="15" t="s">
        <v>88</v>
      </c>
    </row>
    <row r="99" spans="2:28" ht="38.25" customHeight="1">
      <c r="B99" s="786" t="str">
        <f>X91</f>
        <v>Vuที่เกิดขึ้นจริง = 1.15wL/2-wd</v>
      </c>
      <c r="C99" s="515"/>
      <c r="D99" s="515" t="s">
        <v>20</v>
      </c>
      <c r="E99" s="730">
        <f>X90</f>
        <v>6656.91</v>
      </c>
      <c r="F99" s="515" t="s">
        <v>81</v>
      </c>
      <c r="G99" s="515"/>
      <c r="H99" s="971"/>
      <c r="I99" s="971"/>
      <c r="J99" s="971"/>
      <c r="K99" s="971"/>
      <c r="L99" s="971"/>
      <c r="M99" s="972"/>
      <c r="N99" s="515"/>
      <c r="O99" s="515"/>
      <c r="P99" s="515"/>
      <c r="Q99" s="515"/>
      <c r="R99" s="515"/>
      <c r="Y99">
        <f>IF(Y93=1,Y98/2,IF(Y93=2,Y98/4,))</f>
        <v>17.5</v>
      </c>
      <c r="Z99" s="15">
        <v>0.74</v>
      </c>
      <c r="AA99" s="15">
        <v>0.74</v>
      </c>
      <c r="AB99" s="15" t="s">
        <v>88</v>
      </c>
    </row>
    <row r="100" spans="2:28" ht="49.5" customHeight="1">
      <c r="B100" s="786" t="s">
        <v>752</v>
      </c>
      <c r="C100" s="515"/>
      <c r="D100" s="515" t="s">
        <v>20</v>
      </c>
      <c r="E100" s="515">
        <f>ROUND(0.53*SQRT(E45)*E37*100*E40*100,2)</f>
        <v>5747.51</v>
      </c>
      <c r="F100" s="515" t="s">
        <v>81</v>
      </c>
      <c r="G100" s="515"/>
      <c r="H100" s="515"/>
      <c r="I100" s="515"/>
      <c r="J100" s="515"/>
      <c r="K100" s="515"/>
      <c r="L100" s="515"/>
      <c r="M100" s="787"/>
      <c r="N100" s="515"/>
      <c r="O100" s="515"/>
      <c r="P100" s="515"/>
      <c r="Q100" s="515"/>
      <c r="R100" s="515"/>
      <c r="Z100" s="15">
        <v>0.75</v>
      </c>
      <c r="AA100" s="15">
        <v>0.75</v>
      </c>
      <c r="AB100" s="15" t="s">
        <v>89</v>
      </c>
    </row>
    <row r="101" spans="2:28" ht="39" customHeight="1">
      <c r="B101" s="786" t="s">
        <v>754</v>
      </c>
      <c r="C101" s="515"/>
      <c r="D101" s="515" t="s">
        <v>20</v>
      </c>
      <c r="E101" s="965">
        <f>(E99/0.85)-E100</f>
        <v>2084.1488235294119</v>
      </c>
      <c r="F101" s="843"/>
      <c r="G101" s="515"/>
      <c r="H101" s="515"/>
      <c r="I101" s="515"/>
      <c r="J101" s="515"/>
      <c r="K101" s="515"/>
      <c r="L101" s="515"/>
      <c r="M101" s="787"/>
      <c r="N101" s="515"/>
      <c r="O101" s="515"/>
      <c r="P101" s="515"/>
      <c r="Q101" s="515"/>
      <c r="R101" s="515"/>
      <c r="Z101" s="15">
        <v>0.76</v>
      </c>
      <c r="AA101" s="15">
        <v>0.76</v>
      </c>
      <c r="AB101" s="15" t="s">
        <v>89</v>
      </c>
    </row>
    <row r="102" spans="2:28" ht="37.5">
      <c r="B102" s="493"/>
      <c r="C102" s="515"/>
      <c r="D102" s="515" t="s">
        <v>20</v>
      </c>
      <c r="E102" s="515">
        <f>(E103*E43*E40*100)/E101</f>
        <v>38.001125018451603</v>
      </c>
      <c r="F102" s="515" t="s">
        <v>166</v>
      </c>
      <c r="G102" s="515"/>
      <c r="H102" s="515" t="str">
        <f>Y96</f>
        <v>d/2     =</v>
      </c>
      <c r="I102" s="515">
        <f>Y99</f>
        <v>17.5</v>
      </c>
      <c r="J102" s="515" t="s">
        <v>166</v>
      </c>
      <c r="K102" s="515"/>
      <c r="L102" s="515"/>
      <c r="M102" s="787"/>
      <c r="N102" s="515"/>
      <c r="O102" s="515"/>
      <c r="P102" s="515"/>
      <c r="Q102" s="515"/>
      <c r="R102" s="515"/>
      <c r="Z102" s="15">
        <v>0.77</v>
      </c>
      <c r="AA102" s="15">
        <v>0.77</v>
      </c>
      <c r="AB102" s="15" t="s">
        <v>89</v>
      </c>
    </row>
    <row r="103" spans="2:28" ht="42">
      <c r="B103" s="493"/>
      <c r="C103" s="515"/>
      <c r="D103" s="515" t="s">
        <v>20</v>
      </c>
      <c r="E103" s="515">
        <f>C104*2*(22/7)*(E104/10)^2/4</f>
        <v>0.56571428571428573</v>
      </c>
      <c r="F103" s="515" t="s">
        <v>233</v>
      </c>
      <c r="G103" s="515"/>
      <c r="H103" s="515"/>
      <c r="I103" s="515"/>
      <c r="J103" s="515"/>
      <c r="K103" s="515"/>
      <c r="L103" s="515"/>
      <c r="M103" s="787"/>
      <c r="N103" s="515"/>
      <c r="O103" s="515"/>
      <c r="P103" s="515"/>
      <c r="Q103" s="515"/>
      <c r="R103" s="515"/>
      <c r="Z103" s="15">
        <v>0.78</v>
      </c>
      <c r="AA103" s="15">
        <v>0.78</v>
      </c>
      <c r="AB103" s="15" t="s">
        <v>89</v>
      </c>
    </row>
    <row r="104" spans="2:28" ht="37.5">
      <c r="B104" s="786" t="s">
        <v>195</v>
      </c>
      <c r="C104" s="859">
        <f>J48</f>
        <v>1</v>
      </c>
      <c r="D104" s="966" t="str">
        <f>U105</f>
        <v>RB</v>
      </c>
      <c r="E104" s="859">
        <f>I48</f>
        <v>6</v>
      </c>
      <c r="F104" s="515"/>
      <c r="G104" s="515"/>
      <c r="H104" s="515"/>
      <c r="I104" s="515"/>
      <c r="J104" s="515"/>
      <c r="K104" s="515"/>
      <c r="L104" s="515"/>
      <c r="M104" s="787"/>
      <c r="N104" s="515"/>
      <c r="O104" s="515"/>
      <c r="P104" s="515"/>
      <c r="Q104" s="515"/>
      <c r="R104" s="515"/>
      <c r="Z104" s="15">
        <v>0.79</v>
      </c>
      <c r="AA104" s="15">
        <v>0.79</v>
      </c>
      <c r="AB104" s="15" t="s">
        <v>89</v>
      </c>
    </row>
    <row r="105" spans="2:28" ht="37.5">
      <c r="B105" s="493"/>
      <c r="C105" s="515"/>
      <c r="D105" s="515"/>
      <c r="E105" s="515"/>
      <c r="F105" s="515"/>
      <c r="G105" s="515"/>
      <c r="H105" s="515"/>
      <c r="I105" s="515"/>
      <c r="J105" s="515"/>
      <c r="K105" s="515"/>
      <c r="L105" s="515"/>
      <c r="M105" s="787"/>
      <c r="U105" t="str">
        <f>IF(E44=W18,"RB","DB")</f>
        <v>RB</v>
      </c>
      <c r="Z105" s="15">
        <v>0.8</v>
      </c>
      <c r="AA105" s="15">
        <v>0.8</v>
      </c>
      <c r="AB105" s="15" t="s">
        <v>90</v>
      </c>
    </row>
    <row r="106" spans="2:28" ht="38.25" thickBot="1">
      <c r="B106" s="863" t="s">
        <v>196</v>
      </c>
      <c r="C106" s="973" t="str">
        <f>C104&amp;"-"&amp;D104&amp;E104&amp;   "@"   &amp;AA113</f>
        <v>1-RB6@0.15</v>
      </c>
      <c r="D106" s="864"/>
      <c r="E106" s="864"/>
      <c r="F106" s="864"/>
      <c r="G106" s="864"/>
      <c r="H106" s="864"/>
      <c r="I106" s="864"/>
      <c r="J106" s="864"/>
      <c r="K106" s="864"/>
      <c r="L106" s="864"/>
      <c r="M106" s="871"/>
    </row>
    <row r="109" spans="2:28" ht="44.25" customHeight="1"/>
    <row r="110" spans="2:28" ht="36.75" customHeight="1"/>
    <row r="111" spans="2:28" ht="33" customHeight="1">
      <c r="AA111">
        <f>IF(E102&lt;0,I102,MIN(E102,I102))</f>
        <v>17.5</v>
      </c>
      <c r="AB111">
        <f>AA111/100</f>
        <v>0.17499999999999999</v>
      </c>
    </row>
    <row r="112" spans="2:28" ht="33" customHeight="1">
      <c r="AA112">
        <f>TRUNC(AA111,0)</f>
        <v>17</v>
      </c>
      <c r="AB112" s="238">
        <f>AA112/100</f>
        <v>0.17</v>
      </c>
    </row>
    <row r="113" spans="5:27" ht="33" customHeight="1">
      <c r="AA113" s="238">
        <f>VLOOKUP(AB112,Z26:AB105,2,0)</f>
        <v>0.15</v>
      </c>
    </row>
    <row r="119" spans="5:27">
      <c r="E119" s="45"/>
    </row>
    <row r="598" spans="10:12" ht="15.75" thickBot="1"/>
    <row r="599" spans="10:12" ht="23.25" thickBot="1">
      <c r="J599" s="1577" t="s">
        <v>132</v>
      </c>
      <c r="K599" s="1867"/>
      <c r="L599" s="1578"/>
    </row>
  </sheetData>
  <sheetProtection algorithmName="SHA-512" hashValue="ZelfeCK434iym7bA9GrkM6AxWu6WvL3RbX0OyzzSaIiC4cDQ38oL141wRR5vRAReCQHvDFTbulkyJnqNcfeQDQ==" saltValue="fK1Jlxf8TsKryiBamtk2Jg==" spinCount="100000" sheet="1" objects="1" scenarios="1"/>
  <mergeCells count="107">
    <mergeCell ref="J95:K96"/>
    <mergeCell ref="D97:E97"/>
    <mergeCell ref="B90:G90"/>
    <mergeCell ref="H90:M90"/>
    <mergeCell ref="D81:E81"/>
    <mergeCell ref="D89:E89"/>
    <mergeCell ref="J79:K80"/>
    <mergeCell ref="J87:K88"/>
    <mergeCell ref="B56:D56"/>
    <mergeCell ref="B74:G74"/>
    <mergeCell ref="H74:M74"/>
    <mergeCell ref="B82:G82"/>
    <mergeCell ref="H82:M82"/>
    <mergeCell ref="H61:I61"/>
    <mergeCell ref="F67:H67"/>
    <mergeCell ref="F68:H68"/>
    <mergeCell ref="B73:G73"/>
    <mergeCell ref="H73:M73"/>
    <mergeCell ref="H62:I62"/>
    <mergeCell ref="B72:M72"/>
    <mergeCell ref="J62:L62"/>
    <mergeCell ref="J63:L63"/>
    <mergeCell ref="H63:I63"/>
    <mergeCell ref="F69:H69"/>
    <mergeCell ref="B2:M2"/>
    <mergeCell ref="J599:L599"/>
    <mergeCell ref="J45:K45"/>
    <mergeCell ref="L44:M44"/>
    <mergeCell ref="J48:K48"/>
    <mergeCell ref="L41:M41"/>
    <mergeCell ref="L40:M40"/>
    <mergeCell ref="L39:M39"/>
    <mergeCell ref="L37:M37"/>
    <mergeCell ref="J37:K37"/>
    <mergeCell ref="J38:K38"/>
    <mergeCell ref="J39:K39"/>
    <mergeCell ref="J41:K41"/>
    <mergeCell ref="G37:H37"/>
    <mergeCell ref="J40:K40"/>
    <mergeCell ref="L45:M45"/>
    <mergeCell ref="B28:D28"/>
    <mergeCell ref="C29:D29"/>
    <mergeCell ref="C31:D31"/>
    <mergeCell ref="B32:B33"/>
    <mergeCell ref="C32:D33"/>
    <mergeCell ref="J44:K44"/>
    <mergeCell ref="G47:M47"/>
    <mergeCell ref="H59:I59"/>
    <mergeCell ref="AH65:AH67"/>
    <mergeCell ref="AI65:AJ67"/>
    <mergeCell ref="AH68:AH70"/>
    <mergeCell ref="AI68:AJ70"/>
    <mergeCell ref="AH47:AQ56"/>
    <mergeCell ref="AH59:AH61"/>
    <mergeCell ref="AI59:AJ61"/>
    <mergeCell ref="AH62:AH64"/>
    <mergeCell ref="AI62:AJ64"/>
    <mergeCell ref="C4:L14"/>
    <mergeCell ref="D17:E22"/>
    <mergeCell ref="G17:H22"/>
    <mergeCell ref="J17:K22"/>
    <mergeCell ref="L42:M42"/>
    <mergeCell ref="G42:H42"/>
    <mergeCell ref="J35:K35"/>
    <mergeCell ref="L35:M35"/>
    <mergeCell ref="G39:H39"/>
    <mergeCell ref="G40:H40"/>
    <mergeCell ref="G41:H41"/>
    <mergeCell ref="G36:N36"/>
    <mergeCell ref="G38:H38"/>
    <mergeCell ref="J42:K42"/>
    <mergeCell ref="L30:L32"/>
    <mergeCell ref="C30:D30"/>
    <mergeCell ref="C34:D34"/>
    <mergeCell ref="C35:D35"/>
    <mergeCell ref="G44:H44"/>
    <mergeCell ref="G45:H45"/>
    <mergeCell ref="G46:H46"/>
    <mergeCell ref="G43:N43"/>
    <mergeCell ref="N55:O55"/>
    <mergeCell ref="N61:O61"/>
    <mergeCell ref="J60:L60"/>
    <mergeCell ref="J61:L61"/>
    <mergeCell ref="N54:R54"/>
    <mergeCell ref="N58:O58"/>
    <mergeCell ref="J59:L59"/>
    <mergeCell ref="H60:I60"/>
    <mergeCell ref="J53:K53"/>
    <mergeCell ref="J51:K51"/>
    <mergeCell ref="J52:K52"/>
    <mergeCell ref="J46:K46"/>
    <mergeCell ref="L48:M48"/>
    <mergeCell ref="L46:M46"/>
    <mergeCell ref="H50:K50"/>
    <mergeCell ref="J54:K54"/>
    <mergeCell ref="AG47:AG56"/>
    <mergeCell ref="AG14:AG23"/>
    <mergeCell ref="AH14:AQ23"/>
    <mergeCell ref="AG25:AG33"/>
    <mergeCell ref="AH25:AQ33"/>
    <mergeCell ref="AG36:AG45"/>
    <mergeCell ref="AH36:AQ45"/>
    <mergeCell ref="X53:Y53"/>
    <mergeCell ref="O31:O32"/>
    <mergeCell ref="P31:P32"/>
    <mergeCell ref="O30:Q30"/>
    <mergeCell ref="Q31:Q32"/>
  </mergeCells>
  <conditionalFormatting sqref="D89">
    <cfRule type="cellIs" dxfId="790" priority="41" operator="equal">
      <formula>"A &gt; As, OK"</formula>
    </cfRule>
    <cfRule type="cellIs" dxfId="789" priority="40" operator="equal">
      <formula>"A &lt; As, Not OK"</formula>
    </cfRule>
  </conditionalFormatting>
  <conditionalFormatting sqref="E101">
    <cfRule type="cellIs" dxfId="788" priority="50" operator="equal">
      <formula>"Vc &gt; V , OK"</formula>
    </cfRule>
    <cfRule type="cellIs" dxfId="787" priority="49" operator="equal">
      <formula>" Vc &lt; V , ครรลดระยะห่างเสาเข็มหรือเพิ่มหน้าตัดเสาเข็ม"</formula>
    </cfRule>
  </conditionalFormatting>
  <conditionalFormatting sqref="F67:F69">
    <cfRule type="containsText" dxfId="786" priority="1" operator="containsText" text="M ≧ Mc ,ต้องคำนวณเหล็กรับแรงอัด">
      <formula>NOT(ISERROR(SEARCH("M ≧ Mc ,ต้องคำนวณเหล็กรับแรงอัด",F67)))</formula>
    </cfRule>
  </conditionalFormatting>
  <conditionalFormatting sqref="G52">
    <cfRule type="containsText" dxfId="785" priority="18" operator="containsText" text="OK">
      <formula>NOT(ISERROR(SEARCH("OK",G52)))</formula>
    </cfRule>
  </conditionalFormatting>
  <conditionalFormatting sqref="G105">
    <cfRule type="containsText" dxfId="784" priority="23" operator="containsText" text="NOT OK">
      <formula>NOT(ISERROR(SEARCH("NOT OK",G105)))</formula>
    </cfRule>
    <cfRule type="containsText" dxfId="783" priority="24" operator="containsText" text="ok">
      <formula>NOT(ISERROR(SEARCH("ok",G105)))</formula>
    </cfRule>
  </conditionalFormatting>
  <conditionalFormatting sqref="I32">
    <cfRule type="containsText" dxfId="782" priority="17" operator="containsText" text="Check  Thickness">
      <formula>NOT(ISERROR(SEARCH("Check  Thickness",I32)))</formula>
    </cfRule>
  </conditionalFormatting>
  <conditionalFormatting sqref="J79 M81">
    <cfRule type="cellIs" dxfId="781" priority="52" operator="equal">
      <formula>"A &lt; As, Not OK"</formula>
    </cfRule>
    <cfRule type="cellIs" dxfId="780" priority="51" operator="equal">
      <formula>"ไม่ต้องคำนวณเหล็กรับแรงอัด"</formula>
    </cfRule>
    <cfRule type="cellIs" dxfId="779" priority="53" operator="equal">
      <formula>"A &gt; As, OK"</formula>
    </cfRule>
  </conditionalFormatting>
  <conditionalFormatting sqref="J87">
    <cfRule type="cellIs" dxfId="778" priority="36" operator="equal">
      <formula>"A &gt; As, OK"</formula>
    </cfRule>
    <cfRule type="cellIs" dxfId="777" priority="35" operator="equal">
      <formula>"A &lt; As, Not OK"</formula>
    </cfRule>
  </conditionalFormatting>
  <conditionalFormatting sqref="J95">
    <cfRule type="cellIs" dxfId="776" priority="28" operator="equal">
      <formula>"A &lt; As, Not OK"</formula>
    </cfRule>
    <cfRule type="cellIs" dxfId="775" priority="29" operator="equal">
      <formula>"A &gt; As, OK"</formula>
    </cfRule>
  </conditionalFormatting>
  <conditionalFormatting sqref="L37 L39:L42 D97">
    <cfRule type="cellIs" dxfId="774" priority="34" operator="equal">
      <formula>"A &gt; As, OK"</formula>
    </cfRule>
    <cfRule type="cellIs" dxfId="773" priority="33" operator="equal">
      <formula>"A &lt; As, Not OK"</formula>
    </cfRule>
  </conditionalFormatting>
  <conditionalFormatting sqref="L40">
    <cfRule type="cellIs" dxfId="772" priority="48" operator="equal">
      <formula>"ไม่ต้องคำนวณเหล็กรับแรงอัด"</formula>
    </cfRule>
    <cfRule type="containsText" dxfId="771" priority="47" operator="containsText" text="NOT">
      <formula>NOT(ISERROR(SEARCH("NOT",L40)))</formula>
    </cfRule>
  </conditionalFormatting>
  <conditionalFormatting sqref="L44:L46 D81">
    <cfRule type="cellIs" dxfId="770" priority="55" operator="equal">
      <formula>"A &gt; As, OK"</formula>
    </cfRule>
    <cfRule type="cellIs" dxfId="769" priority="54" operator="equal">
      <formula>"A &lt; As, Not OK"</formula>
    </cfRule>
  </conditionalFormatting>
  <conditionalFormatting sqref="L48">
    <cfRule type="containsText" dxfId="768" priority="27" operator="containsText" text="NOT OK">
      <formula>NOT(ISERROR(SEARCH("NOT OK",L48)))</formula>
    </cfRule>
    <cfRule type="containsText" dxfId="767" priority="26" operator="containsText" text="ok">
      <formula>NOT(ISERROR(SEARCH("ok",L48)))</formula>
    </cfRule>
    <cfRule type="containsText" dxfId="766" priority="25" operator="containsText" text="NOT OK">
      <formula>NOT(ISERROR(SEARCH("NOT OK",L48)))</formula>
    </cfRule>
  </conditionalFormatting>
  <conditionalFormatting sqref="M89">
    <cfRule type="cellIs" dxfId="765" priority="37" operator="equal">
      <formula>"ไม่ต้องคำนวณเหล็กรับแรงอัด"</formula>
    </cfRule>
    <cfRule type="cellIs" dxfId="764" priority="38" operator="equal">
      <formula>"A &lt; As, Not OK"</formula>
    </cfRule>
    <cfRule type="cellIs" dxfId="763" priority="39" operator="equal">
      <formula>"A &gt; As, OK"</formula>
    </cfRule>
  </conditionalFormatting>
  <conditionalFormatting sqref="M97">
    <cfRule type="cellIs" dxfId="762" priority="32" operator="equal">
      <formula>"A &gt; As, OK"</formula>
    </cfRule>
    <cfRule type="cellIs" dxfId="761" priority="30" operator="equal">
      <formula>"ไม่ต้องคำนวณเหล็กรับแรงอัด"</formula>
    </cfRule>
    <cfRule type="cellIs" dxfId="760" priority="31" operator="equal">
      <formula>"A &lt; As, Not OK"</formula>
    </cfRule>
  </conditionalFormatting>
  <conditionalFormatting sqref="N37:N42">
    <cfRule type="containsText" dxfId="759" priority="5" operator="containsText" text="เหล็กเส้นชิดไป">
      <formula>NOT(ISERROR(SEARCH("เหล็กเส้นชิดไป",N37)))</formula>
    </cfRule>
    <cfRule type="containsText" dxfId="758" priority="4" operator="containsText" text="OK">
      <formula>NOT(ISERROR(SEARCH("OK",N37)))</formula>
    </cfRule>
  </conditionalFormatting>
  <conditionalFormatting sqref="AD58:AD59">
    <cfRule type="containsText" dxfId="757" priority="10" operator="containsText" text="NOT OK">
      <formula>NOT(ISERROR(SEARCH("NOT OK",AD58)))</formula>
    </cfRule>
    <cfRule type="containsText" dxfId="756" priority="9" operator="containsText" text="OK">
      <formula>NOT(ISERROR(SEARCH("OK",AD58)))</formula>
    </cfRule>
  </conditionalFormatting>
  <conditionalFormatting sqref="AD61">
    <cfRule type="containsText" dxfId="755" priority="7" operator="containsText" text="NOT OK">
      <formula>NOT(ISERROR(SEARCH("NOT OK",AD61)))</formula>
    </cfRule>
    <cfRule type="containsText" dxfId="754" priority="6" operator="containsText" text="OK">
      <formula>NOT(ISERROR(SEARCH("OK",AD61)))</formula>
    </cfRule>
  </conditionalFormatting>
  <conditionalFormatting sqref="AD17:AE19 S21:U23">
    <cfRule type="cellIs" dxfId="753" priority="20" operator="equal">
      <formula>"Error"</formula>
    </cfRule>
  </conditionalFormatting>
  <conditionalFormatting sqref="AF17:AF22">
    <cfRule type="cellIs" dxfId="752" priority="19" operator="equal">
      <formula>"Error"</formula>
    </cfRule>
  </conditionalFormatting>
  <dataValidations count="4">
    <dataValidation type="list" allowBlank="1" showInputMessage="1" showErrorMessage="1" sqref="J599 C34:D34" xr:uid="{364F57F0-44D8-4EE8-8CF9-9E69AF5AF2D2}">
      <formula1>$B$29:$B$33</formula1>
    </dataValidation>
    <dataValidation type="list" allowBlank="1" showInputMessage="1" showErrorMessage="1" sqref="E42 E44" xr:uid="{9004BD99-65FA-47AD-ACAA-6685E3B576DF}">
      <formula1>$AB$11:$AB$13</formula1>
    </dataValidation>
    <dataValidation type="list" allowBlank="1" showInputMessage="1" sqref="I38 I40:I42" xr:uid="{74D9856F-BDB9-45E2-9C21-1B7ACB848DFD}">
      <formula1>$S$27:$S$34</formula1>
    </dataValidation>
    <dataValidation type="list" allowBlank="1" showInputMessage="1" showErrorMessage="1" sqref="I48" xr:uid="{77DCB868-A9E5-43D3-BCF0-20C70BD174F2}">
      <formula1>$S$27:$S$34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DA7D4-29D3-4808-B0D6-66954E9F5360}">
  <sheetPr>
    <tabColor rgb="FF92D050"/>
  </sheetPr>
  <dimension ref="A1:AR599"/>
  <sheetViews>
    <sheetView showGridLines="0" topLeftCell="A19" zoomScale="55" zoomScaleNormal="55" workbookViewId="0">
      <selection activeCell="I45" sqref="I45"/>
    </sheetView>
  </sheetViews>
  <sheetFormatPr defaultColWidth="10.6640625" defaultRowHeight="15"/>
  <cols>
    <col min="2" max="2" width="17.77734375" customWidth="1"/>
    <col min="3" max="3" width="19.77734375" customWidth="1"/>
    <col min="4" max="4" width="14.44140625" customWidth="1"/>
    <col min="5" max="5" width="15" customWidth="1"/>
    <col min="6" max="6" width="29.21875" customWidth="1"/>
    <col min="7" max="7" width="18.44140625" customWidth="1"/>
    <col min="8" max="8" width="21.21875" customWidth="1"/>
    <col min="9" max="9" width="23.44140625" customWidth="1"/>
    <col min="10" max="10" width="18.77734375" customWidth="1"/>
    <col min="11" max="11" width="12.44140625" customWidth="1"/>
    <col min="12" max="12" width="12.77734375" customWidth="1"/>
    <col min="13" max="13" width="19.33203125" customWidth="1"/>
    <col min="14" max="14" width="31" customWidth="1"/>
    <col min="15" max="15" width="31.77734375" customWidth="1"/>
    <col min="16" max="16" width="38.33203125" customWidth="1"/>
    <col min="17" max="17" width="24.33203125" customWidth="1"/>
    <col min="18" max="18" width="1.5546875" customWidth="1"/>
    <col min="19" max="19" width="2.6640625" hidden="1" customWidth="1"/>
    <col min="20" max="20" width="11.44140625" hidden="1" customWidth="1"/>
    <col min="21" max="21" width="27.21875" hidden="1" customWidth="1"/>
    <col min="22" max="22" width="5.6640625" hidden="1" customWidth="1"/>
    <col min="23" max="23" width="27.21875" hidden="1" customWidth="1"/>
    <col min="24" max="24" width="22.5546875" hidden="1" customWidth="1"/>
    <col min="25" max="25" width="10.5546875" hidden="1" customWidth="1"/>
    <col min="26" max="26" width="14.6640625" hidden="1" customWidth="1"/>
    <col min="27" max="27" width="13.88671875" hidden="1" customWidth="1"/>
    <col min="28" max="28" width="23.109375" hidden="1" customWidth="1"/>
    <col min="29" max="29" width="6.21875" hidden="1" customWidth="1"/>
    <col min="30" max="30" width="15.88671875" hidden="1" customWidth="1"/>
    <col min="31" max="31" width="26.77734375" hidden="1" customWidth="1"/>
    <col min="32" max="32" width="12.44140625" hidden="1" customWidth="1"/>
    <col min="33" max="33" width="2.77734375" hidden="1" customWidth="1"/>
    <col min="34" max="34" width="2.33203125" hidden="1" customWidth="1"/>
    <col min="35" max="35" width="7.21875" hidden="1" customWidth="1"/>
    <col min="36" max="36" width="6.44140625" hidden="1" customWidth="1"/>
    <col min="37" max="37" width="5.88671875" hidden="1" customWidth="1"/>
    <col min="38" max="38" width="5.6640625" hidden="1" customWidth="1"/>
    <col min="39" max="39" width="7.44140625" hidden="1" customWidth="1"/>
    <col min="40" max="40" width="6.109375" hidden="1" customWidth="1"/>
    <col min="41" max="42" width="6.88671875" hidden="1" customWidth="1"/>
    <col min="43" max="43" width="10.33203125" hidden="1" customWidth="1"/>
    <col min="44" max="44" width="10.44140625" hidden="1" customWidth="1"/>
    <col min="45" max="45" width="13.5546875" customWidth="1"/>
    <col min="46" max="46" width="16.5546875" customWidth="1"/>
    <col min="47" max="47" width="8.109375" customWidth="1"/>
  </cols>
  <sheetData>
    <row r="1" spans="2:43" ht="15.75" thickBot="1"/>
    <row r="2" spans="2:43" ht="106.5" thickBot="1">
      <c r="B2" s="1811" t="s">
        <v>819</v>
      </c>
      <c r="C2" s="1812"/>
      <c r="D2" s="1812"/>
      <c r="E2" s="1812"/>
      <c r="F2" s="1812"/>
      <c r="G2" s="1812"/>
      <c r="H2" s="1812"/>
      <c r="I2" s="1812"/>
      <c r="J2" s="1812"/>
      <c r="K2" s="1812"/>
      <c r="L2" s="1812"/>
      <c r="M2" s="1813"/>
      <c r="S2" t="str">
        <f>""&amp;ROUNDUP(E36,1)&amp;" เมตร"</f>
        <v>4 เมตร</v>
      </c>
      <c r="T2" t="str">
        <f>IF(E42=W43,""&amp;J37&amp;" RB"&amp;I37&amp;" มม. ",""&amp;J37&amp;" DB"&amp;I37&amp;" มม. ")</f>
        <v xml:space="preserve"> DB มม. </v>
      </c>
      <c r="U2" t="str">
        <f>IF(E42=W43,""&amp;J44&amp;" RB"&amp;I44&amp;" มม. ",""&amp;J44&amp;" DB"&amp;I44&amp;" มม. ")</f>
        <v xml:space="preserve"> DB มม. </v>
      </c>
      <c r="V2" t="str">
        <f>IF(C34=1,"",IF(C34=2,"",IF(C34=3,"",IF(C34=4,T6,IF(C34=5,"",)))))</f>
        <v/>
      </c>
      <c r="W2" t="str">
        <f>IF(C34=1,T6,IF(C34=2,"",IF(C34=3,"",IF(C34=4,"",IF(C34=5,"",)))))</f>
        <v xml:space="preserve">3 DB25 มม. </v>
      </c>
      <c r="X2" t="str">
        <f>IF(C34=1,"",IF(C34=2,T2,IF(C34=3,"",IF(C34=4,"",IF(C34=5,"",)))))</f>
        <v/>
      </c>
      <c r="Y2" t="str">
        <f>IF(C34=1,"",IF(C34=2,"",IF(C34=3,T2,IF(C34=4,"",IF(C34=5,"",)))))</f>
        <v/>
      </c>
    </row>
    <row r="3" spans="2:43" ht="24" customHeight="1" thickBot="1">
      <c r="B3" s="37"/>
      <c r="M3" s="44"/>
      <c r="S3" s="3" t="str">
        <f>""&amp;ROUNDUP(E37,2)&amp;" เมตร"</f>
        <v>0.2 เมตร</v>
      </c>
      <c r="T3" t="str">
        <f>IF(E42=W43,"+"&amp;J38&amp;" RB"&amp;I38&amp;" มม. ","+"&amp;J38&amp;" DB"&amp;I38&amp;" มม. ")</f>
        <v xml:space="preserve">+ DB มม. </v>
      </c>
      <c r="U3" t="str">
        <f>IF(E42=W43,""&amp;J45&amp;" RB"&amp;I45&amp;" มม. ",""&amp;J45&amp;" DB"&amp;I45&amp;" มม. ")</f>
        <v xml:space="preserve"> DB มม. </v>
      </c>
      <c r="V3" t="str">
        <f>IF(C34=1,"",IF(C34=2,"",IF(C34=3,"",IF(C34=4,T7,IF(C34=5,"",)))))</f>
        <v/>
      </c>
      <c r="W3" t="str">
        <f>IF(C34=1,T7,IF(C34=2,"",IF(C34=3,"",IF(C34=4,"",IF(C34=5,"",)))))</f>
        <v xml:space="preserve">+2 DB25 มม. </v>
      </c>
      <c r="X3" t="str">
        <f>IF(C34=1,"",IF(C34=2,T3,IF(C34=3,"",IF(C34=4,"",IF(C34=5,"",)))))</f>
        <v/>
      </c>
      <c r="Y3" t="str">
        <f>IF(C34=1,"",IF(C34=2,"",IF(C34=3,T3,IF(C34=4,"",IF(C34=5,"",)))))</f>
        <v/>
      </c>
    </row>
    <row r="4" spans="2:43" ht="24" customHeight="1">
      <c r="B4" s="37"/>
      <c r="C4" s="1305" t="e" vm="5">
        <f>VLOOKUP(C34,AG14:AQ56,2,FALSE)</f>
        <v>#VALUE!</v>
      </c>
      <c r="D4" s="1306"/>
      <c r="E4" s="1306"/>
      <c r="F4" s="1306"/>
      <c r="G4" s="1306"/>
      <c r="H4" s="1306"/>
      <c r="I4" s="1306"/>
      <c r="J4" s="1306"/>
      <c r="K4" s="1306"/>
      <c r="L4" s="1307"/>
      <c r="M4" s="44"/>
      <c r="S4" s="3" t="str">
        <f>""&amp;ROUNDUP(E38,2)&amp;" เมตร"</f>
        <v>0.5 เมตร</v>
      </c>
      <c r="T4" t="str">
        <f>IF(E42=W43,""&amp;J39&amp;" RB"&amp;I39&amp;" มม. ",""&amp;J39&amp;" DB"&amp;I39&amp;" มม. ")</f>
        <v xml:space="preserve"> DB มม. </v>
      </c>
      <c r="U4" t="str">
        <f>IF(E42=W43,""&amp;J46&amp;" RB"&amp;I46&amp;" มม. ",""&amp;J46&amp;" DB"&amp;I46&amp;" มม. ")</f>
        <v xml:space="preserve">2 DB25 มม. </v>
      </c>
      <c r="V4" t="str">
        <f>IF(C34=1,"",IF(C34=2,"",IF(C34=3,"",IF(C34=4,U5,IF(C34=5,"",)))))</f>
        <v/>
      </c>
      <c r="X4" t="str">
        <f>IF(C34=1,"",IF(C34=2,T4,IF(C34=3,"",IF(C34=4,"",IF(C34=5,"",)))))</f>
        <v/>
      </c>
      <c r="Y4" t="str">
        <f>IF(C34=1,"",IF(C34=2,"",IF(C34=3,T4,IF(C34=4,"",IF(C34=5,"",)))))</f>
        <v/>
      </c>
    </row>
    <row r="5" spans="2:43" ht="24.75" customHeight="1">
      <c r="B5" s="37"/>
      <c r="C5" s="1308"/>
      <c r="D5" s="1309"/>
      <c r="E5" s="1309"/>
      <c r="F5" s="1309"/>
      <c r="G5" s="1309"/>
      <c r="H5" s="1309"/>
      <c r="I5" s="1309"/>
      <c r="J5" s="1309"/>
      <c r="K5" s="1309"/>
      <c r="L5" s="1310"/>
      <c r="M5" s="44"/>
      <c r="S5" t="str">
        <f>IF(C34=1,"",IF(C34=2,S3,IF(C34=3,S3,IF(C34=4,"",IF(C34=5,"",)))))</f>
        <v/>
      </c>
      <c r="T5" t="str">
        <f>IF(E42=W43,"+"&amp;J40&amp;" RB"&amp;I40&amp;" มม. ","+"&amp;J40&amp;" DB"&amp;I40&amp;" มม. ")</f>
        <v xml:space="preserve">+ DB มม. </v>
      </c>
      <c r="U5" t="str">
        <f>IF(E44=W43," เหล็กปลอก"&amp;J48&amp;"-RB"&amp;I48&amp;" มม."&amp;U6&amp;" ม.  "," เหล็กปลอก"&amp;J48&amp;"-DB"&amp;I48&amp;" มม."&amp;U6&amp;" ม.  ")</f>
        <v xml:space="preserve"> เหล็กปลอก1-RB6 มม.@0.2 ม.  </v>
      </c>
      <c r="W5" t="str">
        <f>IF(C34=1,U4,IF(C34=2,"",IF(C34=3,"",IF(C34=4,"",IF(C34=5,"",)))))</f>
        <v xml:space="preserve">2 DB25 มม. </v>
      </c>
      <c r="X5" t="str">
        <f>IF(C34=1,"",IF(C34=2,T5,IF(C34=3,"",IF(C34=4,"",IF(C34=5,"",)))))</f>
        <v/>
      </c>
      <c r="Y5" t="str">
        <f>IF(C34=1,"",IF(C34=2,"",IF(C34=3,T5,IF(C34=4,"",IF(C34=5,"",)))))</f>
        <v/>
      </c>
    </row>
    <row r="6" spans="2:43">
      <c r="B6" s="37"/>
      <c r="C6" s="1308"/>
      <c r="D6" s="1309"/>
      <c r="E6" s="1309"/>
      <c r="F6" s="1309"/>
      <c r="G6" s="1309"/>
      <c r="H6" s="1309"/>
      <c r="I6" s="1309"/>
      <c r="J6" s="1309"/>
      <c r="K6" s="1309"/>
      <c r="L6" s="1310"/>
      <c r="M6" s="44"/>
      <c r="S6" t="str">
        <f>IF(C34=1,"",IF(C34=2,S4,IF(C34=3,S4,IF(C34=4,"",IF(C34=5,"",)))))</f>
        <v/>
      </c>
      <c r="T6" t="str">
        <f>IF(E42=W43,""&amp;J41&amp;" RB"&amp;I41&amp;" มม. ",""&amp;J41&amp;" DB"&amp;I41&amp;" มม. ")</f>
        <v xml:space="preserve">3 DB25 มม. </v>
      </c>
      <c r="U6" t="str">
        <f>"@"&amp;AA113</f>
        <v>@0.2</v>
      </c>
      <c r="V6" t="str">
        <f>IF(C34=1,"",IF(C34=2,"",IF(C34=3,"",IF(C34=4,U4,IF(C34=5,"",)))))</f>
        <v/>
      </c>
      <c r="W6" t="str">
        <f>IF(C34=1,U5,IF(C34=2,"",IF(C34=3,"",IF(C34=4,"",IF(C34=5,"",)))))</f>
        <v xml:space="preserve"> เหล็กปลอก1-RB6 มม.@0.2 ม.  </v>
      </c>
      <c r="X6" t="str">
        <f>IF(C34=1,"",IF(C34=2,T6,IF(C34=3,"",IF(C34=4,"",IF(C34=5,"",)))))</f>
        <v/>
      </c>
      <c r="Y6" t="str">
        <f>IF(C34=1,"",IF(C34=2,"",IF(C34=3,T6,IF(C34=4,"",IF(C34=5,"",)))))</f>
        <v/>
      </c>
    </row>
    <row r="7" spans="2:43" ht="24">
      <c r="B7" s="37"/>
      <c r="C7" s="1308"/>
      <c r="D7" s="1309"/>
      <c r="E7" s="1309"/>
      <c r="F7" s="1309"/>
      <c r="G7" s="1309"/>
      <c r="H7" s="1309"/>
      <c r="I7" s="1309"/>
      <c r="J7" s="1309"/>
      <c r="K7" s="1309"/>
      <c r="L7" s="1310"/>
      <c r="M7" s="44"/>
      <c r="S7" s="3"/>
      <c r="T7" t="str">
        <f>IF(E42=W43,"+"&amp;J42&amp;" RB"&amp;I42&amp;" มม. ","+"&amp;J42&amp;" DB"&amp;I42&amp;" มม. ")</f>
        <v xml:space="preserve">+2 DB25 มม. </v>
      </c>
      <c r="X7" t="str">
        <f>IF(C34=1,"",IF(C34=2,T7,IF(C34=3,"",IF(C34=4,"",IF(C34=5,"",)))))</f>
        <v/>
      </c>
      <c r="Y7" t="str">
        <f>IF(C34=1,"",IF(C34=2,"",IF(C34=3,T7,IF(C34=4,"",IF(C34=5,"",)))))</f>
        <v/>
      </c>
    </row>
    <row r="8" spans="2:43">
      <c r="B8" s="37"/>
      <c r="C8" s="1308"/>
      <c r="D8" s="1309"/>
      <c r="E8" s="1309"/>
      <c r="F8" s="1309"/>
      <c r="G8" s="1309"/>
      <c r="H8" s="1309"/>
      <c r="I8" s="1309"/>
      <c r="J8" s="1309"/>
      <c r="K8" s="1309"/>
      <c r="L8" s="1310"/>
      <c r="M8" s="44"/>
      <c r="X8" t="str">
        <f>IF(C34=1,"",IF(C34=2,U2,IF(C34=3,"",IF(C34=4,"",IF(C34=5,"",)))))</f>
        <v/>
      </c>
      <c r="Y8" t="str">
        <f>IF(C34=1,"",IF(C34=2,"",IF(C34=3,U2,IF(C34=4,"",IF(C34=5,"",)))))</f>
        <v/>
      </c>
    </row>
    <row r="9" spans="2:43">
      <c r="B9" s="37"/>
      <c r="C9" s="1308"/>
      <c r="D9" s="1309"/>
      <c r="E9" s="1309"/>
      <c r="F9" s="1309"/>
      <c r="G9" s="1309"/>
      <c r="H9" s="1309"/>
      <c r="I9" s="1309"/>
      <c r="J9" s="1309"/>
      <c r="K9" s="1309"/>
      <c r="L9" s="1310"/>
      <c r="M9" s="44"/>
      <c r="X9" t="str">
        <f>IF(C34=1,"",IF(C34=2,U3,IF(C34=3,"",IF(C34=4,"",IF(C34=5,"",)))))</f>
        <v/>
      </c>
      <c r="Y9" t="str">
        <f>IF(C34=1,"",IF(C34=2,"",IF(C34=3,U3,IF(C34=4,"",IF(C34=5,"",)))))</f>
        <v/>
      </c>
    </row>
    <row r="10" spans="2:43" ht="24">
      <c r="B10" s="37"/>
      <c r="C10" s="1308"/>
      <c r="D10" s="1309"/>
      <c r="E10" s="1309"/>
      <c r="F10" s="1309"/>
      <c r="G10" s="1309"/>
      <c r="H10" s="1309"/>
      <c r="I10" s="1309"/>
      <c r="J10" s="1309"/>
      <c r="K10" s="1309"/>
      <c r="L10" s="1310"/>
      <c r="M10" s="44"/>
      <c r="N10" s="3"/>
      <c r="X10" t="str">
        <f>IF(C34=1,"",IF(C34=2,U4,IF(C34=3,"",IF(C34=4,"",IF(C34=5,"",)))))</f>
        <v/>
      </c>
      <c r="Y10" t="str">
        <f>IF(C34=1,"",IF(C34=2,"",IF(C34=3,U4,IF(C34=4,"",IF(C34=5,"",)))))</f>
        <v/>
      </c>
      <c r="AB10" s="11" t="s">
        <v>8</v>
      </c>
      <c r="AC10" s="11" t="s">
        <v>9</v>
      </c>
      <c r="AD10" s="11" t="s">
        <v>10</v>
      </c>
      <c r="AE10" s="11" t="s">
        <v>11</v>
      </c>
    </row>
    <row r="11" spans="2:43" ht="24">
      <c r="B11" s="37"/>
      <c r="C11" s="1308"/>
      <c r="D11" s="1309"/>
      <c r="E11" s="1309"/>
      <c r="F11" s="1309"/>
      <c r="G11" s="1309"/>
      <c r="H11" s="1309"/>
      <c r="I11" s="1309"/>
      <c r="J11" s="1309"/>
      <c r="K11" s="1309"/>
      <c r="L11" s="1310"/>
      <c r="M11" s="44"/>
      <c r="N11" s="3"/>
      <c r="X11" t="str">
        <f>IF(C34=1,"",IF(C34=2,U5,IF(C34=3,"",IF(C34=4,"",IF(C34=5,"",)))))</f>
        <v/>
      </c>
      <c r="Y11" t="str">
        <f>IF(C34=1,"",IF(C34=2,"",IF(C34=3,U5,IF(C34=4,"",IF(C34=5,"",)))))</f>
        <v/>
      </c>
      <c r="AB11" s="11" t="s">
        <v>12</v>
      </c>
      <c r="AC11" s="11">
        <v>2400</v>
      </c>
      <c r="AD11" s="11">
        <v>1200</v>
      </c>
      <c r="AE11" s="11">
        <v>2.5000000000000001E-3</v>
      </c>
      <c r="AF11">
        <f>14/AC11</f>
        <v>5.8333333333333336E-3</v>
      </c>
    </row>
    <row r="12" spans="2:43" ht="24">
      <c r="B12" s="37"/>
      <c r="C12" s="1308"/>
      <c r="D12" s="1309"/>
      <c r="E12" s="1309"/>
      <c r="F12" s="1309"/>
      <c r="G12" s="1309"/>
      <c r="H12" s="1309"/>
      <c r="I12" s="1309"/>
      <c r="J12" s="1309"/>
      <c r="K12" s="1309"/>
      <c r="L12" s="1310"/>
      <c r="M12" s="44"/>
      <c r="N12" s="3"/>
      <c r="AB12" s="11" t="s">
        <v>13</v>
      </c>
      <c r="AC12" s="11">
        <v>4000</v>
      </c>
      <c r="AD12" s="11">
        <v>2000</v>
      </c>
      <c r="AE12" s="11">
        <v>1.8E-3</v>
      </c>
      <c r="AF12">
        <f>14/AC12</f>
        <v>3.5000000000000001E-3</v>
      </c>
    </row>
    <row r="13" spans="2:43" ht="24">
      <c r="B13" s="37"/>
      <c r="C13" s="1308"/>
      <c r="D13" s="1309"/>
      <c r="E13" s="1309"/>
      <c r="F13" s="1309"/>
      <c r="G13" s="1309"/>
      <c r="H13" s="1309"/>
      <c r="I13" s="1309"/>
      <c r="J13" s="1309"/>
      <c r="K13" s="1309"/>
      <c r="L13" s="1310"/>
      <c r="M13" s="44"/>
      <c r="N13" s="3"/>
      <c r="S13" s="3"/>
      <c r="Y13" s="3"/>
      <c r="AB13" s="11" t="s">
        <v>14</v>
      </c>
      <c r="AC13" s="11">
        <v>3000</v>
      </c>
      <c r="AD13" s="11">
        <v>1500</v>
      </c>
      <c r="AE13" s="11">
        <f>(0.0018*4000)/AC13</f>
        <v>2.4000000000000002E-3</v>
      </c>
      <c r="AF13">
        <f>14/AC13</f>
        <v>4.6666666666666671E-3</v>
      </c>
    </row>
    <row r="14" spans="2:43" ht="147" customHeight="1" thickBot="1">
      <c r="B14" s="37"/>
      <c r="C14" s="1311"/>
      <c r="D14" s="1312"/>
      <c r="E14" s="1312"/>
      <c r="F14" s="1312"/>
      <c r="G14" s="1312"/>
      <c r="H14" s="1312"/>
      <c r="I14" s="1312"/>
      <c r="J14" s="1312"/>
      <c r="K14" s="1312"/>
      <c r="L14" s="1313"/>
      <c r="M14" s="44"/>
      <c r="N14" s="3"/>
      <c r="S14" s="3"/>
      <c r="Y14" s="2">
        <v>22</v>
      </c>
      <c r="AB14" s="3"/>
      <c r="AC14" s="3"/>
      <c r="AD14" s="3"/>
      <c r="AE14" s="3"/>
      <c r="AG14" s="1309">
        <v>1</v>
      </c>
      <c r="AH14" s="1309" t="e" vm="2">
        <v>#VALUE!</v>
      </c>
      <c r="AI14" s="1309"/>
      <c r="AJ14" s="1309"/>
      <c r="AK14" s="1309"/>
      <c r="AL14" s="1309"/>
      <c r="AM14" s="1309"/>
      <c r="AN14" s="1309"/>
      <c r="AO14" s="1309"/>
      <c r="AP14" s="1309"/>
      <c r="AQ14" s="1309"/>
    </row>
    <row r="15" spans="2:43" ht="24">
      <c r="B15" s="37"/>
      <c r="M15" s="44"/>
      <c r="N15" s="3"/>
      <c r="S15" s="3"/>
      <c r="Y15" s="2">
        <v>10</v>
      </c>
      <c r="Z15" s="3" t="s">
        <v>2</v>
      </c>
      <c r="AB15" s="3"/>
      <c r="AC15" s="3"/>
      <c r="AD15" s="11" t="s">
        <v>15</v>
      </c>
      <c r="AE15" s="11" t="s">
        <v>16</v>
      </c>
      <c r="AF15" s="13" t="s">
        <v>17</v>
      </c>
      <c r="AG15" s="1309"/>
      <c r="AH15" s="1309"/>
      <c r="AI15" s="1309"/>
      <c r="AJ15" s="1309"/>
      <c r="AK15" s="1309"/>
      <c r="AL15" s="1309"/>
      <c r="AM15" s="1309"/>
      <c r="AN15" s="1309"/>
      <c r="AO15" s="1309"/>
      <c r="AP15" s="1309"/>
      <c r="AQ15" s="1309"/>
    </row>
    <row r="16" spans="2:43" ht="31.5" customHeight="1">
      <c r="B16" s="37"/>
      <c r="M16" s="44"/>
      <c r="S16" s="3"/>
      <c r="Y16" s="7">
        <v>1</v>
      </c>
      <c r="Z16" s="3" t="s">
        <v>2</v>
      </c>
      <c r="AB16" s="29" t="s">
        <v>188</v>
      </c>
      <c r="AC16" s="29"/>
      <c r="AD16" s="29"/>
      <c r="AE16" s="29"/>
      <c r="AF16" s="29"/>
      <c r="AG16" s="1309"/>
      <c r="AH16" s="1309"/>
      <c r="AI16" s="1309"/>
      <c r="AJ16" s="1309"/>
      <c r="AK16" s="1309"/>
      <c r="AL16" s="1309"/>
      <c r="AM16" s="1309"/>
      <c r="AN16" s="1309"/>
      <c r="AO16" s="1309"/>
      <c r="AP16" s="1309"/>
      <c r="AQ16" s="1309"/>
    </row>
    <row r="17" spans="2:43" ht="34.5" customHeight="1">
      <c r="B17" s="37"/>
      <c r="D17" s="1309" t="str">
        <f>IF(C34=1," ",IF(C34=4," ",VLOOKUP(C34,AH62:AJ67,2,FALSE)))</f>
        <v xml:space="preserve"> </v>
      </c>
      <c r="E17" s="1309"/>
      <c r="G17" s="1309" t="e" vm="12">
        <f>VLOOKUP(C34,AH59:AJ70,2,FALSE)</f>
        <v>#VALUE!</v>
      </c>
      <c r="H17" s="1309"/>
      <c r="J17" s="1309" t="str">
        <f>IF(C34=1," ",IF(C34=4," ",VLOOKUP(C34,AH62:AJ67,2,FALSE)))</f>
        <v xml:space="preserve"> </v>
      </c>
      <c r="K17" s="1309"/>
      <c r="M17" s="44"/>
      <c r="S17" s="3"/>
      <c r="Y17" s="7">
        <v>0.92</v>
      </c>
      <c r="Z17" s="3" t="s">
        <v>2</v>
      </c>
      <c r="AB17" s="353" t="s">
        <v>204</v>
      </c>
      <c r="AC17" s="354"/>
      <c r="AD17" s="16"/>
      <c r="AE17" s="17"/>
      <c r="AF17" s="17" t="str">
        <f>I37 &amp;   E42&amp;""</f>
        <v>SD40</v>
      </c>
      <c r="AG17" s="1309"/>
      <c r="AH17" s="1309"/>
      <c r="AI17" s="1309"/>
      <c r="AJ17" s="1309"/>
      <c r="AK17" s="1309"/>
      <c r="AL17" s="1309"/>
      <c r="AM17" s="1309"/>
      <c r="AN17" s="1309"/>
      <c r="AO17" s="1309"/>
      <c r="AP17" s="1309"/>
      <c r="AQ17" s="1309"/>
    </row>
    <row r="18" spans="2:43" ht="24" customHeight="1">
      <c r="B18" s="37"/>
      <c r="D18" s="1309"/>
      <c r="E18" s="1309"/>
      <c r="G18" s="1309"/>
      <c r="H18" s="1309"/>
      <c r="J18" s="1309"/>
      <c r="K18" s="1309"/>
      <c r="M18" s="44"/>
      <c r="Y18" s="2">
        <v>0.09</v>
      </c>
      <c r="Z18" s="3" t="s">
        <v>2</v>
      </c>
      <c r="AB18" s="353" t="s">
        <v>206</v>
      </c>
      <c r="AC18" s="354"/>
      <c r="AD18" s="16"/>
      <c r="AE18" s="18"/>
      <c r="AF18" s="17" t="str">
        <f>I38 &amp;   E42&amp;""</f>
        <v>SD40</v>
      </c>
      <c r="AG18" s="1309"/>
      <c r="AH18" s="1309"/>
      <c r="AI18" s="1309"/>
      <c r="AJ18" s="1309"/>
      <c r="AK18" s="1309"/>
      <c r="AL18" s="1309"/>
      <c r="AM18" s="1309"/>
      <c r="AN18" s="1309"/>
      <c r="AO18" s="1309"/>
      <c r="AP18" s="1309"/>
      <c r="AQ18" s="1309"/>
    </row>
    <row r="19" spans="2:43" ht="24" customHeight="1">
      <c r="B19" s="37"/>
      <c r="D19" s="1309"/>
      <c r="E19" s="1309"/>
      <c r="G19" s="1309"/>
      <c r="H19" s="1309"/>
      <c r="J19" s="1309"/>
      <c r="K19" s="1309"/>
      <c r="M19" s="44"/>
      <c r="Y19" s="7">
        <v>0.05</v>
      </c>
      <c r="Z19" s="3" t="s">
        <v>2</v>
      </c>
      <c r="AB19" s="353" t="s">
        <v>207</v>
      </c>
      <c r="AC19" s="354"/>
      <c r="AD19" s="16"/>
      <c r="AE19" s="19"/>
      <c r="AF19" s="17" t="str">
        <f>I39 &amp;   E42&amp;""</f>
        <v>SD40</v>
      </c>
      <c r="AG19" s="1309"/>
      <c r="AH19" s="1309"/>
      <c r="AI19" s="1309"/>
      <c r="AJ19" s="1309"/>
      <c r="AK19" s="1309"/>
      <c r="AL19" s="1309"/>
      <c r="AM19" s="1309"/>
      <c r="AN19" s="1309"/>
      <c r="AO19" s="1309"/>
      <c r="AP19" s="1309"/>
      <c r="AQ19" s="1309"/>
    </row>
    <row r="20" spans="2:43" ht="24" customHeight="1">
      <c r="B20" s="37"/>
      <c r="D20" s="1309"/>
      <c r="E20" s="1309"/>
      <c r="G20" s="1309"/>
      <c r="H20" s="1309"/>
      <c r="J20" s="1309"/>
      <c r="K20" s="1309"/>
      <c r="M20" s="44"/>
      <c r="S20" s="352"/>
      <c r="T20" s="352"/>
      <c r="U20" s="352"/>
      <c r="Y20" s="7">
        <v>0.7</v>
      </c>
      <c r="Z20" s="3" t="s">
        <v>2</v>
      </c>
      <c r="AB20" s="353" t="s">
        <v>205</v>
      </c>
      <c r="AC20" s="354"/>
      <c r="AF20" s="17" t="str">
        <f>I40 &amp;   E42&amp;""</f>
        <v>SD40</v>
      </c>
      <c r="AG20" s="1309"/>
      <c r="AH20" s="1309"/>
      <c r="AI20" s="1309"/>
      <c r="AJ20" s="1309"/>
      <c r="AK20" s="1309"/>
      <c r="AL20" s="1309"/>
      <c r="AM20" s="1309"/>
      <c r="AN20" s="1309"/>
      <c r="AO20" s="1309"/>
      <c r="AP20" s="1309"/>
      <c r="AQ20" s="1309"/>
    </row>
    <row r="21" spans="2:43" ht="30.75" customHeight="1">
      <c r="B21" s="37"/>
      <c r="D21" s="1309"/>
      <c r="E21" s="1309"/>
      <c r="G21" s="1309"/>
      <c r="H21" s="1309"/>
      <c r="J21" s="1309"/>
      <c r="K21" s="1309"/>
      <c r="M21" s="44"/>
      <c r="S21" s="16"/>
      <c r="T21" s="17"/>
      <c r="U21" s="17" t="str">
        <f>I44 &amp;   E42&amp;""</f>
        <v>SD40</v>
      </c>
      <c r="AB21" s="353" t="s">
        <v>189</v>
      </c>
      <c r="AC21" s="354"/>
      <c r="AF21" s="17" t="str">
        <f>I41 &amp;   E42&amp;""</f>
        <v>25SD40</v>
      </c>
      <c r="AG21" s="1309"/>
      <c r="AH21" s="1309"/>
      <c r="AI21" s="1309"/>
      <c r="AJ21" s="1309"/>
      <c r="AK21" s="1309"/>
      <c r="AL21" s="1309"/>
      <c r="AM21" s="1309"/>
      <c r="AN21" s="1309"/>
      <c r="AO21" s="1309"/>
      <c r="AP21" s="1309"/>
      <c r="AQ21" s="1309"/>
    </row>
    <row r="22" spans="2:43" ht="37.5">
      <c r="B22" s="37"/>
      <c r="D22" s="1309"/>
      <c r="E22" s="1309"/>
      <c r="G22" s="1309"/>
      <c r="H22" s="1309"/>
      <c r="J22" s="1309"/>
      <c r="K22" s="1309"/>
      <c r="M22" s="44"/>
      <c r="S22" s="16"/>
      <c r="T22" s="17"/>
      <c r="U22" s="17" t="str">
        <f>I45 &amp;   E42&amp;""</f>
        <v>SD40</v>
      </c>
      <c r="AB22" s="353" t="s">
        <v>190</v>
      </c>
      <c r="AC22" s="354"/>
      <c r="AF22" s="17" t="str">
        <f>I42 &amp;   E42&amp;""</f>
        <v>25SD40</v>
      </c>
      <c r="AG22" s="1309"/>
      <c r="AH22" s="1309"/>
      <c r="AI22" s="1309"/>
      <c r="AJ22" s="1309"/>
      <c r="AK22" s="1309"/>
      <c r="AL22" s="1309"/>
      <c r="AM22" s="1309"/>
      <c r="AN22" s="1309"/>
      <c r="AO22" s="1309"/>
      <c r="AP22" s="1309"/>
      <c r="AQ22" s="1309"/>
    </row>
    <row r="23" spans="2:43" ht="24">
      <c r="B23" s="37"/>
      <c r="M23" s="44"/>
      <c r="N23" s="3"/>
      <c r="S23" s="16"/>
      <c r="T23" s="17"/>
      <c r="U23" s="17" t="str">
        <f>I46 &amp;   E42&amp;""</f>
        <v>25SD40</v>
      </c>
      <c r="AF23" t="str">
        <f>I48 &amp;   AD24&amp;""</f>
        <v>6SR24</v>
      </c>
      <c r="AG23" s="1309"/>
      <c r="AH23" s="1309"/>
      <c r="AI23" s="1309"/>
      <c r="AJ23" s="1309"/>
      <c r="AK23" s="1309"/>
      <c r="AL23" s="1309"/>
      <c r="AM23" s="1309"/>
      <c r="AN23" s="1309"/>
      <c r="AO23" s="1309"/>
      <c r="AP23" s="1309"/>
      <c r="AQ23" s="1309"/>
    </row>
    <row r="24" spans="2:43" ht="24">
      <c r="B24" s="37"/>
      <c r="M24" s="44"/>
      <c r="Y24" s="3">
        <f>1/180*(2*E37+2*E36)</f>
        <v>4.6666666666666669E-2</v>
      </c>
      <c r="AD24" t="s">
        <v>12</v>
      </c>
    </row>
    <row r="25" spans="2:43" ht="24">
      <c r="B25" s="37"/>
      <c r="M25" s="44"/>
      <c r="Y25" s="3">
        <f>Y24</f>
        <v>4.6666666666666669E-2</v>
      </c>
      <c r="AG25" s="1309">
        <v>2</v>
      </c>
      <c r="AH25" s="1309" t="e" vm="3">
        <v>#VALUE!</v>
      </c>
      <c r="AI25" s="1309"/>
      <c r="AJ25" s="1309"/>
      <c r="AK25" s="1309"/>
      <c r="AL25" s="1309"/>
      <c r="AM25" s="1309"/>
      <c r="AN25" s="1309"/>
      <c r="AO25" s="1309"/>
      <c r="AP25" s="1309"/>
      <c r="AQ25" s="1309"/>
    </row>
    <row r="26" spans="2:43" ht="24">
      <c r="B26" s="37"/>
      <c r="M26" s="44"/>
      <c r="Y26" s="3">
        <f>ROUND(Y25,2)</f>
        <v>0.05</v>
      </c>
      <c r="Z26" s="15" t="s">
        <v>15</v>
      </c>
      <c r="AA26" s="15" t="s">
        <v>16</v>
      </c>
      <c r="AB26" s="15"/>
      <c r="AC26" s="3"/>
      <c r="AD26" s="1"/>
      <c r="AE26" s="17" t="s">
        <v>22</v>
      </c>
      <c r="AG26" s="1309"/>
      <c r="AH26" s="1309"/>
      <c r="AI26" s="1309"/>
      <c r="AJ26" s="1309"/>
      <c r="AK26" s="1309"/>
      <c r="AL26" s="1309"/>
      <c r="AM26" s="1309"/>
      <c r="AN26" s="1309"/>
      <c r="AO26" s="1309"/>
      <c r="AP26" s="1309"/>
      <c r="AQ26" s="1309"/>
    </row>
    <row r="27" spans="2:43" ht="24.75" thickBot="1">
      <c r="B27" s="37"/>
      <c r="M27" s="44"/>
      <c r="Y27" s="3">
        <f>Y26</f>
        <v>0.05</v>
      </c>
      <c r="Z27" s="15">
        <v>0</v>
      </c>
      <c r="AA27" s="15">
        <v>0</v>
      </c>
      <c r="AB27" s="15" t="s">
        <v>25</v>
      </c>
      <c r="AC27" s="3"/>
      <c r="AD27" s="17" t="s">
        <v>26</v>
      </c>
      <c r="AE27" s="17">
        <v>0.222</v>
      </c>
      <c r="AG27" s="1309"/>
      <c r="AH27" s="1309"/>
      <c r="AI27" s="1309"/>
      <c r="AJ27" s="1309"/>
      <c r="AK27" s="1309"/>
      <c r="AL27" s="1309"/>
      <c r="AM27" s="1309"/>
      <c r="AN27" s="1309"/>
      <c r="AO27" s="1309"/>
      <c r="AP27" s="1309"/>
      <c r="AQ27" s="1309"/>
    </row>
    <row r="28" spans="2:43" ht="61.5">
      <c r="B28" s="1801" t="s">
        <v>97</v>
      </c>
      <c r="C28" s="1802"/>
      <c r="D28" s="1803"/>
      <c r="M28" s="44"/>
      <c r="S28" s="278">
        <v>6</v>
      </c>
      <c r="T28" s="20"/>
      <c r="Y28" s="3"/>
      <c r="Z28" s="15">
        <v>0.03</v>
      </c>
      <c r="AA28" s="15">
        <v>0.03</v>
      </c>
      <c r="AB28" s="15" t="s">
        <v>30</v>
      </c>
      <c r="AC28" s="3"/>
      <c r="AD28" s="17" t="s">
        <v>31</v>
      </c>
      <c r="AE28" s="17">
        <v>0.499</v>
      </c>
      <c r="AG28" s="1309"/>
      <c r="AH28" s="1309"/>
      <c r="AI28" s="1309"/>
      <c r="AJ28" s="1309"/>
      <c r="AK28" s="1309"/>
      <c r="AL28" s="1309"/>
      <c r="AM28" s="1309"/>
      <c r="AN28" s="1309"/>
      <c r="AO28" s="1309"/>
      <c r="AP28" s="1309"/>
      <c r="AQ28" s="1309"/>
    </row>
    <row r="29" spans="2:43" ht="52.5" thickBot="1">
      <c r="B29" s="607">
        <v>1</v>
      </c>
      <c r="C29" s="1853" t="s">
        <v>903</v>
      </c>
      <c r="D29" s="1854"/>
      <c r="E29" s="91"/>
      <c r="F29" s="91"/>
      <c r="G29" s="91"/>
      <c r="H29" s="3"/>
      <c r="I29" s="3"/>
      <c r="J29" s="3"/>
      <c r="K29" s="663" t="str">
        <f>""&amp;ROUNDUP(E36,0)&amp;" เมตร"</f>
        <v>4 เมตร</v>
      </c>
      <c r="L29" s="112"/>
      <c r="M29" s="6"/>
      <c r="S29" s="278">
        <v>9</v>
      </c>
      <c r="Y29" s="3"/>
      <c r="Z29" s="15">
        <v>0.04</v>
      </c>
      <c r="AA29" s="15">
        <v>0.04</v>
      </c>
      <c r="AB29" s="15" t="s">
        <v>33</v>
      </c>
      <c r="AC29" s="3"/>
      <c r="AD29" s="17" t="s">
        <v>34</v>
      </c>
      <c r="AE29" s="17">
        <v>0.88800000000000001</v>
      </c>
      <c r="AG29" s="1309"/>
      <c r="AH29" s="1309"/>
      <c r="AI29" s="1309"/>
      <c r="AJ29" s="1309"/>
      <c r="AK29" s="1309"/>
      <c r="AL29" s="1309"/>
      <c r="AM29" s="1309"/>
      <c r="AN29" s="1309"/>
      <c r="AO29" s="1309"/>
      <c r="AP29" s="1309"/>
      <c r="AQ29" s="1309"/>
    </row>
    <row r="30" spans="2:43" ht="80.25" customHeight="1" thickBot="1">
      <c r="B30" s="607">
        <v>2</v>
      </c>
      <c r="C30" s="2118" t="s">
        <v>224</v>
      </c>
      <c r="D30" s="2119"/>
      <c r="E30" s="29"/>
      <c r="J30" s="3"/>
      <c r="K30" s="3"/>
      <c r="L30" s="2091"/>
      <c r="M30" s="111"/>
      <c r="O30" s="1488" t="s">
        <v>707</v>
      </c>
      <c r="P30" s="1489"/>
      <c r="Q30" s="1490"/>
      <c r="S30" s="278">
        <v>12</v>
      </c>
      <c r="U30" t="str">
        <f>IF(C34=1,"",IF(C34=2,"คานช่วงใน",IF(C34=3,"คานช่วงใน",IF(C34=4,"",))))</f>
        <v/>
      </c>
      <c r="W30" t="str">
        <f>IF(C34=1,"",IF(C34=2,"คานช่วงใน",IF(C34=3,"คานช่วงใน",IF(C34=4,"",))))</f>
        <v/>
      </c>
      <c r="Y30" s="3"/>
      <c r="Z30" s="15">
        <v>0.05</v>
      </c>
      <c r="AA30" s="15">
        <v>0.05</v>
      </c>
      <c r="AB30" s="15" t="s">
        <v>35</v>
      </c>
      <c r="AC30" s="3"/>
      <c r="AD30" s="17" t="s">
        <v>36</v>
      </c>
      <c r="AE30" s="17">
        <v>1.387</v>
      </c>
      <c r="AG30" s="1309"/>
      <c r="AH30" s="1309"/>
      <c r="AI30" s="1309"/>
      <c r="AJ30" s="1309"/>
      <c r="AK30" s="1309"/>
      <c r="AL30" s="1309"/>
      <c r="AM30" s="1309"/>
      <c r="AN30" s="1309"/>
      <c r="AO30" s="1309"/>
      <c r="AP30" s="1309"/>
      <c r="AQ30" s="1309"/>
    </row>
    <row r="31" spans="2:43" ht="48" customHeight="1">
      <c r="B31" s="607">
        <v>3</v>
      </c>
      <c r="C31" s="2118" t="s">
        <v>225</v>
      </c>
      <c r="D31" s="2119"/>
      <c r="E31" s="92"/>
      <c r="F31" s="92"/>
      <c r="G31" s="29"/>
      <c r="J31" s="3"/>
      <c r="K31" s="3"/>
      <c r="L31" s="2091"/>
      <c r="M31" s="111"/>
      <c r="O31" s="1491" t="s">
        <v>881</v>
      </c>
      <c r="P31" s="1493">
        <f>'ประมาณราคา BEAM (USD) Mu Vu'!AG23</f>
        <v>6081.6610000000001</v>
      </c>
      <c r="Q31" s="1495" t="s">
        <v>566</v>
      </c>
      <c r="S31" s="278">
        <v>16</v>
      </c>
      <c r="U31" t="str">
        <f>IF(C34=1,"",IF(C34=2,"เหล็กเสริมหลักพิเศษ คานช่วงใน",IF(C34=3,"เหล็กเสริมหลักพิเศษ คานช่วงใน",IF(C34=4,"",))))</f>
        <v/>
      </c>
      <c r="Y31" s="3" t="e">
        <v>#REF!</v>
      </c>
      <c r="Z31" s="15">
        <v>0.06</v>
      </c>
      <c r="AA31" s="15">
        <v>0.06</v>
      </c>
      <c r="AB31" s="15" t="s">
        <v>35</v>
      </c>
      <c r="AC31" s="3"/>
      <c r="AD31" s="17" t="s">
        <v>38</v>
      </c>
      <c r="AE31" s="17">
        <v>0.88800000000000001</v>
      </c>
      <c r="AG31" s="1309"/>
      <c r="AH31" s="1309"/>
      <c r="AI31" s="1309"/>
      <c r="AJ31" s="1309"/>
      <c r="AK31" s="1309"/>
      <c r="AL31" s="1309"/>
      <c r="AM31" s="1309"/>
      <c r="AN31" s="1309"/>
      <c r="AO31" s="1309"/>
      <c r="AP31" s="1309"/>
      <c r="AQ31" s="1309"/>
    </row>
    <row r="32" spans="2:43" ht="60.75" customHeight="1" thickBot="1">
      <c r="B32" s="2107">
        <v>4</v>
      </c>
      <c r="C32" s="2109" t="s">
        <v>223</v>
      </c>
      <c r="D32" s="2110"/>
      <c r="E32" s="92"/>
      <c r="F32" s="92"/>
      <c r="G32" s="92"/>
      <c r="J32" s="32"/>
      <c r="K32" s="3"/>
      <c r="L32" s="2091"/>
      <c r="M32" s="111"/>
      <c r="O32" s="1492"/>
      <c r="P32" s="1494"/>
      <c r="Q32" s="1496"/>
      <c r="S32" s="278">
        <v>20</v>
      </c>
      <c r="U32" t="str">
        <f>IF(C34=1,"",IF(C34=2,"คานช่วงริมนอก",IF(C34=3,"คานช่วงใน",IF(C34=4,"",))))</f>
        <v/>
      </c>
      <c r="W32" t="str">
        <f>IF(C34=1,"",IF(C34=2,"คานช่วงริมนอก",IF(C34=3,"คานช่วงใน ",IF(C34=4,"",))))</f>
        <v/>
      </c>
      <c r="Y32" s="3"/>
      <c r="Z32" s="15">
        <v>7.0000000000000007E-2</v>
      </c>
      <c r="AA32" s="15">
        <v>7.0000000000000007E-2</v>
      </c>
      <c r="AB32" s="15" t="s">
        <v>35</v>
      </c>
      <c r="AC32" s="3"/>
      <c r="AD32" s="17" t="s">
        <v>39</v>
      </c>
      <c r="AE32" s="17">
        <v>1.5780000000000001</v>
      </c>
      <c r="AG32" s="1309"/>
      <c r="AH32" s="1309"/>
      <c r="AI32" s="1309"/>
      <c r="AJ32" s="1309"/>
      <c r="AK32" s="1309"/>
      <c r="AL32" s="1309"/>
      <c r="AM32" s="1309"/>
      <c r="AN32" s="1309"/>
      <c r="AO32" s="1309"/>
      <c r="AP32" s="1309"/>
      <c r="AQ32" s="1309"/>
    </row>
    <row r="33" spans="2:43" ht="9.75" customHeight="1" thickBot="1">
      <c r="B33" s="2108"/>
      <c r="C33" s="2111"/>
      <c r="D33" s="2112"/>
      <c r="E33" s="92"/>
      <c r="F33" s="92"/>
      <c r="G33" s="92"/>
      <c r="M33" s="44"/>
      <c r="S33" s="278">
        <v>25</v>
      </c>
      <c r="Y33" s="3"/>
      <c r="Z33" s="15">
        <v>0.08</v>
      </c>
      <c r="AA33" s="15">
        <v>0.08</v>
      </c>
      <c r="AB33" s="15" t="s">
        <v>35</v>
      </c>
      <c r="AC33" s="3"/>
      <c r="AD33" s="17" t="s">
        <v>42</v>
      </c>
      <c r="AE33" s="17">
        <v>2.4660000000000002</v>
      </c>
      <c r="AG33" s="1309"/>
      <c r="AH33" s="1309"/>
      <c r="AI33" s="1309"/>
      <c r="AJ33" s="1309"/>
      <c r="AK33" s="1309"/>
      <c r="AL33" s="1309"/>
      <c r="AM33" s="1309"/>
      <c r="AN33" s="1309"/>
      <c r="AO33" s="1309"/>
      <c r="AP33" s="1309"/>
      <c r="AQ33" s="1309"/>
    </row>
    <row r="34" spans="2:43" ht="66.75" customHeight="1" thickBot="1">
      <c r="B34" s="299" t="s">
        <v>97</v>
      </c>
      <c r="C34" s="2113">
        <v>1</v>
      </c>
      <c r="D34" s="2114"/>
      <c r="E34" s="410"/>
      <c r="F34" s="410"/>
      <c r="G34" s="410"/>
      <c r="H34" s="43"/>
      <c r="I34" s="43"/>
      <c r="J34" s="43"/>
      <c r="K34" s="43"/>
      <c r="L34" s="43"/>
      <c r="M34" s="100"/>
      <c r="S34" s="278">
        <v>28</v>
      </c>
      <c r="U34" t="str">
        <f>IF(C34=1,"",IF(C34=2,"เหล็กเสริมหลักพิเศษ คานช่วงริมนอก",IF(C34=3,"เหล็กเสริมหลักพิเศษ คานช่วงใน",IF(C34=4,"",))))</f>
        <v/>
      </c>
      <c r="Y34" s="3"/>
      <c r="Z34" s="15">
        <v>0.09</v>
      </c>
      <c r="AA34" s="15">
        <v>0.09</v>
      </c>
      <c r="AB34" s="15" t="s">
        <v>35</v>
      </c>
      <c r="AC34" s="3"/>
      <c r="AD34" s="17" t="s">
        <v>46</v>
      </c>
      <c r="AE34" s="17">
        <v>3.8530000000000002</v>
      </c>
    </row>
    <row r="35" spans="2:43" ht="92.25" customHeight="1" thickBot="1">
      <c r="B35" s="1055" t="s">
        <v>271</v>
      </c>
      <c r="C35" s="1814" t="s">
        <v>577</v>
      </c>
      <c r="D35" s="1815"/>
      <c r="E35" s="841"/>
      <c r="F35" s="837"/>
      <c r="G35" s="841"/>
      <c r="H35" s="841"/>
      <c r="I35" s="827" t="s">
        <v>27</v>
      </c>
      <c r="J35" s="2115" t="s">
        <v>28</v>
      </c>
      <c r="K35" s="2116"/>
      <c r="L35" s="1700" t="s">
        <v>29</v>
      </c>
      <c r="M35" s="2117"/>
      <c r="N35" s="1054" t="s">
        <v>750</v>
      </c>
      <c r="O35" s="515"/>
      <c r="P35" s="515"/>
      <c r="Q35" s="515"/>
      <c r="R35" s="515"/>
      <c r="Y35" s="3" t="e">
        <f>IF(E42=#REF!," 0.0025"," 0.0018")</f>
        <v>#REF!</v>
      </c>
      <c r="Z35" s="15">
        <v>0.1</v>
      </c>
      <c r="AA35" s="15">
        <v>0.1</v>
      </c>
      <c r="AB35" s="15" t="s">
        <v>49</v>
      </c>
      <c r="AC35" s="3"/>
      <c r="AD35" s="17" t="s">
        <v>50</v>
      </c>
      <c r="AE35" s="17">
        <v>0.88800000000000001</v>
      </c>
    </row>
    <row r="36" spans="2:43" ht="39" thickBot="1">
      <c r="B36" s="956" t="s">
        <v>179</v>
      </c>
      <c r="C36" s="841"/>
      <c r="D36" s="515" t="s">
        <v>20</v>
      </c>
      <c r="E36" s="1176">
        <v>4</v>
      </c>
      <c r="F36" s="787" t="s">
        <v>21</v>
      </c>
      <c r="G36" s="1925" t="s">
        <v>188</v>
      </c>
      <c r="H36" s="1925"/>
      <c r="I36" s="1925"/>
      <c r="J36" s="1925"/>
      <c r="K36" s="1925"/>
      <c r="L36" s="1925"/>
      <c r="M36" s="1925"/>
      <c r="N36" s="1926"/>
      <c r="O36" s="515"/>
      <c r="P36" s="515"/>
      <c r="Q36" s="515"/>
      <c r="R36" s="515"/>
      <c r="W36" t="e">
        <f>2*E41*100+2*(I48/10)+J37*(I37/10)+(J37-1)*2.5</f>
        <v>#VALUE!</v>
      </c>
      <c r="X36" t="e">
        <f>W36/100</f>
        <v>#VALUE!</v>
      </c>
      <c r="Y36" s="3"/>
      <c r="Z36" s="15">
        <v>0.11</v>
      </c>
      <c r="AA36" s="15">
        <v>0.1</v>
      </c>
      <c r="AB36" s="15" t="s">
        <v>49</v>
      </c>
      <c r="AC36" s="3"/>
      <c r="AD36" s="17" t="s">
        <v>52</v>
      </c>
      <c r="AE36" s="17">
        <v>1.5780000000000001</v>
      </c>
      <c r="AG36" s="1309">
        <v>3</v>
      </c>
      <c r="AH36" s="1309" t="e" vm="4">
        <v>#VALUE!</v>
      </c>
      <c r="AI36" s="1309"/>
      <c r="AJ36" s="1309"/>
      <c r="AK36" s="1309"/>
      <c r="AL36" s="1309"/>
      <c r="AM36" s="1309"/>
      <c r="AN36" s="1309"/>
      <c r="AO36" s="1309"/>
      <c r="AP36" s="1309"/>
      <c r="AQ36" s="1309"/>
    </row>
    <row r="37" spans="2:43" ht="33.6" customHeight="1">
      <c r="B37" s="786" t="s">
        <v>771</v>
      </c>
      <c r="C37" s="515"/>
      <c r="D37" s="515" t="s">
        <v>20</v>
      </c>
      <c r="E37" s="1176">
        <v>0.2</v>
      </c>
      <c r="F37" s="787" t="s">
        <v>21</v>
      </c>
      <c r="G37" s="2095" t="str">
        <f>U30</f>
        <v/>
      </c>
      <c r="H37" s="2096"/>
      <c r="I37" s="958" t="str">
        <f>IF(C34=1,"",IF(C34=2,I41,IF(C34=3,I41,IF(C34=4,"",))))</f>
        <v/>
      </c>
      <c r="J37" s="2120" t="str">
        <f>IF(C34=1,"",IF(C34=2,J46,IF(C34=3,J46,IF(C34=4,"",))))</f>
        <v/>
      </c>
      <c r="K37" s="2121"/>
      <c r="L37" s="2122" t="str">
        <f>D79</f>
        <v xml:space="preserve"> </v>
      </c>
      <c r="M37" s="2123"/>
      <c r="N37" s="953" t="e">
        <f>IF(E37&gt;=X36,"OK","เหล็กเส้นชิดไป")</f>
        <v>#VALUE!</v>
      </c>
      <c r="O37" s="515"/>
      <c r="P37" s="515"/>
      <c r="Q37" s="515"/>
      <c r="R37" s="515"/>
      <c r="S37" s="278">
        <v>0.03</v>
      </c>
      <c r="T37">
        <f>S37*100</f>
        <v>3</v>
      </c>
      <c r="W37">
        <f>2*E41*100+2*(I48/10)+J38*(I38/10)+(J38-1)*2.5</f>
        <v>3.7</v>
      </c>
      <c r="X37">
        <f t="shared" ref="X37:X41" si="0">W37/100</f>
        <v>3.7000000000000005E-2</v>
      </c>
      <c r="Y37" s="3"/>
      <c r="Z37" s="15">
        <v>0.12</v>
      </c>
      <c r="AA37" s="15">
        <v>0.12</v>
      </c>
      <c r="AB37" s="15" t="s">
        <v>54</v>
      </c>
      <c r="AC37" s="3"/>
      <c r="AD37" s="17" t="s">
        <v>55</v>
      </c>
      <c r="AE37" s="17">
        <v>2.4660000000000002</v>
      </c>
      <c r="AG37" s="1309"/>
      <c r="AH37" s="1309"/>
      <c r="AI37" s="1309"/>
      <c r="AJ37" s="1309"/>
      <c r="AK37" s="1309"/>
      <c r="AL37" s="1309"/>
      <c r="AM37" s="1309"/>
      <c r="AN37" s="1309"/>
      <c r="AO37" s="1309"/>
      <c r="AP37" s="1309"/>
      <c r="AQ37" s="1309"/>
    </row>
    <row r="38" spans="2:43" ht="42" customHeight="1">
      <c r="B38" s="786" t="s">
        <v>772</v>
      </c>
      <c r="C38" s="515"/>
      <c r="D38" s="515" t="s">
        <v>20</v>
      </c>
      <c r="E38" s="1176">
        <v>0.5</v>
      </c>
      <c r="F38" s="787" t="s">
        <v>21</v>
      </c>
      <c r="G38" s="1616" t="str">
        <f>U31</f>
        <v/>
      </c>
      <c r="H38" s="1428"/>
      <c r="I38" s="1179"/>
      <c r="J38" s="1429"/>
      <c r="K38" s="1430"/>
      <c r="L38" s="2126"/>
      <c r="M38" s="2127"/>
      <c r="N38" s="954" t="str">
        <f>IF(E37&gt;=X37,"OK","เหล็กเส้นชิดไป")</f>
        <v>OK</v>
      </c>
      <c r="O38" s="515"/>
      <c r="P38" s="515"/>
      <c r="Q38" s="515"/>
      <c r="R38" s="515"/>
      <c r="S38" s="278">
        <v>0.04</v>
      </c>
      <c r="T38">
        <f t="shared" ref="T38:T71" si="1">S38*100</f>
        <v>4</v>
      </c>
      <c r="W38" t="e">
        <f>2*E41*100+2*(I48/10)+J39*(I39/10)+(J39-1)*2.5</f>
        <v>#VALUE!</v>
      </c>
      <c r="X38" t="e">
        <f t="shared" si="0"/>
        <v>#VALUE!</v>
      </c>
      <c r="Y38" s="3"/>
      <c r="Z38" s="15">
        <v>0.13</v>
      </c>
      <c r="AA38" s="15">
        <v>0.12</v>
      </c>
      <c r="AB38" s="15" t="s">
        <v>54</v>
      </c>
      <c r="AC38" s="3"/>
      <c r="AD38" s="17" t="s">
        <v>56</v>
      </c>
      <c r="AE38" s="17">
        <v>3.8530000000000002</v>
      </c>
      <c r="AG38" s="1309"/>
      <c r="AH38" s="1309"/>
      <c r="AI38" s="1309"/>
      <c r="AJ38" s="1309"/>
      <c r="AK38" s="1309"/>
      <c r="AL38" s="1309"/>
      <c r="AM38" s="1309"/>
      <c r="AN38" s="1309"/>
      <c r="AO38" s="1309"/>
      <c r="AP38" s="1309"/>
      <c r="AQ38" s="1309"/>
    </row>
    <row r="39" spans="2:43" ht="42" customHeight="1">
      <c r="B39" s="786" t="s">
        <v>93</v>
      </c>
      <c r="C39" s="515"/>
      <c r="D39" s="515" t="s">
        <v>20</v>
      </c>
      <c r="E39" s="1176">
        <v>0.05</v>
      </c>
      <c r="F39" s="787" t="s">
        <v>21</v>
      </c>
      <c r="G39" s="2005" t="str">
        <f>U32</f>
        <v/>
      </c>
      <c r="H39" s="2006"/>
      <c r="I39" s="959" t="str">
        <f>IF(C34=1,"",IF(C34=2,I41,IF(C34=3,I41,IF(C34=4,"",))))</f>
        <v/>
      </c>
      <c r="J39" s="2124" t="str">
        <f>IF(C34=1,"",IF(C34=2,J46,IF(C34=3,J46,IF(C34=4,"",))))</f>
        <v/>
      </c>
      <c r="K39" s="2125"/>
      <c r="L39" s="2126" t="str">
        <f>D87</f>
        <v xml:space="preserve"> </v>
      </c>
      <c r="M39" s="2127"/>
      <c r="N39" s="954" t="e">
        <f>IF(E37&gt;=X38,"OK","เหล็กเส้นชิดไป")</f>
        <v>#VALUE!</v>
      </c>
      <c r="O39" s="515"/>
      <c r="P39" s="515"/>
      <c r="Q39" s="515"/>
      <c r="R39" s="515"/>
      <c r="S39" s="278">
        <v>0.05</v>
      </c>
      <c r="T39">
        <f t="shared" si="1"/>
        <v>5</v>
      </c>
      <c r="W39">
        <f>2*E41*100+2*(I48/10)+J40*(I40/10)+(J40-1)*2.5</f>
        <v>3.7</v>
      </c>
      <c r="X39">
        <f t="shared" si="0"/>
        <v>3.7000000000000005E-2</v>
      </c>
      <c r="Y39" s="3"/>
      <c r="Z39" s="15">
        <v>0.14000000000000001</v>
      </c>
      <c r="AA39" s="15">
        <v>0.12</v>
      </c>
      <c r="AB39" s="15" t="s">
        <v>54</v>
      </c>
      <c r="AC39" s="3"/>
      <c r="AD39" s="17" t="s">
        <v>58</v>
      </c>
      <c r="AE39" s="17">
        <v>0</v>
      </c>
      <c r="AG39" s="1309"/>
      <c r="AH39" s="1309"/>
      <c r="AI39" s="1309"/>
      <c r="AJ39" s="1309"/>
      <c r="AK39" s="1309"/>
      <c r="AL39" s="1309"/>
      <c r="AM39" s="1309"/>
      <c r="AN39" s="1309"/>
      <c r="AO39" s="1309"/>
      <c r="AP39" s="1309"/>
      <c r="AQ39" s="1309"/>
    </row>
    <row r="40" spans="2:43" ht="38.25">
      <c r="B40" s="786" t="s">
        <v>94</v>
      </c>
      <c r="C40" s="515"/>
      <c r="D40" s="515" t="s">
        <v>20</v>
      </c>
      <c r="E40" s="939">
        <f>E38-E39</f>
        <v>0.45</v>
      </c>
      <c r="F40" s="787" t="s">
        <v>21</v>
      </c>
      <c r="G40" s="1616" t="str">
        <f>U34</f>
        <v/>
      </c>
      <c r="H40" s="1428"/>
      <c r="I40" s="1179"/>
      <c r="J40" s="1429"/>
      <c r="K40" s="1430"/>
      <c r="L40" s="1435"/>
      <c r="M40" s="1436"/>
      <c r="N40" s="954" t="str">
        <f>IF(E37&gt;=X39,"OK","เหล็กเส้นชิดไป")</f>
        <v>OK</v>
      </c>
      <c r="O40" s="515"/>
      <c r="P40" s="515"/>
      <c r="Q40" s="515"/>
      <c r="R40" s="515"/>
      <c r="S40" s="278">
        <v>0.06</v>
      </c>
      <c r="T40">
        <f t="shared" si="1"/>
        <v>6</v>
      </c>
      <c r="W40">
        <f>2*E41*100+2*(I48/10)+J41*(I41/10)+(J41-1)*2.5</f>
        <v>18.7</v>
      </c>
      <c r="X40">
        <f t="shared" si="0"/>
        <v>0.187</v>
      </c>
      <c r="Y40" s="3"/>
      <c r="Z40" s="15">
        <v>0.15</v>
      </c>
      <c r="AA40" s="15">
        <v>0.15</v>
      </c>
      <c r="AB40" s="15" t="s">
        <v>59</v>
      </c>
      <c r="AC40" s="3"/>
      <c r="AD40" s="17" t="s">
        <v>60</v>
      </c>
      <c r="AE40" s="17">
        <v>0</v>
      </c>
      <c r="AG40" s="1309"/>
      <c r="AH40" s="1309"/>
      <c r="AI40" s="1309"/>
      <c r="AJ40" s="1309"/>
      <c r="AK40" s="1309"/>
      <c r="AL40" s="1309"/>
      <c r="AM40" s="1309"/>
      <c r="AN40" s="1309"/>
      <c r="AO40" s="1309"/>
      <c r="AP40" s="1309"/>
      <c r="AQ40" s="1309"/>
    </row>
    <row r="41" spans="2:43" ht="40.5">
      <c r="B41" s="786" t="s">
        <v>503</v>
      </c>
      <c r="C41" s="515"/>
      <c r="D41" s="515" t="s">
        <v>20</v>
      </c>
      <c r="E41" s="1175">
        <v>2.5000000000000001E-2</v>
      </c>
      <c r="F41" s="787" t="s">
        <v>21</v>
      </c>
      <c r="G41" s="2005" t="s">
        <v>193</v>
      </c>
      <c r="H41" s="2006"/>
      <c r="I41" s="1179">
        <v>25</v>
      </c>
      <c r="J41" s="1429">
        <v>3</v>
      </c>
      <c r="K41" s="1430"/>
      <c r="L41" s="1435" t="str">
        <f>D95</f>
        <v>A &gt; As, OK</v>
      </c>
      <c r="M41" s="1436"/>
      <c r="N41" s="954" t="str">
        <f>IF(E37&gt;=X40,"OK","เหล็กเส้นชิดไป")</f>
        <v>OK</v>
      </c>
      <c r="O41" s="515"/>
      <c r="P41" s="515"/>
      <c r="Q41" s="515"/>
      <c r="R41" s="515"/>
      <c r="S41" s="278">
        <v>7.0000000000000007E-2</v>
      </c>
      <c r="T41">
        <f t="shared" si="1"/>
        <v>7.0000000000000009</v>
      </c>
      <c r="W41">
        <f>2*E41*100+2*(I48/10)+J42*(I42/10)+(J42-1)*2.5</f>
        <v>13.7</v>
      </c>
      <c r="X41">
        <f t="shared" si="0"/>
        <v>0.13699999999999998</v>
      </c>
      <c r="Y41" s="3"/>
      <c r="Z41" s="15">
        <v>0.16</v>
      </c>
      <c r="AA41" s="15">
        <v>0.15</v>
      </c>
      <c r="AB41" s="15" t="s">
        <v>59</v>
      </c>
      <c r="AC41" s="3"/>
      <c r="AD41" s="1"/>
      <c r="AE41" s="1"/>
      <c r="AG41" s="1309"/>
      <c r="AH41" s="1309"/>
      <c r="AI41" s="1309"/>
      <c r="AJ41" s="1309"/>
      <c r="AK41" s="1309"/>
      <c r="AL41" s="1309"/>
      <c r="AM41" s="1309"/>
      <c r="AN41" s="1309"/>
      <c r="AO41" s="1309"/>
      <c r="AP41" s="1309"/>
      <c r="AQ41" s="1309"/>
    </row>
    <row r="42" spans="2:43" ht="44.25" customHeight="1" thickBot="1">
      <c r="B42" s="786" t="s">
        <v>820</v>
      </c>
      <c r="C42" s="515"/>
      <c r="D42" s="515" t="s">
        <v>20</v>
      </c>
      <c r="E42" s="1179" t="s">
        <v>13</v>
      </c>
      <c r="F42" s="787"/>
      <c r="G42" s="2038" t="s">
        <v>897</v>
      </c>
      <c r="H42" s="1570"/>
      <c r="I42" s="1186">
        <v>25</v>
      </c>
      <c r="J42" s="2025">
        <v>2</v>
      </c>
      <c r="K42" s="2026"/>
      <c r="L42" s="2023"/>
      <c r="M42" s="2024"/>
      <c r="N42" s="955" t="str">
        <f>IF(E37&gt;=X41,"OK","เหล็กเส้นชิดไป")</f>
        <v>OK</v>
      </c>
      <c r="O42" s="515"/>
      <c r="P42" s="515"/>
      <c r="Q42" s="515"/>
      <c r="R42" s="515"/>
      <c r="S42" s="278">
        <v>0.08</v>
      </c>
      <c r="T42">
        <f t="shared" si="1"/>
        <v>8</v>
      </c>
      <c r="Y42" s="35" t="s">
        <v>119</v>
      </c>
      <c r="Z42" s="15">
        <v>0.17</v>
      </c>
      <c r="AA42" s="15">
        <v>0.15</v>
      </c>
      <c r="AB42" s="15" t="s">
        <v>59</v>
      </c>
      <c r="AC42" s="3"/>
      <c r="AD42" s="21"/>
      <c r="AE42" s="17" t="s">
        <v>61</v>
      </c>
      <c r="AG42" s="1309"/>
      <c r="AH42" s="1309"/>
      <c r="AI42" s="1309"/>
      <c r="AJ42" s="1309"/>
      <c r="AK42" s="1309"/>
      <c r="AL42" s="1309"/>
      <c r="AM42" s="1309"/>
      <c r="AN42" s="1309"/>
      <c r="AO42" s="1309"/>
      <c r="AP42" s="1309"/>
      <c r="AQ42" s="1309"/>
    </row>
    <row r="43" spans="2:43" ht="53.25" customHeight="1" thickBot="1">
      <c r="B43" s="786" t="s">
        <v>226</v>
      </c>
      <c r="C43" s="515"/>
      <c r="D43" s="515" t="s">
        <v>20</v>
      </c>
      <c r="E43" s="859">
        <f>IF(E42="SR24",2400,IF(E42="SD50",5000,IF(E42="SD40",4000)))</f>
        <v>4000</v>
      </c>
      <c r="F43" s="787" t="s">
        <v>37</v>
      </c>
      <c r="G43" s="1941" t="s">
        <v>18</v>
      </c>
      <c r="H43" s="1941"/>
      <c r="I43" s="1941"/>
      <c r="J43" s="1941"/>
      <c r="K43" s="1941"/>
      <c r="L43" s="1941"/>
      <c r="M43" s="1941"/>
      <c r="N43" s="1942"/>
      <c r="O43" s="515"/>
      <c r="P43" s="515"/>
      <c r="Q43" s="515"/>
      <c r="R43" s="515"/>
      <c r="S43" s="278">
        <v>0.09</v>
      </c>
      <c r="T43">
        <f t="shared" si="1"/>
        <v>9</v>
      </c>
      <c r="W43" s="3" t="s">
        <v>12</v>
      </c>
      <c r="Y43" s="36" t="s">
        <v>118</v>
      </c>
      <c r="Z43" s="15">
        <v>0.18</v>
      </c>
      <c r="AA43" s="15">
        <v>0.15</v>
      </c>
      <c r="AB43" s="15" t="s">
        <v>59</v>
      </c>
      <c r="AC43" s="3"/>
      <c r="AD43" s="21" t="s">
        <v>63</v>
      </c>
      <c r="AE43" s="22" t="e">
        <f>E36*(E39/#REF!)</f>
        <v>#REF!</v>
      </c>
      <c r="AG43" s="1309"/>
      <c r="AH43" s="1309"/>
      <c r="AI43" s="1309"/>
      <c r="AJ43" s="1309"/>
      <c r="AK43" s="1309"/>
      <c r="AL43" s="1309"/>
      <c r="AM43" s="1309"/>
      <c r="AN43" s="1309"/>
      <c r="AO43" s="1309"/>
      <c r="AP43" s="1309"/>
      <c r="AQ43" s="1309"/>
    </row>
    <row r="44" spans="2:43" ht="38.25">
      <c r="B44" s="786" t="s">
        <v>821</v>
      </c>
      <c r="C44" s="515"/>
      <c r="D44" s="515" t="s">
        <v>20</v>
      </c>
      <c r="E44" s="1179" t="s">
        <v>12</v>
      </c>
      <c r="F44" s="787"/>
      <c r="G44" s="2041" t="str">
        <f>W30</f>
        <v/>
      </c>
      <c r="H44" s="2042"/>
      <c r="I44" s="981" t="str">
        <f>IF(C34=1,"",IF(C34=2,I41,IF(C34=3,I41,IF(C34=4,"",))))</f>
        <v/>
      </c>
      <c r="J44" s="2045" t="str">
        <f>IF(C34=1,"",IF(C34=2,J41,IF(C34=3,J41,IF(C34=4,"",))))</f>
        <v/>
      </c>
      <c r="K44" s="2046"/>
      <c r="L44" s="2043" t="str">
        <f>J77</f>
        <v xml:space="preserve"> </v>
      </c>
      <c r="M44" s="2044"/>
      <c r="N44" s="515"/>
      <c r="O44" s="515"/>
      <c r="P44" s="515"/>
      <c r="Q44" s="515"/>
      <c r="R44" s="515"/>
      <c r="S44" s="278">
        <v>0.1</v>
      </c>
      <c r="T44">
        <f t="shared" si="1"/>
        <v>10</v>
      </c>
      <c r="W44" s="3" t="s">
        <v>122</v>
      </c>
      <c r="Y44" s="3"/>
      <c r="Z44" s="15">
        <v>0.19</v>
      </c>
      <c r="AA44" s="15">
        <v>0.15</v>
      </c>
      <c r="AB44" s="15" t="s">
        <v>59</v>
      </c>
      <c r="AC44" s="3"/>
      <c r="AD44" s="21" t="s">
        <v>64</v>
      </c>
      <c r="AE44" s="22" t="e">
        <f>IF(#REF!=0,0,E36*(E39/#REF!))</f>
        <v>#REF!</v>
      </c>
      <c r="AG44" s="1309"/>
      <c r="AH44" s="1309"/>
      <c r="AI44" s="1309"/>
      <c r="AJ44" s="1309"/>
      <c r="AK44" s="1309"/>
      <c r="AL44" s="1309"/>
      <c r="AM44" s="1309"/>
      <c r="AN44" s="1309"/>
      <c r="AO44" s="1309"/>
      <c r="AP44" s="1309"/>
      <c r="AQ44" s="1309"/>
    </row>
    <row r="45" spans="2:43" ht="48" customHeight="1">
      <c r="B45" s="786" t="s">
        <v>40</v>
      </c>
      <c r="C45" s="515"/>
      <c r="D45" s="515" t="s">
        <v>20</v>
      </c>
      <c r="E45" s="931">
        <f>ข้อมูลการออกแบบ!C7</f>
        <v>240</v>
      </c>
      <c r="F45" s="787" t="s">
        <v>37</v>
      </c>
      <c r="G45" s="1616" t="str">
        <f>W32</f>
        <v/>
      </c>
      <c r="H45" s="1428"/>
      <c r="I45" s="982" t="str">
        <f>IF(C34=1,"",IF(C34=2,I41,IF(C34=3,I41,IF(C34=4,"",))))</f>
        <v/>
      </c>
      <c r="J45" s="2000" t="str">
        <f>IF(C34=1,"",IF(C34=2,J41,IF(C34=3,J41,IF(C34=4,"",))))</f>
        <v/>
      </c>
      <c r="K45" s="2000"/>
      <c r="L45" s="1435" t="str">
        <f>J85</f>
        <v xml:space="preserve"> </v>
      </c>
      <c r="M45" s="1437"/>
      <c r="N45" s="515"/>
      <c r="O45" s="515"/>
      <c r="P45" s="515"/>
      <c r="Q45" s="515"/>
      <c r="R45" s="515"/>
      <c r="S45" s="278">
        <v>0.125</v>
      </c>
      <c r="T45">
        <f t="shared" si="1"/>
        <v>12.5</v>
      </c>
      <c r="W45" s="3" t="s">
        <v>123</v>
      </c>
      <c r="Y45" s="3"/>
      <c r="Z45" s="15">
        <v>0.2</v>
      </c>
      <c r="AA45" s="15">
        <v>0.2</v>
      </c>
      <c r="AB45" s="15" t="s">
        <v>66</v>
      </c>
      <c r="AC45" s="3"/>
      <c r="AD45" s="21" t="s">
        <v>67</v>
      </c>
      <c r="AE45" s="21" t="e">
        <f>ROUNDUP(E36*2*(E39/#REF!),2)</f>
        <v>#REF!</v>
      </c>
      <c r="AG45" s="1309"/>
      <c r="AH45" s="1309"/>
      <c r="AI45" s="1309"/>
      <c r="AJ45" s="1309"/>
      <c r="AK45" s="1309"/>
      <c r="AL45" s="1309"/>
      <c r="AM45" s="1309"/>
      <c r="AN45" s="1309"/>
      <c r="AO45" s="1309"/>
      <c r="AP45" s="1309"/>
      <c r="AQ45" s="1309"/>
    </row>
    <row r="46" spans="2:43" ht="47.25" customHeight="1" thickBot="1">
      <c r="B46" s="786" t="str">
        <f>T76</f>
        <v/>
      </c>
      <c r="C46" s="515"/>
      <c r="D46" s="515" t="s">
        <v>20</v>
      </c>
      <c r="E46" s="1177"/>
      <c r="F46" s="787" t="s">
        <v>120</v>
      </c>
      <c r="G46" s="2038" t="s">
        <v>193</v>
      </c>
      <c r="H46" s="1570"/>
      <c r="I46" s="982">
        <f>IF(C34=1,I41,IF(C34=2,I41,IF(C34=3,I41,IF(C34=4,I41,))))</f>
        <v>25</v>
      </c>
      <c r="J46" s="2001">
        <v>2</v>
      </c>
      <c r="K46" s="2002"/>
      <c r="L46" s="2039" t="str">
        <f>J93</f>
        <v>A &gt; As, OK</v>
      </c>
      <c r="M46" s="2040"/>
      <c r="N46" s="515"/>
      <c r="O46" s="515"/>
      <c r="P46" s="515"/>
      <c r="Q46" s="515"/>
      <c r="R46" s="515"/>
      <c r="S46" s="278">
        <v>0.15</v>
      </c>
      <c r="T46">
        <f t="shared" si="1"/>
        <v>15</v>
      </c>
      <c r="W46" s="3" t="s">
        <v>124</v>
      </c>
      <c r="Y46" s="3">
        <f>(0.85*J51*E45/E43)*(6120/(6120+E43))</f>
        <v>2.6215612648221337E-2</v>
      </c>
      <c r="Z46" s="15">
        <v>0.21</v>
      </c>
      <c r="AA46" s="15">
        <v>0.2</v>
      </c>
      <c r="AB46" s="15" t="s">
        <v>66</v>
      </c>
      <c r="AC46" s="3"/>
    </row>
    <row r="47" spans="2:43" ht="48" customHeight="1" thickBot="1">
      <c r="B47" s="786" t="str">
        <f>T77</f>
        <v/>
      </c>
      <c r="C47" s="515"/>
      <c r="D47" s="515" t="s">
        <v>20</v>
      </c>
      <c r="E47" s="1177"/>
      <c r="F47" s="787" t="s">
        <v>120</v>
      </c>
      <c r="G47" s="1941" t="s">
        <v>256</v>
      </c>
      <c r="H47" s="1941"/>
      <c r="I47" s="1941"/>
      <c r="J47" s="1941"/>
      <c r="K47" s="1941"/>
      <c r="L47" s="1941"/>
      <c r="M47" s="1942"/>
      <c r="N47" s="515"/>
      <c r="O47" s="515"/>
      <c r="P47" s="515"/>
      <c r="Q47" s="515"/>
      <c r="R47" s="515"/>
      <c r="S47" s="278">
        <v>0.2</v>
      </c>
      <c r="T47">
        <f t="shared" si="1"/>
        <v>20</v>
      </c>
      <c r="Y47" s="3">
        <f>(MAX(J61:J63)*100/(0.9*E62*E37*100))^0.5</f>
        <v>52.310180409289032</v>
      </c>
      <c r="Z47" s="15">
        <v>0.22</v>
      </c>
      <c r="AA47" s="15">
        <v>0.2</v>
      </c>
      <c r="AB47" s="15" t="s">
        <v>66</v>
      </c>
      <c r="AC47" s="3"/>
      <c r="AE47" s="1" t="s">
        <v>0</v>
      </c>
      <c r="AG47" s="1309">
        <v>4</v>
      </c>
      <c r="AH47" s="1309" t="e" vm="13">
        <v>#VALUE!</v>
      </c>
      <c r="AI47" s="1309"/>
      <c r="AJ47" s="1309"/>
      <c r="AK47" s="1309"/>
      <c r="AL47" s="1309"/>
      <c r="AM47" s="1309"/>
      <c r="AN47" s="1309"/>
      <c r="AO47" s="1309"/>
      <c r="AP47" s="1309"/>
      <c r="AQ47" s="1309"/>
    </row>
    <row r="48" spans="2:43" ht="45.75" customHeight="1" thickBot="1">
      <c r="B48" s="786" t="s">
        <v>816</v>
      </c>
      <c r="C48" s="515"/>
      <c r="D48" s="515" t="s">
        <v>20</v>
      </c>
      <c r="E48" s="1199">
        <v>31270</v>
      </c>
      <c r="F48" s="787" t="s">
        <v>120</v>
      </c>
      <c r="G48" s="864"/>
      <c r="H48" s="864"/>
      <c r="I48" s="1198">
        <v>6</v>
      </c>
      <c r="J48" s="1995">
        <v>1</v>
      </c>
      <c r="K48" s="1996"/>
      <c r="L48" s="2082"/>
      <c r="M48" s="2069"/>
      <c r="N48" s="515"/>
      <c r="O48" s="515"/>
      <c r="P48" s="515"/>
      <c r="Q48" s="515"/>
      <c r="R48" s="515"/>
      <c r="S48" s="278">
        <v>0.22500000000000001</v>
      </c>
      <c r="T48">
        <f t="shared" si="1"/>
        <v>22.5</v>
      </c>
      <c r="Y48" s="927">
        <f>E38*100-E39*100</f>
        <v>45</v>
      </c>
      <c r="Z48" s="15">
        <v>0.23</v>
      </c>
      <c r="AA48" s="15">
        <v>0.2</v>
      </c>
      <c r="AB48" s="15" t="s">
        <v>66</v>
      </c>
      <c r="AC48" s="3"/>
      <c r="AE48" s="1" t="s">
        <v>1</v>
      </c>
      <c r="AG48" s="1309"/>
      <c r="AH48" s="1309"/>
      <c r="AI48" s="1309"/>
      <c r="AJ48" s="1309"/>
      <c r="AK48" s="1309"/>
      <c r="AL48" s="1309"/>
      <c r="AM48" s="1309"/>
      <c r="AN48" s="1309"/>
      <c r="AO48" s="1309"/>
      <c r="AP48" s="1309"/>
      <c r="AQ48" s="1309"/>
    </row>
    <row r="49" spans="1:43" ht="37.9" customHeight="1" thickBot="1">
      <c r="B49" s="786" t="s">
        <v>817</v>
      </c>
      <c r="C49" s="515"/>
      <c r="D49" s="515" t="s">
        <v>20</v>
      </c>
      <c r="E49" s="1177"/>
      <c r="F49" s="515" t="s">
        <v>81</v>
      </c>
      <c r="G49" s="515"/>
      <c r="H49" s="515"/>
      <c r="I49" s="515"/>
      <c r="J49" s="515"/>
      <c r="K49" s="515"/>
      <c r="L49" s="515"/>
      <c r="M49" s="787"/>
      <c r="N49" s="515"/>
      <c r="O49" s="515"/>
      <c r="P49" s="515"/>
      <c r="Q49" s="515"/>
      <c r="R49" s="515"/>
      <c r="S49" s="278">
        <v>0.25</v>
      </c>
      <c r="T49">
        <f t="shared" si="1"/>
        <v>25</v>
      </c>
      <c r="Y49" s="3"/>
      <c r="Z49" s="15">
        <v>0.24</v>
      </c>
      <c r="AA49" s="15">
        <v>0.2</v>
      </c>
      <c r="AB49" s="15" t="s">
        <v>66</v>
      </c>
      <c r="AC49" s="3"/>
      <c r="AE49" s="1" t="s">
        <v>3</v>
      </c>
      <c r="AG49" s="1309"/>
      <c r="AH49" s="1309"/>
      <c r="AI49" s="1309"/>
      <c r="AJ49" s="1309"/>
      <c r="AK49" s="1309"/>
      <c r="AL49" s="1309"/>
      <c r="AM49" s="1309"/>
      <c r="AN49" s="1309"/>
      <c r="AO49" s="1309"/>
      <c r="AP49" s="1309"/>
      <c r="AQ49" s="1309"/>
    </row>
    <row r="50" spans="1:43" ht="38.25">
      <c r="B50" s="786" t="s">
        <v>756</v>
      </c>
      <c r="C50" s="515"/>
      <c r="D50" s="515" t="s">
        <v>20</v>
      </c>
      <c r="E50" s="515">
        <f>(Y74*(E43/1000))/(0.85*(E45/1000)*E37*100)</f>
        <v>19.276185770750985</v>
      </c>
      <c r="F50" s="515"/>
      <c r="G50" s="515"/>
      <c r="H50" s="1517" t="s">
        <v>163</v>
      </c>
      <c r="I50" s="1518"/>
      <c r="J50" s="1518"/>
      <c r="K50" s="1519"/>
      <c r="L50" s="515"/>
      <c r="M50" s="787"/>
      <c r="N50" s="515"/>
      <c r="O50" s="515"/>
      <c r="P50" s="515"/>
      <c r="Q50" s="515"/>
      <c r="R50" s="515"/>
      <c r="S50" s="278">
        <v>0.27500000000000002</v>
      </c>
      <c r="T50">
        <f t="shared" si="1"/>
        <v>27.500000000000004</v>
      </c>
      <c r="Y50" s="3" t="e">
        <f>ROUND(#REF!*100/(#REF!*(Y48*(E40-(E74/2)/1000)*100)),2)</f>
        <v>#REF!</v>
      </c>
      <c r="Z50" s="15">
        <v>0.25</v>
      </c>
      <c r="AA50" s="15">
        <v>0.25</v>
      </c>
      <c r="AB50" s="15" t="s">
        <v>70</v>
      </c>
      <c r="AC50" s="3"/>
      <c r="AE50" s="1" t="s">
        <v>4</v>
      </c>
      <c r="AG50" s="1309"/>
      <c r="AH50" s="1309"/>
      <c r="AI50" s="1309"/>
      <c r="AJ50" s="1309"/>
      <c r="AK50" s="1309"/>
      <c r="AL50" s="1309"/>
      <c r="AM50" s="1309"/>
      <c r="AN50" s="1309"/>
      <c r="AO50" s="1309"/>
      <c r="AP50" s="1309"/>
      <c r="AQ50" s="1309"/>
    </row>
    <row r="51" spans="1:43" ht="41.25">
      <c r="B51" s="786" t="s">
        <v>757</v>
      </c>
      <c r="C51" s="515"/>
      <c r="D51" s="515" t="s">
        <v>20</v>
      </c>
      <c r="E51" s="515">
        <f>E50/J51</f>
        <v>22.677865612648219</v>
      </c>
      <c r="F51" s="515"/>
      <c r="G51" s="515"/>
      <c r="H51" s="892" t="s">
        <v>679</v>
      </c>
      <c r="I51" s="851" t="s">
        <v>20</v>
      </c>
      <c r="J51" s="2128">
        <v>0.85</v>
      </c>
      <c r="K51" s="2129"/>
      <c r="L51" s="515"/>
      <c r="M51" s="787"/>
      <c r="N51" s="515"/>
      <c r="O51" s="515"/>
      <c r="P51" s="515"/>
      <c r="Q51" s="515"/>
      <c r="R51" s="515"/>
      <c r="S51" s="278">
        <v>0.3</v>
      </c>
      <c r="T51">
        <f t="shared" si="1"/>
        <v>30</v>
      </c>
      <c r="Y51" s="3" t="e">
        <f>ROUND(#REF!*100/(#REF!*(Y48*(E40-(K74/2)/1000)*100)),2)</f>
        <v>#REF!</v>
      </c>
      <c r="Z51" s="15">
        <v>0.26</v>
      </c>
      <c r="AA51" s="15">
        <v>0.25</v>
      </c>
      <c r="AB51" s="15" t="s">
        <v>70</v>
      </c>
      <c r="AC51" s="3"/>
      <c r="AE51" s="1" t="s">
        <v>5</v>
      </c>
      <c r="AG51" s="1309"/>
      <c r="AH51" s="1309"/>
      <c r="AI51" s="1309"/>
      <c r="AJ51" s="1309"/>
      <c r="AK51" s="1309"/>
      <c r="AL51" s="1309"/>
      <c r="AM51" s="1309"/>
      <c r="AN51" s="1309"/>
      <c r="AO51" s="1309"/>
      <c r="AP51" s="1309"/>
      <c r="AQ51" s="1309"/>
    </row>
    <row r="52" spans="1:43" ht="40.5">
      <c r="B52" s="786"/>
      <c r="C52" s="515"/>
      <c r="D52" s="515" t="s">
        <v>20</v>
      </c>
      <c r="E52" s="515">
        <f>6120*(1-E39*100/E50)</f>
        <v>4532.5490196078426</v>
      </c>
      <c r="F52" s="515" t="s">
        <v>37</v>
      </c>
      <c r="G52" s="977"/>
      <c r="H52" s="892" t="s">
        <v>673</v>
      </c>
      <c r="I52" s="851" t="s">
        <v>20</v>
      </c>
      <c r="J52" s="2078">
        <f>Y46</f>
        <v>2.6215612648221337E-2</v>
      </c>
      <c r="K52" s="2079"/>
      <c r="L52" s="515"/>
      <c r="M52" s="787"/>
      <c r="N52" s="515"/>
      <c r="O52" s="515"/>
      <c r="P52" s="515"/>
      <c r="Q52" s="515"/>
      <c r="R52" s="515"/>
      <c r="S52" s="278">
        <v>0.32500000000000001</v>
      </c>
      <c r="T52">
        <f t="shared" si="1"/>
        <v>32.5</v>
      </c>
      <c r="Y52" s="3" t="e">
        <f>ROUND(#REF!*100/(#REF!*(Y48*(E40-(E82/2)/1000)*100)),2)</f>
        <v>#REF!</v>
      </c>
      <c r="Z52" s="15">
        <v>0.27</v>
      </c>
      <c r="AA52" s="15">
        <v>0.25</v>
      </c>
      <c r="AB52" s="15" t="s">
        <v>70</v>
      </c>
      <c r="AC52" s="3"/>
      <c r="AE52" s="1" t="s">
        <v>6</v>
      </c>
      <c r="AG52" s="1309"/>
      <c r="AH52" s="1309"/>
      <c r="AI52" s="1309"/>
      <c r="AJ52" s="1309"/>
      <c r="AK52" s="1309"/>
      <c r="AL52" s="1309"/>
      <c r="AM52" s="1309"/>
      <c r="AN52" s="1309"/>
      <c r="AO52" s="1309"/>
      <c r="AP52" s="1309"/>
      <c r="AQ52" s="1309"/>
    </row>
    <row r="53" spans="1:43" ht="42" thickBot="1">
      <c r="B53" s="876"/>
      <c r="C53" s="511"/>
      <c r="D53" s="515"/>
      <c r="E53" s="515"/>
      <c r="F53" s="515"/>
      <c r="G53" s="515"/>
      <c r="H53" s="892" t="s">
        <v>674</v>
      </c>
      <c r="I53" s="851" t="s">
        <v>20</v>
      </c>
      <c r="J53" s="2078">
        <f>X53*J52</f>
        <v>1.9661709486166003E-2</v>
      </c>
      <c r="K53" s="2079"/>
      <c r="L53" s="515"/>
      <c r="M53" s="787"/>
      <c r="N53" s="515"/>
      <c r="O53" s="515"/>
      <c r="P53" s="515"/>
      <c r="Q53" s="515"/>
      <c r="R53" s="515"/>
      <c r="S53" s="278">
        <v>0.35</v>
      </c>
      <c r="T53">
        <f t="shared" si="1"/>
        <v>35</v>
      </c>
      <c r="X53" s="2070">
        <v>0.75</v>
      </c>
      <c r="Y53" s="2071"/>
      <c r="Z53" s="15">
        <v>0.28000000000000003</v>
      </c>
      <c r="AA53" s="15">
        <v>0.25</v>
      </c>
      <c r="AB53" s="15" t="s">
        <v>70</v>
      </c>
      <c r="AC53" s="3"/>
      <c r="AE53" s="1" t="s">
        <v>7</v>
      </c>
      <c r="AG53" s="1309"/>
      <c r="AH53" s="1309"/>
      <c r="AI53" s="1309"/>
      <c r="AJ53" s="1309"/>
      <c r="AK53" s="1309"/>
      <c r="AL53" s="1309"/>
      <c r="AM53" s="1309"/>
      <c r="AN53" s="1309"/>
      <c r="AO53" s="1309"/>
      <c r="AP53" s="1309"/>
      <c r="AQ53" s="1309"/>
    </row>
    <row r="54" spans="1:43" ht="64.5" customHeight="1" thickBot="1">
      <c r="B54" s="786" t="s">
        <v>758</v>
      </c>
      <c r="C54" s="515"/>
      <c r="D54" s="515" t="s">
        <v>20</v>
      </c>
      <c r="E54" s="515">
        <f>IF(E52&gt;=E43,E43,E52)</f>
        <v>4000</v>
      </c>
      <c r="F54" s="515" t="s">
        <v>37</v>
      </c>
      <c r="G54" s="515"/>
      <c r="H54" s="895" t="s">
        <v>755</v>
      </c>
      <c r="I54" s="852" t="s">
        <v>20</v>
      </c>
      <c r="J54" s="1515">
        <v>0.9</v>
      </c>
      <c r="K54" s="1516"/>
      <c r="L54" s="515"/>
      <c r="M54" s="787"/>
      <c r="N54" s="2130" t="s">
        <v>188</v>
      </c>
      <c r="O54" s="2131"/>
      <c r="P54" s="2131"/>
      <c r="Q54" s="2131"/>
      <c r="R54" s="2132"/>
      <c r="S54" s="278">
        <v>0.375</v>
      </c>
      <c r="T54">
        <f t="shared" si="1"/>
        <v>37.5</v>
      </c>
      <c r="Y54" s="3"/>
      <c r="Z54" s="15">
        <v>0.28999999999999998</v>
      </c>
      <c r="AA54" s="15">
        <v>0.25</v>
      </c>
      <c r="AB54" s="15" t="s">
        <v>70</v>
      </c>
      <c r="AC54" s="3"/>
      <c r="AG54" s="1309"/>
      <c r="AH54" s="1309"/>
      <c r="AI54" s="1309"/>
      <c r="AJ54" s="1309"/>
      <c r="AK54" s="1309"/>
      <c r="AL54" s="1309"/>
      <c r="AM54" s="1309"/>
      <c r="AN54" s="1309"/>
      <c r="AO54" s="1309"/>
      <c r="AP54" s="1309"/>
      <c r="AQ54" s="1309"/>
    </row>
    <row r="55" spans="1:43" ht="48.6" customHeight="1" thickBot="1">
      <c r="B55" s="493"/>
      <c r="C55" s="515"/>
      <c r="D55" s="515"/>
      <c r="E55" s="515"/>
      <c r="F55" s="515"/>
      <c r="G55" s="515"/>
      <c r="H55" s="515"/>
      <c r="I55" s="515"/>
      <c r="J55" s="515"/>
      <c r="K55" s="515"/>
      <c r="L55" s="515"/>
      <c r="M55" s="787"/>
      <c r="N55" s="1526" t="s">
        <v>169</v>
      </c>
      <c r="O55" s="1527"/>
      <c r="P55" s="841"/>
      <c r="Q55" s="841"/>
      <c r="R55" s="837"/>
      <c r="S55" s="278">
        <v>0.4</v>
      </c>
      <c r="T55">
        <f t="shared" si="1"/>
        <v>40</v>
      </c>
      <c r="Y55" s="3" t="e">
        <f>Y56+Y64</f>
        <v>#REF!</v>
      </c>
      <c r="Z55" s="15">
        <v>0.3</v>
      </c>
      <c r="AA55" s="15">
        <v>0.3</v>
      </c>
      <c r="AB55" s="15" t="s">
        <v>77</v>
      </c>
      <c r="AC55" s="3"/>
      <c r="AD55" t="b">
        <f>IF(C34=4,AH104*E36^2/2)</f>
        <v>0</v>
      </c>
      <c r="AG55" s="1309"/>
      <c r="AH55" s="1309"/>
      <c r="AI55" s="1309"/>
      <c r="AJ55" s="1309"/>
      <c r="AK55" s="1309"/>
      <c r="AL55" s="1309"/>
      <c r="AM55" s="1309"/>
      <c r="AN55" s="1309"/>
      <c r="AO55" s="1309"/>
      <c r="AP55" s="1309"/>
      <c r="AQ55" s="1309"/>
    </row>
    <row r="56" spans="1:43" ht="38.25">
      <c r="B56" s="493"/>
      <c r="C56" s="515"/>
      <c r="D56" s="515"/>
      <c r="E56" s="515"/>
      <c r="F56" s="515"/>
      <c r="G56" s="515"/>
      <c r="H56" s="515"/>
      <c r="I56" s="515"/>
      <c r="J56" s="515"/>
      <c r="K56" s="515"/>
      <c r="L56" s="515"/>
      <c r="M56" s="787"/>
      <c r="N56" s="876" t="s">
        <v>810</v>
      </c>
      <c r="O56" s="511"/>
      <c r="P56" s="515"/>
      <c r="Q56" s="861">
        <f>J61*100/(0.9*100*E37*(E40*100)^2)</f>
        <v>0</v>
      </c>
      <c r="R56" s="787"/>
      <c r="S56" s="278">
        <v>0.42499999999999999</v>
      </c>
      <c r="T56">
        <f t="shared" si="1"/>
        <v>42.5</v>
      </c>
      <c r="Y56" s="3" t="e">
        <f>J61*100/(#REF!*Y48*E40*100)</f>
        <v>#REF!</v>
      </c>
      <c r="Z56" s="15">
        <v>0.31</v>
      </c>
      <c r="AA56" s="15">
        <v>0.3</v>
      </c>
      <c r="AB56" s="15" t="s">
        <v>77</v>
      </c>
      <c r="AC56" s="3"/>
      <c r="AG56" s="1309"/>
      <c r="AH56" s="1309"/>
      <c r="AI56" s="1309"/>
      <c r="AJ56" s="1309"/>
      <c r="AK56" s="1309"/>
      <c r="AL56" s="1309"/>
      <c r="AM56" s="1309"/>
      <c r="AN56" s="1309"/>
      <c r="AO56" s="1309"/>
      <c r="AP56" s="1309"/>
      <c r="AQ56" s="1309"/>
    </row>
    <row r="57" spans="1:43" ht="65.25" customHeight="1" thickBot="1">
      <c r="A57" s="14"/>
      <c r="B57" s="493"/>
      <c r="C57" s="515"/>
      <c r="D57" s="515"/>
      <c r="E57" s="515"/>
      <c r="F57" s="515"/>
      <c r="G57" s="515"/>
      <c r="H57" s="515"/>
      <c r="I57" s="515"/>
      <c r="J57" s="515"/>
      <c r="K57" s="515"/>
      <c r="L57" s="515"/>
      <c r="M57" s="787"/>
      <c r="N57" s="865" t="s">
        <v>751</v>
      </c>
      <c r="O57" s="866">
        <f>(0.85*E45/E43)*(1-(SQRT(1-2*Q56/(0.85*E45))))</f>
        <v>0</v>
      </c>
      <c r="P57" s="867" t="str">
        <f>IF(O57&lt;J53,"&lt;","&gt;")</f>
        <v>&lt;</v>
      </c>
      <c r="Q57" s="836" t="s">
        <v>674</v>
      </c>
      <c r="R57" s="871"/>
      <c r="S57" s="278">
        <v>0.45</v>
      </c>
      <c r="T57">
        <f t="shared" si="1"/>
        <v>45</v>
      </c>
      <c r="Y57" s="3" t="e">
        <f>(J61-E63)*100/(#REF!*(E40-E39)*100)</f>
        <v>#REF!</v>
      </c>
      <c r="Z57" s="15">
        <v>0.32</v>
      </c>
      <c r="AA57" s="15">
        <v>0.3</v>
      </c>
      <c r="AB57" s="15" t="s">
        <v>77</v>
      </c>
      <c r="AC57" s="3"/>
    </row>
    <row r="58" spans="1:43" ht="38.25" thickBot="1">
      <c r="A58" s="14"/>
      <c r="B58" s="493"/>
      <c r="C58" s="515"/>
      <c r="D58" s="515"/>
      <c r="E58" s="515"/>
      <c r="F58" s="515"/>
      <c r="G58" s="515"/>
      <c r="H58" s="515"/>
      <c r="I58" s="515"/>
      <c r="J58" s="515"/>
      <c r="K58" s="515"/>
      <c r="L58" s="515"/>
      <c r="M58" s="787"/>
      <c r="N58" s="1526" t="s">
        <v>170</v>
      </c>
      <c r="O58" s="1527"/>
      <c r="P58" s="841"/>
      <c r="Q58" s="841"/>
      <c r="R58" s="837"/>
      <c r="S58" s="278">
        <v>0.47499999999999998</v>
      </c>
      <c r="T58">
        <f t="shared" si="1"/>
        <v>47.5</v>
      </c>
      <c r="Y58" s="3" t="e">
        <f>J62*100/(#REF!*Y48*E40*100)</f>
        <v>#REF!</v>
      </c>
      <c r="Z58" s="15">
        <v>0.33</v>
      </c>
      <c r="AA58" s="15">
        <v>0.3</v>
      </c>
      <c r="AB58" s="15" t="s">
        <v>77</v>
      </c>
      <c r="AC58" s="3"/>
      <c r="AD58" s="704" t="str">
        <f>IF(P57="&lt;","OK","NOT OK")</f>
        <v>OK</v>
      </c>
    </row>
    <row r="59" spans="1:43" ht="54.75" customHeight="1">
      <c r="A59" s="14"/>
      <c r="B59" s="2105" t="s">
        <v>62</v>
      </c>
      <c r="C59" s="2106"/>
      <c r="D59" s="2106"/>
      <c r="E59" s="2106"/>
      <c r="F59" s="841"/>
      <c r="G59" s="841"/>
      <c r="H59" s="2103" t="s">
        <v>112</v>
      </c>
      <c r="I59" s="2104"/>
      <c r="J59" s="2075" t="s">
        <v>113</v>
      </c>
      <c r="K59" s="2076"/>
      <c r="L59" s="2077"/>
      <c r="M59" s="837"/>
      <c r="N59" s="876" t="s">
        <v>753</v>
      </c>
      <c r="O59" s="511"/>
      <c r="P59" s="515"/>
      <c r="Q59" s="861">
        <f>J62*100/(0.9*100*E37*(E40*100)^2)</f>
        <v>0</v>
      </c>
      <c r="R59" s="787"/>
      <c r="S59" s="278">
        <v>0.5</v>
      </c>
      <c r="T59">
        <f t="shared" si="1"/>
        <v>50</v>
      </c>
      <c r="Y59" s="3" t="e">
        <f>(J62-E63)*100/(#REF!*(E40-E39)*100)</f>
        <v>#REF!</v>
      </c>
      <c r="Z59" s="15">
        <v>0.34</v>
      </c>
      <c r="AA59" s="15">
        <v>0.3</v>
      </c>
      <c r="AB59" s="15" t="s">
        <v>77</v>
      </c>
      <c r="AC59" s="3"/>
      <c r="AD59" s="704" t="str">
        <f>IF(P60="&lt;","OK","NOT OK")</f>
        <v>OK</v>
      </c>
      <c r="AH59" s="1309">
        <v>1</v>
      </c>
      <c r="AI59" s="1309" t="e" vm="14">
        <v>#VALUE!</v>
      </c>
      <c r="AJ59" s="1309"/>
    </row>
    <row r="60" spans="1:43" ht="54" customHeight="1" thickBot="1">
      <c r="A60" s="14"/>
      <c r="B60" s="786"/>
      <c r="C60" s="515"/>
      <c r="D60" s="515"/>
      <c r="E60" s="515"/>
      <c r="F60" s="515"/>
      <c r="G60" s="515"/>
      <c r="H60" s="1632" t="s">
        <v>114</v>
      </c>
      <c r="I60" s="1633"/>
      <c r="J60" s="1628" t="s">
        <v>115</v>
      </c>
      <c r="K60" s="1680"/>
      <c r="L60" s="1629"/>
      <c r="M60" s="787"/>
      <c r="N60" s="865" t="s">
        <v>751</v>
      </c>
      <c r="O60" s="866">
        <f>(0.85*E45/E43)*(1-(SQRT(1-2*Q59/(0.85*E45))))</f>
        <v>0</v>
      </c>
      <c r="P60" s="867" t="str">
        <f>IF(O60&lt;J53,"&lt;","&gt;")</f>
        <v>&lt;</v>
      </c>
      <c r="Q60" s="836" t="s">
        <v>674</v>
      </c>
      <c r="R60" s="871"/>
      <c r="S60" s="278">
        <v>0.52500000000000002</v>
      </c>
      <c r="T60">
        <f t="shared" si="1"/>
        <v>52.5</v>
      </c>
      <c r="Y60" s="3" t="e">
        <f>ROUND(#REF!*100/(E43*(Y48*(E40-(K82/2)/1000)*100)),2)</f>
        <v>#REF!</v>
      </c>
      <c r="Z60" s="15">
        <v>0.35</v>
      </c>
      <c r="AA60" s="15">
        <v>0.35</v>
      </c>
      <c r="AB60" s="15" t="s">
        <v>78</v>
      </c>
      <c r="AC60" s="3"/>
      <c r="AH60" s="1309"/>
      <c r="AI60" s="1309"/>
      <c r="AJ60" s="1309"/>
    </row>
    <row r="61" spans="1:43" ht="42.75" thickBot="1">
      <c r="A61" s="46"/>
      <c r="B61" s="876" t="s">
        <v>231</v>
      </c>
      <c r="C61" s="515"/>
      <c r="D61" s="515" t="s">
        <v>20</v>
      </c>
      <c r="E61" s="515">
        <f>(14/E43)*E40*E37*100*100</f>
        <v>3.15</v>
      </c>
      <c r="F61" s="515" t="s">
        <v>233</v>
      </c>
      <c r="G61" s="515"/>
      <c r="H61" s="1658" t="str">
        <f>T76</f>
        <v/>
      </c>
      <c r="I61" s="1659"/>
      <c r="J61" s="1624">
        <f>E46</f>
        <v>0</v>
      </c>
      <c r="K61" s="1681"/>
      <c r="L61" s="1625"/>
      <c r="M61" s="787"/>
      <c r="N61" s="1526" t="s">
        <v>173</v>
      </c>
      <c r="O61" s="1527"/>
      <c r="P61" s="841"/>
      <c r="Q61" s="841"/>
      <c r="R61" s="837"/>
      <c r="S61" s="278">
        <v>0.55000000000000004</v>
      </c>
      <c r="T61">
        <f t="shared" si="1"/>
        <v>55.000000000000007</v>
      </c>
      <c r="Y61" s="3" t="e">
        <f>ROUND(#REF!*100/(E43*(Y48*(E40-(K90/2)/1000)*100)),2)</f>
        <v>#REF!</v>
      </c>
      <c r="Z61" s="15">
        <v>0.36</v>
      </c>
      <c r="AA61" s="15">
        <v>0.35</v>
      </c>
      <c r="AB61" s="15" t="s">
        <v>78</v>
      </c>
      <c r="AC61" s="3"/>
      <c r="AD61" s="705" t="str">
        <f>IF(P63="&lt;","OK","NOT OK")</f>
        <v>NOT OK</v>
      </c>
      <c r="AH61" s="1309"/>
      <c r="AI61" s="1309"/>
      <c r="AJ61" s="1309"/>
    </row>
    <row r="62" spans="1:43" ht="38.25">
      <c r="A62" s="45"/>
      <c r="B62" s="875" t="s">
        <v>805</v>
      </c>
      <c r="C62" s="1034" t="s">
        <v>822</v>
      </c>
      <c r="D62" s="515" t="s">
        <v>20</v>
      </c>
      <c r="E62" s="870">
        <f>J53*E43*(1-(J53*E43/(1.7*E45)))</f>
        <v>63.4867273596291</v>
      </c>
      <c r="F62" s="515" t="s">
        <v>165</v>
      </c>
      <c r="G62" s="515"/>
      <c r="H62" s="1634" t="str">
        <f>T77</f>
        <v/>
      </c>
      <c r="I62" s="1635"/>
      <c r="J62" s="1624">
        <f>E47</f>
        <v>0</v>
      </c>
      <c r="K62" s="1681"/>
      <c r="L62" s="1625"/>
      <c r="M62" s="787"/>
      <c r="N62" s="876" t="s">
        <v>811</v>
      </c>
      <c r="O62" s="511"/>
      <c r="P62" s="515"/>
      <c r="Q62" s="861">
        <f>J63*100/(0.9*100*E37*(E40*100)^2)</f>
        <v>85.788751714677645</v>
      </c>
      <c r="R62" s="787"/>
      <c r="S62" s="278">
        <v>0.57499999999999996</v>
      </c>
      <c r="T62">
        <f t="shared" si="1"/>
        <v>57.499999999999993</v>
      </c>
      <c r="Y62" s="3" t="e">
        <f>(0.5*Y64*(1-E62))/(E62-E39/E40)</f>
        <v>#REF!</v>
      </c>
      <c r="Z62" s="15">
        <v>0.37</v>
      </c>
      <c r="AA62" s="15">
        <v>0.35</v>
      </c>
      <c r="AB62" s="15" t="s">
        <v>78</v>
      </c>
      <c r="AC62" s="3"/>
      <c r="AH62" s="1309">
        <v>2</v>
      </c>
      <c r="AI62" s="1309" t="e" vm="14">
        <v>#VALUE!</v>
      </c>
      <c r="AJ62" s="1309"/>
    </row>
    <row r="63" spans="1:43" ht="57" customHeight="1" thickBot="1">
      <c r="A63" s="45"/>
      <c r="B63" s="786" t="s">
        <v>809</v>
      </c>
      <c r="C63" s="515"/>
      <c r="D63" s="515" t="s">
        <v>20</v>
      </c>
      <c r="E63" s="933">
        <f>(E62*E37*100*((E40*100)^2))/100</f>
        <v>25712.12458064979</v>
      </c>
      <c r="F63" s="515" t="s">
        <v>120</v>
      </c>
      <c r="G63" s="515"/>
      <c r="H63" s="1569" t="s">
        <v>818</v>
      </c>
      <c r="I63" s="1570"/>
      <c r="J63" s="1665">
        <f>E48</f>
        <v>31270</v>
      </c>
      <c r="K63" s="1706"/>
      <c r="L63" s="1666"/>
      <c r="M63" s="787"/>
      <c r="N63" s="865" t="s">
        <v>751</v>
      </c>
      <c r="O63" s="866">
        <f>(0.85*E45/E43)*(1-(SQRT(1-2*Q62/(0.85*E45))))</f>
        <v>3.0668083433288439E-2</v>
      </c>
      <c r="P63" s="867" t="str">
        <f>IF(O63&lt;J53,"&lt;","&gt;")</f>
        <v>&gt;</v>
      </c>
      <c r="Q63" s="836" t="s">
        <v>674</v>
      </c>
      <c r="R63" s="871"/>
      <c r="S63" s="278">
        <v>0.6</v>
      </c>
      <c r="T63">
        <f t="shared" si="1"/>
        <v>60</v>
      </c>
      <c r="Z63" s="15">
        <v>0.38</v>
      </c>
      <c r="AA63" s="15">
        <v>0.35</v>
      </c>
      <c r="AB63" s="15" t="s">
        <v>78</v>
      </c>
      <c r="AC63" s="3"/>
      <c r="AD63" t="e">
        <f>IF(Y59&gt;0,Y59,IF(Y59&lt;=0,0))</f>
        <v>#REF!</v>
      </c>
      <c r="AH63" s="1309"/>
      <c r="AI63" s="1309"/>
      <c r="AJ63" s="1309"/>
    </row>
    <row r="64" spans="1:43" ht="53.25">
      <c r="B64" s="786" t="s">
        <v>807</v>
      </c>
      <c r="C64" s="515"/>
      <c r="D64" s="515" t="s">
        <v>20</v>
      </c>
      <c r="E64" s="881">
        <f>J61/0.9</f>
        <v>0</v>
      </c>
      <c r="F64" s="515" t="s">
        <v>120</v>
      </c>
      <c r="G64" s="2133" t="str">
        <f>IF(E64&gt;=E63,"M ≧ Mc ,ต้องคำนวณเหล็กรับแรงอัด","M &lt; Mc , ไม่ต้องคำนวณเหล็กรับแรงอัด")</f>
        <v>M &lt; Mc , ไม่ต้องคำนวณเหล็กรับแรงอัด</v>
      </c>
      <c r="H64" s="2133"/>
      <c r="I64" s="515"/>
      <c r="J64" s="515"/>
      <c r="K64" s="515"/>
      <c r="L64" s="515"/>
      <c r="M64" s="787"/>
      <c r="N64" s="515"/>
      <c r="O64" s="515"/>
      <c r="P64" s="515"/>
      <c r="Q64" s="515"/>
      <c r="R64" s="515"/>
      <c r="S64" s="278">
        <v>0.625</v>
      </c>
      <c r="T64">
        <f t="shared" si="1"/>
        <v>62.5</v>
      </c>
      <c r="Y64" s="3" t="e">
        <f>IF(Y57&gt;0,Y57,IF(Y57&lt;=0,"0"))</f>
        <v>#REF!</v>
      </c>
      <c r="Z64" s="15">
        <v>0.39</v>
      </c>
      <c r="AA64" s="15">
        <v>0.35</v>
      </c>
      <c r="AB64" s="15" t="s">
        <v>78</v>
      </c>
      <c r="AC64" s="3"/>
      <c r="AD64" s="287">
        <v>140</v>
      </c>
      <c r="AH64" s="1309"/>
      <c r="AI64" s="1309"/>
      <c r="AJ64" s="1309"/>
    </row>
    <row r="65" spans="2:36" ht="53.25">
      <c r="B65" s="786" t="s">
        <v>806</v>
      </c>
      <c r="C65" s="515"/>
      <c r="D65" s="515" t="s">
        <v>20</v>
      </c>
      <c r="E65" s="881">
        <f>J62/0.9</f>
        <v>0</v>
      </c>
      <c r="F65" s="515" t="s">
        <v>120</v>
      </c>
      <c r="G65" s="2133" t="str">
        <f>IF(E65&gt;=E63,"M ≧ Mc ,ต้องคำนวณเหล็กรับแรงอัด","M &lt; Mc , ไม่ต้องคำนวณเหล็กรับแรงอัด")</f>
        <v>M &lt; Mc , ไม่ต้องคำนวณเหล็กรับแรงอัด</v>
      </c>
      <c r="H65" s="2133"/>
      <c r="I65" s="515"/>
      <c r="J65" s="515"/>
      <c r="K65" s="515"/>
      <c r="L65" s="515"/>
      <c r="M65" s="787"/>
      <c r="N65" s="515"/>
      <c r="O65" s="515"/>
      <c r="P65" s="515"/>
      <c r="Q65" s="515"/>
      <c r="R65" s="515"/>
      <c r="S65" s="278">
        <v>0.65</v>
      </c>
      <c r="T65">
        <f t="shared" si="1"/>
        <v>65</v>
      </c>
      <c r="Y65" s="3" t="e">
        <f>IF(Y59&gt;0,Y59,IF(Y59&lt;=0,"0"))</f>
        <v>#REF!</v>
      </c>
      <c r="Z65" s="15">
        <v>0.4</v>
      </c>
      <c r="AA65" s="15">
        <v>0.4</v>
      </c>
      <c r="AB65" s="15" t="s">
        <v>79</v>
      </c>
      <c r="AC65" s="3"/>
      <c r="AD65" s="287">
        <v>180</v>
      </c>
      <c r="AH65" s="1309">
        <v>3</v>
      </c>
      <c r="AI65" s="1309" t="e" vm="14">
        <v>#VALUE!</v>
      </c>
      <c r="AJ65" s="1309"/>
    </row>
    <row r="66" spans="2:36" ht="53.25">
      <c r="B66" s="786" t="s">
        <v>808</v>
      </c>
      <c r="C66" s="515"/>
      <c r="D66" s="515" t="s">
        <v>20</v>
      </c>
      <c r="E66" s="881">
        <f>J63/0.9</f>
        <v>34744.444444444445</v>
      </c>
      <c r="F66" s="515" t="s">
        <v>120</v>
      </c>
      <c r="G66" s="2133" t="str">
        <f>IF(E66&gt;=E63,"M ≧ Mc ,ต้องคำนวณเหล็กรับแรงอัด","M &lt; Mc , ไม่ต้องคำนวณเหล็กรับแรงอัด")</f>
        <v>M ≧ Mc ,ต้องคำนวณเหล็กรับแรงอัด</v>
      </c>
      <c r="H66" s="2133"/>
      <c r="I66" s="515"/>
      <c r="J66" s="515"/>
      <c r="K66" s="515"/>
      <c r="L66" s="515"/>
      <c r="M66" s="787"/>
      <c r="N66" s="515"/>
      <c r="O66" s="515"/>
      <c r="P66" s="515"/>
      <c r="Q66" s="515"/>
      <c r="R66" s="515"/>
      <c r="S66" s="278">
        <v>0.67500000000000004</v>
      </c>
      <c r="T66">
        <f t="shared" si="1"/>
        <v>67.5</v>
      </c>
      <c r="Y66" s="3" t="e">
        <f>Y58+Y65</f>
        <v>#REF!</v>
      </c>
      <c r="Z66" s="15">
        <v>0.41</v>
      </c>
      <c r="AA66" s="15">
        <v>0.4</v>
      </c>
      <c r="AB66" s="15" t="s">
        <v>79</v>
      </c>
      <c r="AC66" s="3"/>
      <c r="AD66" s="287">
        <v>210</v>
      </c>
      <c r="AH66" s="1309"/>
      <c r="AI66" s="1309"/>
      <c r="AJ66" s="1309"/>
    </row>
    <row r="67" spans="2:36" ht="53.25">
      <c r="B67" s="493"/>
      <c r="C67" s="515"/>
      <c r="D67" s="515"/>
      <c r="E67" s="515"/>
      <c r="F67" s="515"/>
      <c r="G67" s="515"/>
      <c r="H67" s="515"/>
      <c r="I67" s="515"/>
      <c r="J67" s="515"/>
      <c r="K67" s="515"/>
      <c r="L67" s="515"/>
      <c r="M67" s="787"/>
      <c r="N67" s="515"/>
      <c r="O67" s="515"/>
      <c r="P67" s="515"/>
      <c r="Q67" s="515"/>
      <c r="R67" s="515"/>
      <c r="S67" s="278">
        <v>0.7</v>
      </c>
      <c r="T67">
        <f t="shared" si="1"/>
        <v>70</v>
      </c>
      <c r="Y67" s="3" t="e">
        <f>J63*100/(#REF!*Y48*E40*100)</f>
        <v>#REF!</v>
      </c>
      <c r="Z67" s="15">
        <v>0.42</v>
      </c>
      <c r="AA67" s="15">
        <v>0.4</v>
      </c>
      <c r="AB67" s="15" t="s">
        <v>79</v>
      </c>
      <c r="AC67" s="3"/>
      <c r="AD67" s="287">
        <v>240</v>
      </c>
      <c r="AH67" s="1309"/>
      <c r="AI67" s="1309"/>
      <c r="AJ67" s="1309"/>
    </row>
    <row r="68" spans="2:36" ht="53.25">
      <c r="B68" s="493"/>
      <c r="C68" s="515"/>
      <c r="D68" s="515"/>
      <c r="E68" s="515"/>
      <c r="F68" s="515"/>
      <c r="G68" s="515"/>
      <c r="H68" s="515"/>
      <c r="I68" s="515"/>
      <c r="J68" s="515"/>
      <c r="K68" s="515"/>
      <c r="L68" s="515"/>
      <c r="M68" s="787"/>
      <c r="N68" s="515"/>
      <c r="O68" s="515"/>
      <c r="P68" s="515"/>
      <c r="Q68" s="515"/>
      <c r="R68" s="515"/>
      <c r="S68" s="278">
        <v>0.72499999999999998</v>
      </c>
      <c r="T68">
        <f t="shared" si="1"/>
        <v>72.5</v>
      </c>
      <c r="Y68" s="3" t="e">
        <f>(J63-E63)*100/(#REF!*(E40-E39)*100)</f>
        <v>#REF!</v>
      </c>
      <c r="Z68" s="15">
        <v>0.43</v>
      </c>
      <c r="AA68" s="15">
        <v>0.4</v>
      </c>
      <c r="AB68" s="15" t="s">
        <v>79</v>
      </c>
      <c r="AC68" s="3"/>
      <c r="AD68" s="287">
        <v>280</v>
      </c>
      <c r="AH68" s="1309">
        <v>4</v>
      </c>
      <c r="AI68" s="1309" t="e" vm="14">
        <v>#VALUE!</v>
      </c>
      <c r="AJ68" s="1309"/>
    </row>
    <row r="69" spans="2:36" ht="39" thickBot="1">
      <c r="B69" s="863"/>
      <c r="C69" s="864"/>
      <c r="D69" s="964"/>
      <c r="E69" s="964"/>
      <c r="F69" s="964"/>
      <c r="G69" s="964"/>
      <c r="H69" s="864"/>
      <c r="I69" s="864"/>
      <c r="J69" s="864"/>
      <c r="K69" s="864"/>
      <c r="L69" s="864"/>
      <c r="M69" s="871"/>
      <c r="N69" s="515"/>
      <c r="O69" s="515"/>
      <c r="P69" s="515"/>
      <c r="Q69" s="515"/>
      <c r="R69" s="515"/>
      <c r="S69" s="278">
        <v>0.75</v>
      </c>
      <c r="T69">
        <f t="shared" si="1"/>
        <v>75</v>
      </c>
      <c r="Y69" s="3" t="e">
        <f>IF(Y68&gt;0,Y68,IF(Y68&lt;=0,0))</f>
        <v>#REF!</v>
      </c>
      <c r="Z69" s="15">
        <v>0.44</v>
      </c>
      <c r="AA69" s="15">
        <v>0.4</v>
      </c>
      <c r="AB69" s="15" t="s">
        <v>79</v>
      </c>
      <c r="AC69" s="3"/>
      <c r="AH69" s="1309"/>
      <c r="AI69" s="1309"/>
      <c r="AJ69" s="1309"/>
    </row>
    <row r="70" spans="2:36" ht="88.5" customHeight="1" thickBot="1">
      <c r="B70" s="2017" t="s">
        <v>128</v>
      </c>
      <c r="C70" s="2018"/>
      <c r="D70" s="2018"/>
      <c r="E70" s="2018"/>
      <c r="F70" s="2018"/>
      <c r="G70" s="2018"/>
      <c r="H70" s="2018"/>
      <c r="I70" s="2018"/>
      <c r="J70" s="2018"/>
      <c r="K70" s="2018"/>
      <c r="L70" s="2018"/>
      <c r="M70" s="2019"/>
      <c r="N70" s="237"/>
      <c r="O70" s="237"/>
      <c r="P70" s="237"/>
      <c r="Q70" s="237"/>
      <c r="R70" s="237"/>
      <c r="S70" s="278">
        <v>0.77500000000000002</v>
      </c>
      <c r="T70">
        <f t="shared" si="1"/>
        <v>77.5</v>
      </c>
      <c r="Y70" s="3" t="e">
        <f>Y67+Y69</f>
        <v>#REF!</v>
      </c>
      <c r="Z70" s="15">
        <v>0.45</v>
      </c>
      <c r="AA70" s="15">
        <v>0.45</v>
      </c>
      <c r="AB70" s="15" t="s">
        <v>83</v>
      </c>
      <c r="AC70" s="3"/>
      <c r="AH70" s="1309"/>
      <c r="AI70" s="1309"/>
      <c r="AJ70" s="1309"/>
    </row>
    <row r="71" spans="2:36" ht="60" customHeight="1" thickBot="1">
      <c r="B71" s="2027" t="s">
        <v>188</v>
      </c>
      <c r="C71" s="2028"/>
      <c r="D71" s="2028"/>
      <c r="E71" s="2028"/>
      <c r="F71" s="2028"/>
      <c r="G71" s="2029"/>
      <c r="H71" s="2030" t="s">
        <v>18</v>
      </c>
      <c r="I71" s="2031"/>
      <c r="J71" s="2031"/>
      <c r="K71" s="2031"/>
      <c r="L71" s="2031"/>
      <c r="M71" s="2032"/>
      <c r="N71" s="237"/>
      <c r="O71" s="237"/>
      <c r="P71" s="237"/>
      <c r="Q71" s="237"/>
      <c r="R71" s="237"/>
      <c r="S71" s="278">
        <v>0.8</v>
      </c>
      <c r="T71">
        <f t="shared" si="1"/>
        <v>80</v>
      </c>
      <c r="Y71" s="3" t="e">
        <f>Y65</f>
        <v>#REF!</v>
      </c>
      <c r="Z71" s="15">
        <v>0.46</v>
      </c>
      <c r="AA71" s="15">
        <v>0.45</v>
      </c>
      <c r="AB71" s="15" t="s">
        <v>83</v>
      </c>
      <c r="AC71" s="3"/>
    </row>
    <row r="72" spans="2:36" ht="57.75" customHeight="1" thickBot="1">
      <c r="B72" s="2033" t="str">
        <f>W30</f>
        <v/>
      </c>
      <c r="C72" s="2034"/>
      <c r="D72" s="2034"/>
      <c r="E72" s="2034"/>
      <c r="F72" s="2034"/>
      <c r="G72" s="2035"/>
      <c r="H72" s="2033" t="str">
        <f>W30</f>
        <v/>
      </c>
      <c r="I72" s="2034"/>
      <c r="J72" s="2034"/>
      <c r="K72" s="2034"/>
      <c r="L72" s="2034"/>
      <c r="M72" s="2035"/>
      <c r="N72" s="237"/>
      <c r="O72" s="237"/>
      <c r="P72" s="237"/>
      <c r="Q72" s="237"/>
      <c r="R72" s="237"/>
      <c r="Y72" s="3" t="e">
        <f>Y69</f>
        <v>#REF!</v>
      </c>
      <c r="Z72" s="15">
        <v>0.47</v>
      </c>
      <c r="AA72" s="15">
        <v>0.45</v>
      </c>
      <c r="AB72" s="15" t="s">
        <v>83</v>
      </c>
      <c r="AC72" s="3"/>
      <c r="AD72" s="3">
        <f>IF(O57&gt;J53,J53*100*E37*Y48,O57*E37*100*Y48)</f>
        <v>0</v>
      </c>
      <c r="AE72">
        <f>AD72+AE75</f>
        <v>0</v>
      </c>
    </row>
    <row r="73" spans="2:36" ht="47.25" customHeight="1">
      <c r="B73" s="493" t="s">
        <v>232</v>
      </c>
      <c r="C73" s="515"/>
      <c r="D73" s="515" t="s">
        <v>20</v>
      </c>
      <c r="E73" s="882">
        <f>IF(AE72&gt;=E61,AE72,IF(AE72&lt;E61,E61))</f>
        <v>3.15</v>
      </c>
      <c r="F73" s="515" t="s">
        <v>233</v>
      </c>
      <c r="G73" s="787"/>
      <c r="H73" s="493" t="s">
        <v>232</v>
      </c>
      <c r="I73" s="515"/>
      <c r="J73" s="515" t="s">
        <v>20</v>
      </c>
      <c r="K73" s="882">
        <f>IF(AD80&gt;AE80,AD80,IF(AD80&lt;AE80,AE80))</f>
        <v>3.15</v>
      </c>
      <c r="L73" s="515" t="s">
        <v>233</v>
      </c>
      <c r="M73" s="787"/>
      <c r="N73" s="237"/>
      <c r="O73" s="237"/>
      <c r="P73" s="237"/>
      <c r="Q73" s="237"/>
      <c r="R73" s="237"/>
      <c r="S73" s="132" t="s">
        <v>502</v>
      </c>
      <c r="T73" s="133"/>
      <c r="U73" s="130" t="s">
        <v>20</v>
      </c>
      <c r="V73" s="355">
        <f>E36-E37</f>
        <v>3.8</v>
      </c>
      <c r="W73" s="135" t="s">
        <v>21</v>
      </c>
      <c r="Y73" s="3"/>
      <c r="Z73" s="15">
        <v>0.48</v>
      </c>
      <c r="AA73" s="15">
        <v>0.45</v>
      </c>
      <c r="AB73" s="15" t="s">
        <v>83</v>
      </c>
      <c r="AC73" s="3"/>
      <c r="AD73" s="3">
        <f>IF(O60&gt;J53,O60*E37*100*Y48,O60*E37*100*Y48)</f>
        <v>0</v>
      </c>
      <c r="AE73">
        <f>AD73+AE76</f>
        <v>0</v>
      </c>
    </row>
    <row r="74" spans="2:36" ht="43.5" customHeight="1">
      <c r="B74" s="1618" t="s">
        <v>183</v>
      </c>
      <c r="C74" s="1619"/>
      <c r="D74" s="515" t="s">
        <v>20</v>
      </c>
      <c r="E74" s="515" t="str">
        <f>I37</f>
        <v/>
      </c>
      <c r="F74" s="515" t="s">
        <v>72</v>
      </c>
      <c r="G74" s="787"/>
      <c r="H74" s="2134" t="s">
        <v>71</v>
      </c>
      <c r="I74" s="2135"/>
      <c r="J74" s="515" t="s">
        <v>20</v>
      </c>
      <c r="K74" s="515" t="str">
        <f>I44</f>
        <v/>
      </c>
      <c r="L74" s="515" t="s">
        <v>72</v>
      </c>
      <c r="M74" s="874"/>
      <c r="N74" s="237"/>
      <c r="O74" s="237"/>
      <c r="P74" s="237"/>
      <c r="Q74" s="237"/>
      <c r="R74" s="237"/>
      <c r="Y74" s="3">
        <f>J53*E37*E38*100*100</f>
        <v>19.661709486166004</v>
      </c>
      <c r="Z74" s="15">
        <v>0.49</v>
      </c>
      <c r="AA74" s="15">
        <v>0.45</v>
      </c>
      <c r="AB74" s="15" t="s">
        <v>83</v>
      </c>
      <c r="AC74" s="3"/>
      <c r="AD74" s="3">
        <f>IF(O63&gt;J53,J53*100*E37*E40*100,O63*E37*100*E40*100)</f>
        <v>17.695538537549403</v>
      </c>
      <c r="AE74">
        <f>AD74+AE77</f>
        <v>23.340738452421064</v>
      </c>
    </row>
    <row r="75" spans="2:36" ht="45.75" customHeight="1">
      <c r="B75" s="493" t="s">
        <v>73</v>
      </c>
      <c r="C75" s="515"/>
      <c r="D75" s="515" t="s">
        <v>20</v>
      </c>
      <c r="E75" s="515" t="str">
        <f>J37</f>
        <v/>
      </c>
      <c r="F75" s="515" t="s">
        <v>74</v>
      </c>
      <c r="G75" s="787"/>
      <c r="H75" s="493" t="s">
        <v>73</v>
      </c>
      <c r="I75" s="515"/>
      <c r="J75" s="515" t="s">
        <v>20</v>
      </c>
      <c r="K75" s="515" t="str">
        <f>J44</f>
        <v/>
      </c>
      <c r="L75" s="515" t="s">
        <v>74</v>
      </c>
      <c r="M75" s="787"/>
      <c r="N75" s="237"/>
      <c r="O75" s="237"/>
      <c r="P75" s="237"/>
      <c r="Q75" s="237"/>
      <c r="R75" s="237"/>
      <c r="Y75" s="3"/>
      <c r="Z75" s="15">
        <v>0.5</v>
      </c>
      <c r="AA75" s="15">
        <v>0.5</v>
      </c>
      <c r="AB75" s="15" t="s">
        <v>84</v>
      </c>
      <c r="AC75" s="3"/>
      <c r="AD75" s="3">
        <f>(((E64-E63)*100)/(E43*(E40-E39)*100))</f>
        <v>-16.070077862906118</v>
      </c>
      <c r="AE75" t="str">
        <f>IF(AD75&gt;0,AD75,IF(AD75&lt;=0,"0"))</f>
        <v>0</v>
      </c>
    </row>
    <row r="76" spans="2:36" ht="51.75" customHeight="1">
      <c r="B76" s="1618" t="s">
        <v>184</v>
      </c>
      <c r="C76" s="1619"/>
      <c r="D76" s="515" t="s">
        <v>20</v>
      </c>
      <c r="E76" s="515">
        <f>I38</f>
        <v>0</v>
      </c>
      <c r="F76" s="515" t="s">
        <v>72</v>
      </c>
      <c r="G76" s="515"/>
      <c r="H76" s="493" t="s">
        <v>76</v>
      </c>
      <c r="I76" s="515"/>
      <c r="J76" s="515" t="s">
        <v>20</v>
      </c>
      <c r="K76" s="515" t="e">
        <f>ROUND(K75*(PI()*(K74/10)^2/4),2)</f>
        <v>#VALUE!</v>
      </c>
      <c r="L76" s="515" t="s">
        <v>233</v>
      </c>
      <c r="M76" s="787"/>
      <c r="N76" s="237"/>
      <c r="O76" s="237"/>
      <c r="P76" s="237"/>
      <c r="Q76" s="237"/>
      <c r="R76" s="237"/>
      <c r="T76" t="str">
        <f>IF(C34=1,"",IF(C34=2,"Mu- คานช่วงใน",IF(C34=3,"Mu- คานช่วงใน",IF(C34=4,"",))))</f>
        <v/>
      </c>
      <c r="Y76" s="3"/>
      <c r="Z76" s="15">
        <v>0.51</v>
      </c>
      <c r="AA76" s="15">
        <v>0.5</v>
      </c>
      <c r="AB76" s="15" t="s">
        <v>84</v>
      </c>
      <c r="AC76" s="3"/>
      <c r="AD76" s="3">
        <f>(((E65-E63)*100)/(E43*(E40-E39)*100))</f>
        <v>-16.070077862906118</v>
      </c>
      <c r="AE76" s="110" t="str">
        <f>IF(AD76&gt;0,AD76,IF(AD76&lt;=0,"0"))</f>
        <v>0</v>
      </c>
    </row>
    <row r="77" spans="2:36" ht="47.25" customHeight="1">
      <c r="B77" s="493" t="s">
        <v>73</v>
      </c>
      <c r="C77" s="515"/>
      <c r="D77" s="515" t="s">
        <v>20</v>
      </c>
      <c r="E77" s="515">
        <f>J38</f>
        <v>0</v>
      </c>
      <c r="F77" s="515" t="s">
        <v>74</v>
      </c>
      <c r="G77" s="515"/>
      <c r="H77" s="493" t="s">
        <v>69</v>
      </c>
      <c r="I77" s="515"/>
      <c r="J77" s="1502" t="str">
        <f>IF(C34=1," ",IF(C34=4," ",IF(K76&gt;=K73,"A &gt; As, OK","A &lt; As, Not OK")))</f>
        <v xml:space="preserve"> </v>
      </c>
      <c r="K77" s="1502"/>
      <c r="L77" s="1502"/>
      <c r="M77" s="787"/>
      <c r="N77" s="237"/>
      <c r="O77" s="237"/>
      <c r="P77" s="237"/>
      <c r="Q77" s="237"/>
      <c r="R77" s="237"/>
      <c r="T77" t="str">
        <f>IF(C34=1,"",IF(C34=2,"Mu- คานช่วงริมเสา",IF(C34=3,"Mu- คานช่วงใน",IF(C34=4,"",))))</f>
        <v/>
      </c>
      <c r="Y77" s="3"/>
      <c r="Z77" s="15">
        <v>0.52</v>
      </c>
      <c r="AA77" s="15">
        <v>0.5</v>
      </c>
      <c r="AB77" s="15" t="s">
        <v>84</v>
      </c>
      <c r="AC77" s="3"/>
      <c r="AD77" s="3">
        <f>(((E66-E63)*100)/(E43*(E40-E39)*100))</f>
        <v>5.6451999148716601</v>
      </c>
      <c r="AE77" s="110">
        <f>IF(AD77&gt;0,AD77,IF(AD77&lt;=0,"0"))</f>
        <v>5.6451999148716601</v>
      </c>
    </row>
    <row r="78" spans="2:36" ht="48.75" customHeight="1">
      <c r="B78" s="493" t="s">
        <v>75</v>
      </c>
      <c r="C78" s="515"/>
      <c r="D78" s="515" t="s">
        <v>20</v>
      </c>
      <c r="E78" s="515" t="e">
        <f>ROUND(E75*((PI()*(E74/10)^2)/4),2)+ROUND(E77*((PI()*(E76/10)^2)/4),2)</f>
        <v>#VALUE!</v>
      </c>
      <c r="F78" s="515" t="s">
        <v>233</v>
      </c>
      <c r="G78" s="787"/>
      <c r="H78" s="493"/>
      <c r="I78" s="515"/>
      <c r="J78" s="515"/>
      <c r="K78" s="515"/>
      <c r="L78" s="515"/>
      <c r="M78" s="787"/>
      <c r="N78" s="237"/>
      <c r="O78" s="237"/>
      <c r="P78" s="237"/>
      <c r="Q78" s="237"/>
      <c r="R78" s="237"/>
      <c r="Y78" s="3"/>
      <c r="Z78" s="15">
        <v>0.53</v>
      </c>
      <c r="AA78" s="15">
        <v>0.5</v>
      </c>
      <c r="AB78" s="15" t="s">
        <v>84</v>
      </c>
      <c r="AC78" s="3"/>
      <c r="AE78" t="str">
        <f>AE76</f>
        <v>0</v>
      </c>
    </row>
    <row r="79" spans="2:36" ht="47.25" customHeight="1" thickBot="1">
      <c r="B79" s="863" t="s">
        <v>69</v>
      </c>
      <c r="C79" s="864"/>
      <c r="D79" s="1988" t="str">
        <f>IF(C34=1," ",IF(C34=4," ",IF(E78&gt;=E73,"A &gt; As, OK","A &lt; As, Not OK")))</f>
        <v xml:space="preserve"> </v>
      </c>
      <c r="E79" s="1988"/>
      <c r="F79" s="836"/>
      <c r="G79" s="949"/>
      <c r="H79" s="863"/>
      <c r="I79" s="864"/>
      <c r="J79" s="864"/>
      <c r="K79" s="864"/>
      <c r="L79" s="864"/>
      <c r="M79" s="890"/>
      <c r="N79" s="237"/>
      <c r="O79" s="237"/>
      <c r="P79" s="237"/>
      <c r="Q79" s="237"/>
      <c r="R79" s="237"/>
      <c r="Y79" s="3"/>
      <c r="Z79" s="15">
        <v>0.54</v>
      </c>
      <c r="AA79" s="15">
        <v>0.5</v>
      </c>
      <c r="AB79" s="15" t="s">
        <v>84</v>
      </c>
      <c r="AC79" s="3"/>
      <c r="AE79">
        <f>AE77</f>
        <v>5.6451999148716601</v>
      </c>
    </row>
    <row r="80" spans="2:36" ht="55.5" customHeight="1" thickBot="1">
      <c r="B80" s="2033" t="str">
        <f>W32</f>
        <v/>
      </c>
      <c r="C80" s="2034"/>
      <c r="D80" s="2034"/>
      <c r="E80" s="2034"/>
      <c r="F80" s="2034"/>
      <c r="G80" s="2035"/>
      <c r="H80" s="2033" t="str">
        <f>W32</f>
        <v/>
      </c>
      <c r="I80" s="2034"/>
      <c r="J80" s="2034"/>
      <c r="K80" s="2034"/>
      <c r="L80" s="2034"/>
      <c r="M80" s="2035"/>
      <c r="N80" s="237"/>
      <c r="O80" s="237"/>
      <c r="P80" s="237"/>
      <c r="Q80" s="237"/>
      <c r="R80" s="237"/>
      <c r="Y80" s="3"/>
      <c r="Z80" s="15">
        <v>0.55000000000000004</v>
      </c>
      <c r="AA80" s="15">
        <v>0.55000000000000004</v>
      </c>
      <c r="AB80" s="15" t="s">
        <v>85</v>
      </c>
      <c r="AC80" s="3"/>
      <c r="AD80">
        <f>(((E64-E63)*100)/(E43*(E40-E39)*100))*(E43/E54)</f>
        <v>-16.070077862906118</v>
      </c>
      <c r="AE80">
        <f>E61</f>
        <v>3.15</v>
      </c>
    </row>
    <row r="81" spans="2:31" ht="50.25" customHeight="1">
      <c r="B81" s="493" t="s">
        <v>232</v>
      </c>
      <c r="C81" s="515"/>
      <c r="D81" s="515" t="s">
        <v>20</v>
      </c>
      <c r="E81" s="882">
        <f>IF(AE73&gt;=E61,AE73,IF(AE73&lt;E61,E61))</f>
        <v>3.15</v>
      </c>
      <c r="F81" s="515" t="s">
        <v>233</v>
      </c>
      <c r="G81" s="787"/>
      <c r="H81" s="493" t="s">
        <v>232</v>
      </c>
      <c r="I81" s="515"/>
      <c r="J81" s="515" t="s">
        <v>20</v>
      </c>
      <c r="K81" s="730">
        <f>IF(AD81&gt;=AE80,AD81,IF(AD81&lt;AE80,AE80))</f>
        <v>3.15</v>
      </c>
      <c r="L81" s="515" t="s">
        <v>233</v>
      </c>
      <c r="M81" s="787"/>
      <c r="N81" s="237"/>
      <c r="O81" s="237"/>
      <c r="P81" s="237"/>
      <c r="Q81" s="237"/>
      <c r="R81" s="237"/>
      <c r="Z81" s="15">
        <v>0.56000000000000005</v>
      </c>
      <c r="AA81" s="15">
        <v>0.55000000000000004</v>
      </c>
      <c r="AB81" s="15" t="s">
        <v>85</v>
      </c>
      <c r="AC81" s="3"/>
      <c r="AD81">
        <f>(((E65-E63)*100)/(E43*(E40-E39)*100))*(E43/E54)</f>
        <v>-16.070077862906118</v>
      </c>
    </row>
    <row r="82" spans="2:31" ht="47.25" customHeight="1">
      <c r="B82" s="1618" t="s">
        <v>71</v>
      </c>
      <c r="C82" s="1619"/>
      <c r="D82" s="515" t="s">
        <v>20</v>
      </c>
      <c r="E82" s="515" t="str">
        <f>I39</f>
        <v/>
      </c>
      <c r="F82" s="515" t="s">
        <v>72</v>
      </c>
      <c r="G82" s="787"/>
      <c r="H82" s="1618" t="s">
        <v>71</v>
      </c>
      <c r="I82" s="1619"/>
      <c r="J82" s="515" t="s">
        <v>20</v>
      </c>
      <c r="K82" s="515" t="str">
        <f>I44</f>
        <v/>
      </c>
      <c r="L82" s="515" t="s">
        <v>72</v>
      </c>
      <c r="M82" s="874"/>
      <c r="N82" s="237"/>
      <c r="O82" s="237"/>
      <c r="P82" s="237"/>
      <c r="Q82" s="237"/>
      <c r="R82" s="237"/>
      <c r="Z82" s="15">
        <v>0.56999999999999995</v>
      </c>
      <c r="AA82" s="15">
        <v>0.55000000000000004</v>
      </c>
      <c r="AB82" s="15" t="s">
        <v>85</v>
      </c>
      <c r="AC82" s="3"/>
      <c r="AD82">
        <f>((E66-E63)*100)/(E43*(E40-E39)*100)*(E43/E54)</f>
        <v>5.6451999148716601</v>
      </c>
      <c r="AE82">
        <f>(14/E43)*E40*E37*100*100</f>
        <v>3.15</v>
      </c>
    </row>
    <row r="83" spans="2:31" ht="47.25" customHeight="1">
      <c r="B83" s="493" t="s">
        <v>73</v>
      </c>
      <c r="C83" s="515"/>
      <c r="D83" s="515" t="s">
        <v>20</v>
      </c>
      <c r="E83" s="515" t="str">
        <f>J39</f>
        <v/>
      </c>
      <c r="F83" s="515" t="s">
        <v>74</v>
      </c>
      <c r="G83" s="787"/>
      <c r="H83" s="493" t="s">
        <v>73</v>
      </c>
      <c r="I83" s="515"/>
      <c r="J83" s="515" t="s">
        <v>20</v>
      </c>
      <c r="K83" s="515" t="str">
        <f>J45</f>
        <v/>
      </c>
      <c r="L83" s="515" t="s">
        <v>74</v>
      </c>
      <c r="M83" s="787"/>
      <c r="N83" s="237"/>
      <c r="O83" s="237"/>
      <c r="P83" s="237"/>
      <c r="Q83" s="237"/>
      <c r="R83" s="237"/>
      <c r="Z83" s="15">
        <v>0.57999999999999996</v>
      </c>
      <c r="AA83" s="15">
        <v>0.55000000000000004</v>
      </c>
      <c r="AB83" s="15" t="s">
        <v>85</v>
      </c>
      <c r="AC83" s="3"/>
      <c r="AE83" t="str">
        <f>AE76</f>
        <v>0</v>
      </c>
    </row>
    <row r="84" spans="2:31" ht="47.25" customHeight="1">
      <c r="B84" s="1618" t="s">
        <v>184</v>
      </c>
      <c r="C84" s="1619"/>
      <c r="D84" s="515" t="s">
        <v>20</v>
      </c>
      <c r="E84" s="515">
        <f>I40</f>
        <v>0</v>
      </c>
      <c r="F84" s="515" t="s">
        <v>72</v>
      </c>
      <c r="G84" s="515"/>
      <c r="H84" s="493" t="s">
        <v>76</v>
      </c>
      <c r="I84" s="515"/>
      <c r="J84" s="515" t="s">
        <v>20</v>
      </c>
      <c r="K84" s="515" t="e">
        <f>ROUND(K83*(PI()*(K82/10)^2/4),2)</f>
        <v>#VALUE!</v>
      </c>
      <c r="L84" s="515" t="s">
        <v>233</v>
      </c>
      <c r="M84" s="787"/>
      <c r="N84" s="237"/>
      <c r="O84" s="237"/>
      <c r="P84" s="237"/>
      <c r="Q84" s="237"/>
      <c r="R84" s="237"/>
      <c r="Z84" s="15">
        <v>0.59</v>
      </c>
      <c r="AA84" s="15">
        <v>0.55000000000000004</v>
      </c>
      <c r="AB84" s="15" t="s">
        <v>85</v>
      </c>
      <c r="AC84" s="3"/>
    </row>
    <row r="85" spans="2:31" ht="48.75" customHeight="1">
      <c r="B85" s="493" t="s">
        <v>73</v>
      </c>
      <c r="C85" s="515"/>
      <c r="D85" s="515" t="s">
        <v>20</v>
      </c>
      <c r="E85" s="515">
        <f>J40</f>
        <v>0</v>
      </c>
      <c r="F85" s="515" t="s">
        <v>74</v>
      </c>
      <c r="G85" s="515"/>
      <c r="H85" s="493" t="s">
        <v>69</v>
      </c>
      <c r="I85" s="515"/>
      <c r="J85" s="1696" t="str">
        <f>IF(C34=1," ",IF(C34=4," ",IF(K84&gt;=K81,"A &gt; As, OK","A &lt; As, Not OK")))</f>
        <v xml:space="preserve"> </v>
      </c>
      <c r="K85" s="1696"/>
      <c r="L85" s="1696"/>
      <c r="M85" s="787"/>
      <c r="N85" s="577"/>
      <c r="O85" s="237"/>
      <c r="P85" s="237"/>
      <c r="Q85" s="237"/>
      <c r="R85" s="237"/>
      <c r="Z85" s="27">
        <v>0.6</v>
      </c>
      <c r="AA85" s="15">
        <v>0.6</v>
      </c>
      <c r="AB85" s="15" t="s">
        <v>86</v>
      </c>
      <c r="AC85" s="3"/>
    </row>
    <row r="86" spans="2:31" ht="46.5" customHeight="1">
      <c r="B86" s="493" t="s">
        <v>75</v>
      </c>
      <c r="C86" s="515"/>
      <c r="D86" s="515" t="s">
        <v>20</v>
      </c>
      <c r="E86" s="515" t="e">
        <f>ROUND(E83*((PI()*(E82/10)^2)/4),2)+ROUND(E85*((PI()*(E84/10)^2)/4),2)</f>
        <v>#VALUE!</v>
      </c>
      <c r="F86" s="515" t="s">
        <v>233</v>
      </c>
      <c r="G86" s="787"/>
      <c r="H86" s="493"/>
      <c r="I86" s="515"/>
      <c r="J86" s="515"/>
      <c r="K86" s="835"/>
      <c r="L86" s="835"/>
      <c r="M86" s="787"/>
      <c r="N86" s="577"/>
      <c r="O86" s="237"/>
      <c r="P86" s="237"/>
      <c r="Q86" s="237"/>
      <c r="R86" s="237"/>
      <c r="Z86" s="15">
        <v>0.61</v>
      </c>
      <c r="AA86" s="15">
        <v>0.6</v>
      </c>
      <c r="AB86" s="15" t="s">
        <v>86</v>
      </c>
    </row>
    <row r="87" spans="2:31" ht="50.25" customHeight="1" thickBot="1">
      <c r="B87" s="863" t="s">
        <v>69</v>
      </c>
      <c r="C87" s="864"/>
      <c r="D87" s="1988" t="str">
        <f>IF(C34=1," ",IF(C34=4," ",IF(E86&gt;=E81,"A &gt; As, OK","A &lt; As, Not OK")))</f>
        <v xml:space="preserve"> </v>
      </c>
      <c r="E87" s="1988"/>
      <c r="F87" s="836"/>
      <c r="G87" s="871"/>
      <c r="H87" s="863"/>
      <c r="I87" s="864"/>
      <c r="J87" s="864"/>
      <c r="K87" s="864"/>
      <c r="L87" s="864"/>
      <c r="M87" s="890"/>
      <c r="N87" s="577"/>
      <c r="O87" s="237"/>
      <c r="P87" s="237"/>
      <c r="Q87" s="237"/>
      <c r="R87" s="237"/>
      <c r="Z87" s="15">
        <v>0.62</v>
      </c>
      <c r="AA87" s="15">
        <v>0.6</v>
      </c>
      <c r="AB87" s="15" t="s">
        <v>86</v>
      </c>
    </row>
    <row r="88" spans="2:31" ht="57" customHeight="1" thickBot="1">
      <c r="B88" s="2033" t="s">
        <v>193</v>
      </c>
      <c r="C88" s="2034"/>
      <c r="D88" s="2034"/>
      <c r="E88" s="2034"/>
      <c r="F88" s="2034"/>
      <c r="G88" s="2035"/>
      <c r="H88" s="2033" t="s">
        <v>193</v>
      </c>
      <c r="I88" s="2034"/>
      <c r="J88" s="2034"/>
      <c r="K88" s="2034"/>
      <c r="L88" s="2034"/>
      <c r="M88" s="2035"/>
      <c r="N88" s="577"/>
      <c r="O88" s="237"/>
      <c r="P88" s="237"/>
      <c r="Q88" s="237"/>
      <c r="R88" s="237"/>
      <c r="Z88" s="15">
        <v>0.63</v>
      </c>
      <c r="AA88" s="15">
        <v>0.6</v>
      </c>
      <c r="AB88" s="15" t="s">
        <v>86</v>
      </c>
    </row>
    <row r="89" spans="2:31" ht="51.75" customHeight="1">
      <c r="B89" s="493" t="s">
        <v>232</v>
      </c>
      <c r="C89" s="515"/>
      <c r="D89" s="515" t="s">
        <v>20</v>
      </c>
      <c r="E89" s="882">
        <f>IF(AE74&gt;=E61,AE74,IF(AE74&lt;E61,E61))</f>
        <v>23.340738452421064</v>
      </c>
      <c r="F89" s="515" t="s">
        <v>233</v>
      </c>
      <c r="G89" s="515"/>
      <c r="H89" s="493" t="s">
        <v>232</v>
      </c>
      <c r="I89" s="515"/>
      <c r="J89" s="515" t="s">
        <v>20</v>
      </c>
      <c r="K89" s="730">
        <f>IF(AD82&gt;AE80,AD82,IF(AD82&lt;AE80,AE80))</f>
        <v>5.6451999148716601</v>
      </c>
      <c r="L89" s="515" t="s">
        <v>233</v>
      </c>
      <c r="M89" s="787"/>
      <c r="N89" s="577"/>
      <c r="O89" s="237"/>
      <c r="P89" s="237"/>
      <c r="Q89" s="237"/>
      <c r="R89" s="237"/>
      <c r="Y89">
        <f>ROUND(1.1*SQRT(E45)*E37*100*E40*100,2)</f>
        <v>15337.01</v>
      </c>
      <c r="Z89" s="15">
        <v>0.64</v>
      </c>
      <c r="AA89" s="15">
        <v>0.65</v>
      </c>
      <c r="AB89" s="15" t="s">
        <v>86</v>
      </c>
    </row>
    <row r="90" spans="2:31" ht="49.5" customHeight="1">
      <c r="B90" s="1618" t="s">
        <v>71</v>
      </c>
      <c r="C90" s="1619"/>
      <c r="D90" s="515" t="s">
        <v>20</v>
      </c>
      <c r="E90" s="515">
        <f>I41</f>
        <v>25</v>
      </c>
      <c r="F90" s="515" t="s">
        <v>72</v>
      </c>
      <c r="G90" s="515"/>
      <c r="H90" s="1618" t="s">
        <v>71</v>
      </c>
      <c r="I90" s="1619"/>
      <c r="J90" s="515" t="s">
        <v>20</v>
      </c>
      <c r="K90" s="515">
        <f>I46</f>
        <v>25</v>
      </c>
      <c r="L90" s="515" t="s">
        <v>72</v>
      </c>
      <c r="M90" s="874"/>
      <c r="N90" s="1053"/>
      <c r="O90" s="237"/>
      <c r="P90" s="237"/>
      <c r="Q90" s="237"/>
      <c r="R90" s="237"/>
      <c r="X90">
        <f>IF(C34=1,((AH104*E36)/2)-AH104*E40,IF(C34=2,((1.15*AH104*E36)/2)-AH104*E40,IF(C34=3,((1.15*AH104*E36)/2)-AH104*E40,IF(C34=4,((AH104*E36))-AH104*E40,))))</f>
        <v>0</v>
      </c>
      <c r="Z90" s="15">
        <v>0.65</v>
      </c>
      <c r="AA90" s="15">
        <v>0.65</v>
      </c>
      <c r="AB90" s="15" t="s">
        <v>87</v>
      </c>
    </row>
    <row r="91" spans="2:31" ht="45" customHeight="1">
      <c r="B91" s="493" t="s">
        <v>73</v>
      </c>
      <c r="C91" s="515"/>
      <c r="D91" s="515" t="s">
        <v>20</v>
      </c>
      <c r="E91" s="515">
        <f>J41</f>
        <v>3</v>
      </c>
      <c r="F91" s="515" t="s">
        <v>74</v>
      </c>
      <c r="G91" s="515"/>
      <c r="H91" s="493" t="s">
        <v>73</v>
      </c>
      <c r="I91" s="515"/>
      <c r="J91" s="515" t="s">
        <v>20</v>
      </c>
      <c r="K91" s="515">
        <f>J46</f>
        <v>2</v>
      </c>
      <c r="L91" s="515" t="s">
        <v>74</v>
      </c>
      <c r="M91" s="787"/>
      <c r="N91" s="237"/>
      <c r="O91" s="237"/>
      <c r="P91" s="237"/>
      <c r="Q91" s="237"/>
      <c r="R91" s="237"/>
      <c r="X91" t="str">
        <f>IF(C34=1,"Vที่เกิดขึ้นจริง = wL/2-wd",IF(C34=2,"1.15Vที่เกิดขึ้นจริง = wL/2-wd",IF(C34=3,"1.15Vที่เกิดขึ้นจริง = wL/2-wd",IF(C34=4,"Vที่เกิดขึ้นจริง = wL-wd",))))</f>
        <v>Vที่เกิดขึ้นจริง = wL/2-wd</v>
      </c>
      <c r="Z91" s="15">
        <v>0.66</v>
      </c>
      <c r="AA91" s="15">
        <v>0.65</v>
      </c>
      <c r="AB91" s="15" t="s">
        <v>87</v>
      </c>
    </row>
    <row r="92" spans="2:31" ht="50.25" customHeight="1">
      <c r="B92" s="1618" t="s">
        <v>184</v>
      </c>
      <c r="C92" s="1619"/>
      <c r="D92" s="515" t="s">
        <v>20</v>
      </c>
      <c r="E92" s="515">
        <f>I42</f>
        <v>25</v>
      </c>
      <c r="F92" s="515" t="s">
        <v>72</v>
      </c>
      <c r="G92" s="515"/>
      <c r="H92" s="493" t="s">
        <v>76</v>
      </c>
      <c r="I92" s="515"/>
      <c r="J92" s="515" t="s">
        <v>20</v>
      </c>
      <c r="K92" s="515">
        <f>ROUND(K91*(PI()*(K90/10)^2/4),2)</f>
        <v>9.82</v>
      </c>
      <c r="L92" s="515" t="s">
        <v>233</v>
      </c>
      <c r="M92" s="787"/>
      <c r="N92" s="237"/>
      <c r="O92" s="237"/>
      <c r="P92" s="237"/>
      <c r="Q92" s="237"/>
      <c r="R92" s="237"/>
      <c r="Y92" t="str">
        <f>IF(Y89&gt;=E99,"1","2")</f>
        <v>1</v>
      </c>
      <c r="Z92" s="15">
        <v>0.67</v>
      </c>
      <c r="AA92" s="15">
        <v>0.65</v>
      </c>
      <c r="AB92" s="15" t="s">
        <v>87</v>
      </c>
    </row>
    <row r="93" spans="2:31" ht="48" customHeight="1">
      <c r="B93" s="493" t="s">
        <v>73</v>
      </c>
      <c r="C93" s="515"/>
      <c r="D93" s="515" t="s">
        <v>20</v>
      </c>
      <c r="E93" s="515">
        <f>J42</f>
        <v>2</v>
      </c>
      <c r="F93" s="515" t="s">
        <v>74</v>
      </c>
      <c r="G93" s="515"/>
      <c r="H93" s="493" t="s">
        <v>69</v>
      </c>
      <c r="I93" s="515"/>
      <c r="J93" s="1696" t="str">
        <f>IF(K92&gt;=K89,"A &gt; As, OK","A &lt; As, Not OK")</f>
        <v>A &gt; As, OK</v>
      </c>
      <c r="K93" s="1696"/>
      <c r="L93" s="1696"/>
      <c r="M93" s="787"/>
      <c r="N93" s="237"/>
      <c r="O93" s="237"/>
      <c r="P93" s="237"/>
      <c r="Q93" s="237"/>
      <c r="R93" s="237"/>
      <c r="Y93">
        <f>ROUND(Y92,2)</f>
        <v>1</v>
      </c>
      <c r="Z93" s="15">
        <v>0.68</v>
      </c>
      <c r="AA93" s="15">
        <v>0.65</v>
      </c>
      <c r="AB93" s="15" t="s">
        <v>87</v>
      </c>
    </row>
    <row r="94" spans="2:31" ht="49.5" customHeight="1">
      <c r="B94" s="493" t="s">
        <v>75</v>
      </c>
      <c r="C94" s="515"/>
      <c r="D94" s="515" t="s">
        <v>20</v>
      </c>
      <c r="E94" s="515">
        <f>ROUND(E91*((PI()*(E90/10)^2)/4),2)+ROUND(E93*((PI()*(E92/10)^2)/4),2)</f>
        <v>24.55</v>
      </c>
      <c r="F94" s="515" t="s">
        <v>233</v>
      </c>
      <c r="G94" s="515"/>
      <c r="H94" s="493"/>
      <c r="I94" s="515"/>
      <c r="J94" s="515"/>
      <c r="K94" s="515"/>
      <c r="L94" s="515"/>
      <c r="M94" s="787"/>
      <c r="N94" s="237"/>
      <c r="O94" s="237"/>
      <c r="P94" s="237"/>
      <c r="Q94" s="237"/>
      <c r="R94" s="237"/>
      <c r="Y94" t="str">
        <f>IF(Y93=1,"d/2",IF(Y93=2,"d/4",))</f>
        <v>d/2</v>
      </c>
      <c r="Z94" s="15">
        <v>0.69</v>
      </c>
      <c r="AA94" s="15">
        <v>0.65</v>
      </c>
      <c r="AB94" s="15" t="s">
        <v>87</v>
      </c>
    </row>
    <row r="95" spans="2:31" ht="44.25" customHeight="1" thickBot="1">
      <c r="B95" s="863" t="s">
        <v>69</v>
      </c>
      <c r="C95" s="864"/>
      <c r="D95" s="1988" t="str">
        <f>IF(E94&gt;=E89,"A &gt; As, OK","A &lt; As, Not OK")</f>
        <v>A &gt; As, OK</v>
      </c>
      <c r="E95" s="1988"/>
      <c r="F95" s="836"/>
      <c r="G95" s="864"/>
      <c r="H95" s="863"/>
      <c r="I95" s="864"/>
      <c r="J95" s="864"/>
      <c r="K95" s="864"/>
      <c r="L95" s="864"/>
      <c r="M95" s="890"/>
      <c r="N95" s="237"/>
      <c r="O95" s="237"/>
      <c r="P95" s="237"/>
      <c r="Q95" s="237"/>
      <c r="R95" s="237"/>
      <c r="Z95" s="15">
        <v>0.7</v>
      </c>
      <c r="AA95" s="15">
        <v>0.7</v>
      </c>
      <c r="AB95" s="15" t="s">
        <v>88</v>
      </c>
    </row>
    <row r="96" spans="2:31" ht="45.75" customHeight="1">
      <c r="B96" s="974" t="s">
        <v>80</v>
      </c>
      <c r="C96" s="937"/>
      <c r="D96" s="937"/>
      <c r="E96" s="970"/>
      <c r="F96" s="970"/>
      <c r="G96" s="841"/>
      <c r="H96" s="841"/>
      <c r="I96" s="841"/>
      <c r="J96" s="841"/>
      <c r="K96" s="841"/>
      <c r="L96" s="841"/>
      <c r="M96" s="837"/>
      <c r="N96" s="237"/>
      <c r="O96" s="237"/>
      <c r="P96" s="237"/>
      <c r="Q96" s="237"/>
      <c r="R96" s="237"/>
      <c r="Y96" t="str">
        <f>""&amp;Y94&amp;"     ="</f>
        <v>d/2     =</v>
      </c>
      <c r="Z96" s="15">
        <v>0.71</v>
      </c>
      <c r="AA96" s="15">
        <v>0.71</v>
      </c>
      <c r="AB96" s="15" t="s">
        <v>88</v>
      </c>
    </row>
    <row r="97" spans="2:35" ht="33.75" customHeight="1">
      <c r="B97" s="786" t="s">
        <v>817</v>
      </c>
      <c r="C97" s="515"/>
      <c r="D97" s="515" t="s">
        <v>20</v>
      </c>
      <c r="E97" s="730">
        <f>E49</f>
        <v>0</v>
      </c>
      <c r="F97" s="515" t="s">
        <v>81</v>
      </c>
      <c r="G97" s="515"/>
      <c r="H97" s="971"/>
      <c r="I97" s="971"/>
      <c r="J97" s="971"/>
      <c r="K97" s="971"/>
      <c r="L97" s="971"/>
      <c r="M97" s="972"/>
      <c r="N97" s="237"/>
      <c r="O97" s="237"/>
      <c r="P97" s="237"/>
      <c r="Q97" s="237"/>
      <c r="R97" s="237"/>
      <c r="Z97" s="15">
        <v>0.72</v>
      </c>
      <c r="AA97" s="15">
        <v>0.72</v>
      </c>
      <c r="AB97" s="15" t="s">
        <v>88</v>
      </c>
    </row>
    <row r="98" spans="2:35" ht="45.75" customHeight="1">
      <c r="B98" s="786" t="s">
        <v>752</v>
      </c>
      <c r="C98" s="515"/>
      <c r="D98" s="515" t="s">
        <v>20</v>
      </c>
      <c r="E98" s="515">
        <f>ROUND(0.53*SQRT(E45)*E37*100*E40*100,2)</f>
        <v>7389.65</v>
      </c>
      <c r="F98" s="515" t="s">
        <v>81</v>
      </c>
      <c r="G98" s="515"/>
      <c r="H98" s="515"/>
      <c r="I98" s="515"/>
      <c r="J98" s="515"/>
      <c r="K98" s="515"/>
      <c r="L98" s="515"/>
      <c r="M98" s="787"/>
      <c r="N98" s="237"/>
      <c r="O98" s="237"/>
      <c r="P98" s="237"/>
      <c r="Q98" s="237"/>
      <c r="R98" s="237"/>
      <c r="Y98">
        <f>E40*100</f>
        <v>45</v>
      </c>
      <c r="Z98" s="15">
        <v>0.73</v>
      </c>
      <c r="AA98" s="15">
        <v>0.73</v>
      </c>
      <c r="AB98" s="15" t="s">
        <v>88</v>
      </c>
    </row>
    <row r="99" spans="2:35" ht="38.25" customHeight="1">
      <c r="B99" s="786" t="s">
        <v>754</v>
      </c>
      <c r="C99" s="515"/>
      <c r="D99" s="515" t="s">
        <v>20</v>
      </c>
      <c r="E99" s="965">
        <f>(E97/0.85)-E98</f>
        <v>-7389.65</v>
      </c>
      <c r="F99" s="843"/>
      <c r="G99" s="515"/>
      <c r="H99" s="515"/>
      <c r="I99" s="515"/>
      <c r="J99" s="515"/>
      <c r="K99" s="515"/>
      <c r="L99" s="515"/>
      <c r="M99" s="787"/>
      <c r="N99" s="237"/>
      <c r="O99" s="237"/>
      <c r="P99" s="237"/>
      <c r="Q99" s="237"/>
      <c r="R99" s="237"/>
      <c r="Y99">
        <f>IF(Y93=1,Y98/2,IF(Y93=2,Y98/4,))</f>
        <v>22.5</v>
      </c>
      <c r="Z99" s="15">
        <v>0.74</v>
      </c>
      <c r="AA99" s="15">
        <v>0.74</v>
      </c>
      <c r="AB99" s="15" t="s">
        <v>88</v>
      </c>
    </row>
    <row r="100" spans="2:35" ht="49.5" customHeight="1">
      <c r="B100" s="786"/>
      <c r="C100" s="515"/>
      <c r="D100" s="515" t="s">
        <v>20</v>
      </c>
      <c r="E100" s="515">
        <f>(E101*E43*E40*100)/E99</f>
        <v>-13.779890986524592</v>
      </c>
      <c r="F100" s="515" t="s">
        <v>166</v>
      </c>
      <c r="G100" s="515"/>
      <c r="H100" s="515" t="str">
        <f>Y96</f>
        <v>d/2     =</v>
      </c>
      <c r="I100" s="515">
        <f>Y99</f>
        <v>22.5</v>
      </c>
      <c r="J100" s="515" t="s">
        <v>166</v>
      </c>
      <c r="K100" s="515"/>
      <c r="L100" s="515"/>
      <c r="M100" s="787"/>
      <c r="N100" s="237"/>
      <c r="O100" s="237"/>
      <c r="P100" s="237"/>
      <c r="Q100" s="237"/>
      <c r="R100" s="237"/>
      <c r="Z100" s="15">
        <v>0.75</v>
      </c>
      <c r="AA100" s="15">
        <v>0.75</v>
      </c>
      <c r="AB100" s="15" t="s">
        <v>89</v>
      </c>
    </row>
    <row r="101" spans="2:35" ht="39" customHeight="1">
      <c r="B101" s="1056"/>
      <c r="C101" s="237"/>
      <c r="D101" s="515" t="s">
        <v>20</v>
      </c>
      <c r="E101" s="515">
        <f>C102*2*(22/7)*(E102/10)^2/4</f>
        <v>0.56571428571428573</v>
      </c>
      <c r="F101" s="515" t="s">
        <v>233</v>
      </c>
      <c r="G101" s="515"/>
      <c r="H101" s="515"/>
      <c r="I101" s="515"/>
      <c r="J101" s="515"/>
      <c r="K101" s="515"/>
      <c r="L101" s="515"/>
      <c r="M101" s="787"/>
      <c r="N101" s="237"/>
      <c r="O101" s="237"/>
      <c r="P101" s="237"/>
      <c r="Q101" s="237"/>
      <c r="R101" s="237"/>
      <c r="Z101" s="15">
        <v>0.76</v>
      </c>
      <c r="AA101" s="15">
        <v>0.76</v>
      </c>
      <c r="AB101" s="15" t="s">
        <v>89</v>
      </c>
      <c r="AE101" s="134" t="s">
        <v>109</v>
      </c>
      <c r="AF101" s="135"/>
      <c r="AG101" s="130" t="s">
        <v>20</v>
      </c>
      <c r="AH101" s="143"/>
      <c r="AI101" s="130" t="s">
        <v>230</v>
      </c>
    </row>
    <row r="102" spans="2:35" ht="37.5">
      <c r="B102" s="786" t="s">
        <v>195</v>
      </c>
      <c r="C102" s="859">
        <f>J48</f>
        <v>1</v>
      </c>
      <c r="D102" s="966" t="str">
        <f>T105</f>
        <v>RB</v>
      </c>
      <c r="E102" s="859">
        <f>I48</f>
        <v>6</v>
      </c>
      <c r="F102" s="237"/>
      <c r="G102" s="237"/>
      <c r="H102" s="237"/>
      <c r="I102" s="515"/>
      <c r="J102" s="515"/>
      <c r="K102" s="515"/>
      <c r="L102" s="515"/>
      <c r="M102" s="787"/>
      <c r="N102" s="237"/>
      <c r="O102" s="237"/>
      <c r="P102" s="237"/>
      <c r="Q102" s="237"/>
      <c r="R102" s="237"/>
      <c r="Z102" s="15">
        <v>0.77</v>
      </c>
      <c r="AA102" s="15">
        <v>0.77</v>
      </c>
      <c r="AB102" s="15" t="s">
        <v>89</v>
      </c>
      <c r="AE102" s="134" t="s">
        <v>107</v>
      </c>
      <c r="AF102" s="135"/>
      <c r="AG102" s="130" t="s">
        <v>20</v>
      </c>
      <c r="AH102" s="367"/>
      <c r="AI102" s="130" t="s">
        <v>65</v>
      </c>
    </row>
    <row r="103" spans="2:35" ht="37.5">
      <c r="B103" s="493"/>
      <c r="C103" s="515"/>
      <c r="D103" s="515"/>
      <c r="E103" s="515"/>
      <c r="F103" s="515"/>
      <c r="G103" s="515"/>
      <c r="H103" s="515"/>
      <c r="I103" s="515"/>
      <c r="J103" s="515"/>
      <c r="K103" s="515"/>
      <c r="L103" s="515"/>
      <c r="M103" s="787"/>
      <c r="N103" s="237"/>
      <c r="O103" s="237"/>
      <c r="P103" s="237"/>
      <c r="Q103" s="237"/>
      <c r="R103" s="237"/>
      <c r="Z103" s="15">
        <v>0.78</v>
      </c>
      <c r="AA103" s="15">
        <v>0.78</v>
      </c>
      <c r="AB103" s="15" t="s">
        <v>89</v>
      </c>
      <c r="AE103" s="134" t="s">
        <v>108</v>
      </c>
      <c r="AF103" s="135"/>
      <c r="AG103" s="130" t="s">
        <v>20</v>
      </c>
      <c r="AH103" s="367"/>
      <c r="AI103" s="130" t="s">
        <v>68</v>
      </c>
    </row>
    <row r="104" spans="2:35" ht="38.25" thickBot="1">
      <c r="B104" s="863" t="s">
        <v>196</v>
      </c>
      <c r="C104" s="973" t="str">
        <f>C102&amp;"-"&amp;D102&amp;E102&amp;   "@"   &amp;AA113</f>
        <v>1-RB6@0.2</v>
      </c>
      <c r="D104" s="864"/>
      <c r="E104" s="864"/>
      <c r="F104" s="864"/>
      <c r="G104" s="864"/>
      <c r="H104" s="864"/>
      <c r="I104" s="864"/>
      <c r="J104" s="864"/>
      <c r="K104" s="864"/>
      <c r="L104" s="864"/>
      <c r="M104" s="871"/>
      <c r="N104" s="237"/>
      <c r="O104" s="237"/>
      <c r="P104" s="237"/>
      <c r="Q104" s="237"/>
      <c r="R104" s="237"/>
      <c r="Z104" s="15">
        <v>0.79</v>
      </c>
      <c r="AA104" s="15">
        <v>0.79</v>
      </c>
      <c r="AB104" s="15" t="s">
        <v>89</v>
      </c>
      <c r="AE104" s="134" t="s">
        <v>812</v>
      </c>
      <c r="AF104" s="135"/>
      <c r="AG104" s="130" t="s">
        <v>20</v>
      </c>
      <c r="AH104" s="143"/>
      <c r="AI104" s="130" t="s">
        <v>68</v>
      </c>
    </row>
    <row r="105" spans="2:35" ht="37.5">
      <c r="T105" t="str">
        <f>IF(E44=W43,"RB","DB")</f>
        <v>RB</v>
      </c>
      <c r="Z105" s="15">
        <v>0.8</v>
      </c>
      <c r="AA105" s="15">
        <v>0.8</v>
      </c>
      <c r="AB105" s="15" t="s">
        <v>90</v>
      </c>
      <c r="AE105" s="134" t="s">
        <v>111</v>
      </c>
      <c r="AF105" s="135"/>
      <c r="AG105" s="130" t="s">
        <v>20</v>
      </c>
      <c r="AH105" s="144"/>
      <c r="AI105" s="130" t="s">
        <v>120</v>
      </c>
    </row>
    <row r="109" spans="2:35" ht="44.25" customHeight="1"/>
    <row r="110" spans="2:35" ht="36.75" customHeight="1"/>
    <row r="111" spans="2:35" ht="33" customHeight="1">
      <c r="AA111">
        <f>IF(E100&lt;0,I100,MIN(E100,I100))</f>
        <v>22.5</v>
      </c>
      <c r="AB111">
        <f>AA111/100</f>
        <v>0.22500000000000001</v>
      </c>
    </row>
    <row r="112" spans="2:35" ht="33" customHeight="1">
      <c r="AA112">
        <f>TRUNC(AA111,0)</f>
        <v>22</v>
      </c>
      <c r="AB112" s="238">
        <f>AA112/100</f>
        <v>0.22</v>
      </c>
    </row>
    <row r="113" spans="5:27" ht="33" customHeight="1">
      <c r="AA113" s="238">
        <f>VLOOKUP(AB112,Z26:AB105,2,0)</f>
        <v>0.2</v>
      </c>
    </row>
    <row r="119" spans="5:27">
      <c r="E119" s="45"/>
    </row>
    <row r="598" spans="10:12" ht="15.75" thickBot="1"/>
    <row r="599" spans="10:12" ht="23.25" thickBot="1">
      <c r="J599" s="1577" t="s">
        <v>132</v>
      </c>
      <c r="K599" s="1867"/>
      <c r="L599" s="1578"/>
    </row>
  </sheetData>
  <sheetProtection algorithmName="SHA-512" hashValue="BIpFl0xnzfjgFQ89fc8CWdH53o8A6tUsU3Xsi/KrVZNgTY+jHkCy9JM7nKi3xgpOk6HYZU400LFrIvy8L15qhw==" saltValue="gpdyHbveNMRHzxzsMvXJ+w==" spinCount="100000" sheet="1" objects="1" scenarios="1"/>
  <mergeCells count="117">
    <mergeCell ref="B59:E59"/>
    <mergeCell ref="B92:C92"/>
    <mergeCell ref="J93:L93"/>
    <mergeCell ref="D95:E95"/>
    <mergeCell ref="J599:L599"/>
    <mergeCell ref="J85:L85"/>
    <mergeCell ref="D87:E87"/>
    <mergeCell ref="B88:G88"/>
    <mergeCell ref="H88:M88"/>
    <mergeCell ref="B90:C90"/>
    <mergeCell ref="H90:I90"/>
    <mergeCell ref="D79:E79"/>
    <mergeCell ref="B80:G80"/>
    <mergeCell ref="H80:M80"/>
    <mergeCell ref="B82:C82"/>
    <mergeCell ref="H82:I82"/>
    <mergeCell ref="B84:C84"/>
    <mergeCell ref="B72:G72"/>
    <mergeCell ref="B74:C74"/>
    <mergeCell ref="H74:I74"/>
    <mergeCell ref="B76:C76"/>
    <mergeCell ref="J77:L77"/>
    <mergeCell ref="H72:M72"/>
    <mergeCell ref="G64:H64"/>
    <mergeCell ref="AH65:AH67"/>
    <mergeCell ref="AI65:AJ67"/>
    <mergeCell ref="AH68:AH70"/>
    <mergeCell ref="AI68:AJ70"/>
    <mergeCell ref="B70:M70"/>
    <mergeCell ref="B71:G71"/>
    <mergeCell ref="H71:M71"/>
    <mergeCell ref="H62:I62"/>
    <mergeCell ref="J62:L62"/>
    <mergeCell ref="AH62:AH64"/>
    <mergeCell ref="AI62:AJ64"/>
    <mergeCell ref="H63:I63"/>
    <mergeCell ref="J63:L63"/>
    <mergeCell ref="G65:H65"/>
    <mergeCell ref="G66:H66"/>
    <mergeCell ref="AH59:AH61"/>
    <mergeCell ref="AI59:AJ61"/>
    <mergeCell ref="H60:I60"/>
    <mergeCell ref="J60:L60"/>
    <mergeCell ref="H61:I61"/>
    <mergeCell ref="J61:L61"/>
    <mergeCell ref="N61:O61"/>
    <mergeCell ref="N54:R54"/>
    <mergeCell ref="J54:K54"/>
    <mergeCell ref="N55:O55"/>
    <mergeCell ref="N58:O58"/>
    <mergeCell ref="H59:I59"/>
    <mergeCell ref="J59:L59"/>
    <mergeCell ref="G47:M47"/>
    <mergeCell ref="AG47:AG56"/>
    <mergeCell ref="AH47:AQ56"/>
    <mergeCell ref="J48:K48"/>
    <mergeCell ref="L48:M48"/>
    <mergeCell ref="H50:K50"/>
    <mergeCell ref="J51:K51"/>
    <mergeCell ref="J52:K52"/>
    <mergeCell ref="J53:K53"/>
    <mergeCell ref="X53:Y53"/>
    <mergeCell ref="G46:H46"/>
    <mergeCell ref="J46:K46"/>
    <mergeCell ref="L46:M46"/>
    <mergeCell ref="G42:H42"/>
    <mergeCell ref="J42:K42"/>
    <mergeCell ref="L42:M42"/>
    <mergeCell ref="G43:N43"/>
    <mergeCell ref="G44:H44"/>
    <mergeCell ref="J44:K44"/>
    <mergeCell ref="L44:M44"/>
    <mergeCell ref="AH36:AQ45"/>
    <mergeCell ref="G37:H37"/>
    <mergeCell ref="J37:K37"/>
    <mergeCell ref="L37:M37"/>
    <mergeCell ref="G38:H38"/>
    <mergeCell ref="J38:K38"/>
    <mergeCell ref="G39:H39"/>
    <mergeCell ref="J39:K39"/>
    <mergeCell ref="Q31:Q32"/>
    <mergeCell ref="L39:M39"/>
    <mergeCell ref="G40:H40"/>
    <mergeCell ref="J40:K40"/>
    <mergeCell ref="L40:M40"/>
    <mergeCell ref="G41:H41"/>
    <mergeCell ref="J41:K41"/>
    <mergeCell ref="L41:M41"/>
    <mergeCell ref="G36:N36"/>
    <mergeCell ref="AG36:AG45"/>
    <mergeCell ref="G45:H45"/>
    <mergeCell ref="J45:K45"/>
    <mergeCell ref="L45:M45"/>
    <mergeCell ref="L38:M38"/>
    <mergeCell ref="C34:D34"/>
    <mergeCell ref="C35:D35"/>
    <mergeCell ref="J35:K35"/>
    <mergeCell ref="L35:M35"/>
    <mergeCell ref="AG25:AG33"/>
    <mergeCell ref="AH25:AQ33"/>
    <mergeCell ref="B28:D28"/>
    <mergeCell ref="C29:D29"/>
    <mergeCell ref="C30:D30"/>
    <mergeCell ref="L30:L32"/>
    <mergeCell ref="O30:Q30"/>
    <mergeCell ref="C31:D31"/>
    <mergeCell ref="O31:O32"/>
    <mergeCell ref="P31:P32"/>
    <mergeCell ref="B2:M2"/>
    <mergeCell ref="C4:L14"/>
    <mergeCell ref="AG14:AG23"/>
    <mergeCell ref="AH14:AQ23"/>
    <mergeCell ref="D17:E22"/>
    <mergeCell ref="G17:H22"/>
    <mergeCell ref="J17:K22"/>
    <mergeCell ref="B32:B33"/>
    <mergeCell ref="C32:D33"/>
  </mergeCells>
  <conditionalFormatting sqref="D69">
    <cfRule type="cellIs" dxfId="751" priority="50" operator="equal">
      <formula>"M &lt; Mc , ไม่ต้องคำนวณเหล็กรับแรงอัด"</formula>
    </cfRule>
    <cfRule type="containsText" dxfId="750" priority="51" operator="containsText" text="≧">
      <formula>NOT(ISERROR(SEARCH("≧",D69)))</formula>
    </cfRule>
  </conditionalFormatting>
  <conditionalFormatting sqref="D95">
    <cfRule type="cellIs" dxfId="749" priority="32" operator="equal">
      <formula>"A &lt; As, Not OK"</formula>
    </cfRule>
    <cfRule type="cellIs" dxfId="748" priority="33" operator="equal">
      <formula>"A &gt; As, OK"</formula>
    </cfRule>
  </conditionalFormatting>
  <conditionalFormatting sqref="E99">
    <cfRule type="cellIs" dxfId="747" priority="44" operator="equal">
      <formula>"Vc &gt; V , OK"</formula>
    </cfRule>
    <cfRule type="cellIs" dxfId="746" priority="43" operator="equal">
      <formula>" Vc &lt; V , ครรลดระยะห่างเสาเข็มหรือเพิ่มหน้าตัดเสาเข็ม"</formula>
    </cfRule>
  </conditionalFormatting>
  <conditionalFormatting sqref="G52">
    <cfRule type="containsText" dxfId="745" priority="19" operator="containsText" text="OK">
      <formula>NOT(ISERROR(SEARCH("OK",G52)))</formula>
    </cfRule>
  </conditionalFormatting>
  <conditionalFormatting sqref="G64:G66">
    <cfRule type="containsText" dxfId="744" priority="7" operator="containsText" text="M ≧ Mc ,ต้องคำนวณเหล็กรับแรงอัด">
      <formula>NOT(ISERROR(SEARCH("M ≧ Mc ,ต้องคำนวณเหล็กรับแรงอัด",G64)))</formula>
    </cfRule>
  </conditionalFormatting>
  <conditionalFormatting sqref="G103">
    <cfRule type="containsText" dxfId="743" priority="22" operator="containsText" text="NOT OK">
      <formula>NOT(ISERROR(SEARCH("NOT OK",G103)))</formula>
    </cfRule>
    <cfRule type="containsText" dxfId="742" priority="23" operator="containsText" text="ok">
      <formula>NOT(ISERROR(SEARCH("ok",G103)))</formula>
    </cfRule>
  </conditionalFormatting>
  <conditionalFormatting sqref="G65:H66">
    <cfRule type="containsText" dxfId="741" priority="1" operator="containsText" text="M ≧ Mc ,ต้องคำนวณเหล็กรับแรงอัด">
      <formula>NOT(ISERROR(SEARCH("M ≧ Mc ,ต้องคำนวณเหล็กรับแรงอัด",G65)))</formula>
    </cfRule>
  </conditionalFormatting>
  <conditionalFormatting sqref="I32">
    <cfRule type="containsText" dxfId="740" priority="18" operator="containsText" text="Check  Thickness">
      <formula>NOT(ISERROR(SEARCH("Check  Thickness",I32)))</formula>
    </cfRule>
  </conditionalFormatting>
  <conditionalFormatting sqref="J77 M79">
    <cfRule type="cellIs" dxfId="739" priority="45" operator="equal">
      <formula>"ไม่ต้องคำนวณเหล็กรับแรงอัด"</formula>
    </cfRule>
    <cfRule type="cellIs" dxfId="738" priority="47" operator="equal">
      <formula>"A &gt; As, OK"</formula>
    </cfRule>
    <cfRule type="cellIs" dxfId="737" priority="46" operator="equal">
      <formula>"A &lt; As, Not OK"</formula>
    </cfRule>
  </conditionalFormatting>
  <conditionalFormatting sqref="J85">
    <cfRule type="cellIs" dxfId="736" priority="35" operator="equal">
      <formula>"A &gt; As, OK"</formula>
    </cfRule>
    <cfRule type="cellIs" dxfId="735" priority="34" operator="equal">
      <formula>"A &lt; As, Not OK"</formula>
    </cfRule>
  </conditionalFormatting>
  <conditionalFormatting sqref="J93">
    <cfRule type="cellIs" dxfId="734" priority="28" operator="equal">
      <formula>"A &gt; As, OK"</formula>
    </cfRule>
    <cfRule type="cellIs" dxfId="733" priority="27" operator="equal">
      <formula>"A &lt; As, Not OK"</formula>
    </cfRule>
  </conditionalFormatting>
  <conditionalFormatting sqref="L40">
    <cfRule type="cellIs" dxfId="732" priority="42" operator="equal">
      <formula>"ไม่ต้องคำนวณเหล็กรับแรงอัด"</formula>
    </cfRule>
    <cfRule type="containsText" dxfId="731" priority="41" operator="containsText" text="NOT">
      <formula>NOT(ISERROR(SEARCH("NOT",L40)))</formula>
    </cfRule>
  </conditionalFormatting>
  <conditionalFormatting sqref="L40:L42 D87">
    <cfRule type="cellIs" dxfId="730" priority="39" operator="equal">
      <formula>"A &lt; As, Not OK"</formula>
    </cfRule>
    <cfRule type="cellIs" dxfId="729" priority="40" operator="equal">
      <formula>"A &gt; As, OK"</formula>
    </cfRule>
  </conditionalFormatting>
  <conditionalFormatting sqref="L44:L46 D79">
    <cfRule type="cellIs" dxfId="728" priority="48" operator="equal">
      <formula>"A &lt; As, Not OK"</formula>
    </cfRule>
    <cfRule type="cellIs" dxfId="727" priority="49" operator="equal">
      <formula>"A &gt; As, OK"</formula>
    </cfRule>
  </conditionalFormatting>
  <conditionalFormatting sqref="L48">
    <cfRule type="containsText" dxfId="726" priority="26" operator="containsText" text="NOT OK">
      <formula>NOT(ISERROR(SEARCH("NOT OK",L48)))</formula>
    </cfRule>
    <cfRule type="containsText" dxfId="725" priority="25" operator="containsText" text="ok">
      <formula>NOT(ISERROR(SEARCH("ok",L48)))</formula>
    </cfRule>
    <cfRule type="containsText" dxfId="724" priority="24" operator="containsText" text="NOT OK">
      <formula>NOT(ISERROR(SEARCH("NOT OK",L48)))</formula>
    </cfRule>
  </conditionalFormatting>
  <conditionalFormatting sqref="L37:M37">
    <cfRule type="containsText" dxfId="723" priority="4" operator="containsText" text="A &lt; As, Not OK">
      <formula>NOT(ISERROR(SEARCH("A &lt; As, Not OK",L37)))</formula>
    </cfRule>
    <cfRule type="containsText" dxfId="722" priority="6" operator="containsText" text="A &gt; As, OK">
      <formula>NOT(ISERROR(SEARCH("A &gt; As, OK",L37)))</formula>
    </cfRule>
  </conditionalFormatting>
  <conditionalFormatting sqref="L39:M39">
    <cfRule type="containsText" dxfId="721" priority="3" operator="containsText" text="A &lt; As, Not OK">
      <formula>NOT(ISERROR(SEARCH("A &lt; As, Not OK",L39)))</formula>
    </cfRule>
    <cfRule type="containsText" dxfId="720" priority="5" operator="containsText" text="A &gt; As, OK">
      <formula>NOT(ISERROR(SEARCH("A &gt; As, OK",L39)))</formula>
    </cfRule>
  </conditionalFormatting>
  <conditionalFormatting sqref="M87">
    <cfRule type="cellIs" dxfId="719" priority="36" operator="equal">
      <formula>"ไม่ต้องคำนวณเหล็กรับแรงอัด"</formula>
    </cfRule>
    <cfRule type="cellIs" dxfId="718" priority="37" operator="equal">
      <formula>"A &lt; As, Not OK"</formula>
    </cfRule>
    <cfRule type="cellIs" dxfId="717" priority="38" operator="equal">
      <formula>"A &gt; As, OK"</formula>
    </cfRule>
  </conditionalFormatting>
  <conditionalFormatting sqref="M95">
    <cfRule type="cellIs" dxfId="716" priority="29" operator="equal">
      <formula>"ไม่ต้องคำนวณเหล็กรับแรงอัด"</formula>
    </cfRule>
    <cfRule type="cellIs" dxfId="715" priority="30" operator="equal">
      <formula>"A &lt; As, Not OK"</formula>
    </cfRule>
    <cfRule type="cellIs" dxfId="714" priority="31" operator="equal">
      <formula>"A &gt; As, OK"</formula>
    </cfRule>
  </conditionalFormatting>
  <conditionalFormatting sqref="N37:N42">
    <cfRule type="containsText" dxfId="713" priority="10" operator="containsText" text="OK">
      <formula>NOT(ISERROR(SEARCH("OK",N37)))</formula>
    </cfRule>
    <cfRule type="containsText" dxfId="712" priority="11" operator="containsText" text="เหล็กเส้นชิดไป">
      <formula>NOT(ISERROR(SEARCH("เหล็กเส้นชิดไป",N37)))</formula>
    </cfRule>
  </conditionalFormatting>
  <conditionalFormatting sqref="AD58:AD59">
    <cfRule type="containsText" dxfId="711" priority="14" operator="containsText" text="OK">
      <formula>NOT(ISERROR(SEARCH("OK",AD58)))</formula>
    </cfRule>
    <cfRule type="containsText" dxfId="710" priority="15" operator="containsText" text="NOT OK">
      <formula>NOT(ISERROR(SEARCH("NOT OK",AD58)))</formula>
    </cfRule>
  </conditionalFormatting>
  <conditionalFormatting sqref="AD61">
    <cfRule type="containsText" dxfId="709" priority="12" operator="containsText" text="OK">
      <formula>NOT(ISERROR(SEARCH("OK",AD61)))</formula>
    </cfRule>
    <cfRule type="containsText" dxfId="708" priority="13" operator="containsText" text="NOT OK">
      <formula>NOT(ISERROR(SEARCH("NOT OK",AD61)))</formula>
    </cfRule>
  </conditionalFormatting>
  <conditionalFormatting sqref="AD17:AE19 S21:U23">
    <cfRule type="cellIs" dxfId="707" priority="21" operator="equal">
      <formula>"Error"</formula>
    </cfRule>
  </conditionalFormatting>
  <conditionalFormatting sqref="AF17:AF22">
    <cfRule type="cellIs" dxfId="706" priority="20" operator="equal">
      <formula>"Error"</formula>
    </cfRule>
  </conditionalFormatting>
  <dataValidations count="4">
    <dataValidation type="list" allowBlank="1" showInputMessage="1" sqref="I38 I40:I42" xr:uid="{449D92EF-6F82-4422-A5FE-FE94B576BE95}">
      <formula1>$S$27:$S$34</formula1>
    </dataValidation>
    <dataValidation type="list" allowBlank="1" showInputMessage="1" showErrorMessage="1" sqref="E42 E44" xr:uid="{F34C5FA4-EFE3-4420-BEDC-C0DC3AE670BF}">
      <formula1>$AB$11:$AB$13</formula1>
    </dataValidation>
    <dataValidation type="list" allowBlank="1" showInputMessage="1" showErrorMessage="1" sqref="J599 C34:D34" xr:uid="{5889BF7B-9A21-456B-9B2D-1AAC5053AB42}">
      <formula1>$B$29:$B$33</formula1>
    </dataValidation>
    <dataValidation type="list" allowBlank="1" showInputMessage="1" showErrorMessage="1" sqref="I48" xr:uid="{8F7BFFBC-8889-4A1A-995B-007C59AFC1D2}">
      <formula1>$S$27:$S$34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3E1C3-6D0B-42EA-B8DA-A53A705923D6}">
  <sheetPr codeName="Sheet45">
    <tabColor rgb="FF92D050"/>
  </sheetPr>
  <dimension ref="A1:AU599"/>
  <sheetViews>
    <sheetView showGridLines="0" topLeftCell="A13" zoomScale="55" zoomScaleNormal="55" workbookViewId="0">
      <selection activeCell="C34" sqref="C34:D34"/>
    </sheetView>
  </sheetViews>
  <sheetFormatPr defaultColWidth="10.6640625" defaultRowHeight="15"/>
  <cols>
    <col min="2" max="2" width="17.77734375" customWidth="1"/>
    <col min="3" max="3" width="19.77734375" customWidth="1"/>
    <col min="4" max="4" width="14.44140625" customWidth="1"/>
    <col min="5" max="5" width="13.88671875" customWidth="1"/>
    <col min="6" max="6" width="23.21875" customWidth="1"/>
    <col min="7" max="7" width="12.33203125" customWidth="1"/>
    <col min="8" max="8" width="26.109375" customWidth="1"/>
    <col min="9" max="9" width="24.21875" customWidth="1"/>
    <col min="10" max="10" width="10.33203125" customWidth="1"/>
    <col min="11" max="11" width="12.44140625" customWidth="1"/>
    <col min="12" max="12" width="12.77734375" customWidth="1"/>
    <col min="13" max="13" width="17" customWidth="1"/>
    <col min="14" max="14" width="1.109375" hidden="1" customWidth="1"/>
    <col min="15" max="15" width="10.5546875" hidden="1" customWidth="1"/>
    <col min="16" max="16" width="16.88671875" hidden="1" customWidth="1"/>
    <col min="17" max="17" width="13.88671875" hidden="1" customWidth="1"/>
    <col min="18" max="18" width="14.6640625" hidden="1" customWidth="1"/>
    <col min="19" max="19" width="36.44140625" hidden="1" customWidth="1"/>
    <col min="20" max="20" width="20.33203125" hidden="1" customWidth="1"/>
    <col min="21" max="21" width="27.21875" hidden="1" customWidth="1"/>
    <col min="22" max="22" width="10" hidden="1" customWidth="1"/>
    <col min="23" max="24" width="9" hidden="1" customWidth="1"/>
    <col min="25" max="25" width="27.21875" hidden="1" customWidth="1"/>
    <col min="26" max="26" width="10.77734375" hidden="1" customWidth="1"/>
    <col min="27" max="27" width="5.33203125" hidden="1" customWidth="1"/>
    <col min="28" max="28" width="10.44140625" hidden="1" customWidth="1"/>
    <col min="29" max="29" width="3.77734375" hidden="1" customWidth="1"/>
    <col min="30" max="30" width="5.44140625" hidden="1" customWidth="1"/>
    <col min="31" max="31" width="4.109375" hidden="1" customWidth="1"/>
    <col min="32" max="32" width="7.21875" hidden="1" customWidth="1"/>
    <col min="33" max="33" width="4.6640625" hidden="1" customWidth="1"/>
    <col min="34" max="34" width="3.77734375" hidden="1" customWidth="1"/>
    <col min="35" max="35" width="5.44140625" hidden="1" customWidth="1"/>
    <col min="36" max="36" width="4.33203125" hidden="1" customWidth="1"/>
    <col min="37" max="37" width="4.6640625" hidden="1" customWidth="1"/>
    <col min="38" max="38" width="3.77734375" hidden="1" customWidth="1"/>
    <col min="39" max="39" width="5.44140625" hidden="1" customWidth="1"/>
    <col min="40" max="40" width="3.77734375" hidden="1" customWidth="1"/>
    <col min="41" max="41" width="4.33203125" hidden="1" customWidth="1"/>
    <col min="42" max="42" width="7.77734375" hidden="1" customWidth="1"/>
    <col min="43" max="43" width="3.77734375" hidden="1" customWidth="1"/>
    <col min="44" max="44" width="3.44140625" customWidth="1"/>
    <col min="45" max="45" width="30.77734375" customWidth="1"/>
    <col min="46" max="46" width="28.5546875" customWidth="1"/>
    <col min="47" max="47" width="13.88671875" customWidth="1"/>
  </cols>
  <sheetData>
    <row r="1" spans="2:43" ht="21" thickBot="1">
      <c r="P1" s="1" t="s">
        <v>0</v>
      </c>
      <c r="Q1" s="2">
        <v>22</v>
      </c>
    </row>
    <row r="2" spans="2:43" ht="106.5" thickBot="1">
      <c r="B2" s="1811" t="s">
        <v>593</v>
      </c>
      <c r="C2" s="1812"/>
      <c r="D2" s="1812"/>
      <c r="E2" s="1812"/>
      <c r="F2" s="1812"/>
      <c r="G2" s="1812"/>
      <c r="H2" s="1812"/>
      <c r="I2" s="1812"/>
      <c r="J2" s="1812"/>
      <c r="K2" s="1812"/>
      <c r="L2" s="1812"/>
      <c r="M2" s="1813"/>
      <c r="P2" s="1" t="s">
        <v>1</v>
      </c>
      <c r="Q2" s="2">
        <v>10</v>
      </c>
      <c r="R2" s="3" t="s">
        <v>2</v>
      </c>
      <c r="S2" t="str">
        <f>""&amp;ROUNDUP(E36,2)&amp;" เมตร"</f>
        <v>4 เมตร</v>
      </c>
      <c r="T2" t="str">
        <f>IF(E41=O17,""&amp;J37&amp;" RB"&amp;I37&amp;" มม. ",""&amp;J37&amp;" DB"&amp;I37&amp;" มม. ")</f>
        <v xml:space="preserve">2 RB12 มม. </v>
      </c>
      <c r="U2" t="str">
        <f>IF(E41=O17,""&amp;J44&amp;" RB"&amp;I44&amp;" มม. ",""&amp;J44&amp;" DB"&amp;I44&amp;" มม. ")</f>
        <v xml:space="preserve">2 RB12 มม. </v>
      </c>
      <c r="V2" t="str">
        <f>IF(C34=1,"",IF(C34=2,"",IF(C34=3,"",IF(C34=4,T6,IF(C34=5,"",)))))</f>
        <v/>
      </c>
      <c r="W2" t="str">
        <f>IF(C34=1,T6,IF(C34=2,"",IF(C34=3,"",IF(C34=4,"",IF(C34=5,"",)))))</f>
        <v/>
      </c>
      <c r="X2" t="str">
        <f>IF(C34=1,"",IF(C34=2,T2,IF(C34=3,"",IF(C34=4,"",IF(C34=5,"",)))))</f>
        <v xml:space="preserve">2 RB12 มม. </v>
      </c>
      <c r="Y2" t="str">
        <f>IF(C34=1,"",IF(C34=2,"",IF(C34=3,T2,IF(C34=4,"",IF(C34=5,"",)))))</f>
        <v/>
      </c>
    </row>
    <row r="3" spans="2:43" ht="24" customHeight="1" thickBot="1">
      <c r="B3" s="37"/>
      <c r="M3" s="44"/>
      <c r="P3" s="1" t="s">
        <v>3</v>
      </c>
      <c r="Q3" s="7">
        <v>1</v>
      </c>
      <c r="R3" s="3" t="s">
        <v>2</v>
      </c>
      <c r="S3" s="3" t="str">
        <f>""&amp;ROUNDUP(E37,2)&amp;" เมตร"</f>
        <v>0.2 เมตร</v>
      </c>
      <c r="T3" t="str">
        <f>IF(E41=O17,"+"&amp;J38&amp;" RB"&amp;I38&amp;" มม. ","+"&amp;J38&amp;" DB"&amp;I38&amp;" มม. ")</f>
        <v xml:space="preserve">+2 RB16 มม. </v>
      </c>
      <c r="U3" t="str">
        <f>IF(E41=O17,""&amp;J45&amp;" RB"&amp;I45&amp;" มม. ",""&amp;J45&amp;" DB"&amp;I45&amp;" มม. ")</f>
        <v xml:space="preserve">2 RB12 มม. </v>
      </c>
      <c r="V3" t="str">
        <f>IF(C34=1,"",IF(C34=2,"",IF(C34=3,"",IF(C34=4,T7,IF(C34=5,"",)))))</f>
        <v/>
      </c>
      <c r="W3" t="str">
        <f>IF(C34=1,T7,IF(C34=2,"",IF(C34=3,"",IF(C34=4,"",IF(C34=5,"",)))))</f>
        <v/>
      </c>
      <c r="X3" t="str">
        <f>IF(C34=1,"",IF(C34=2,T3,IF(C34=3,"",IF(C34=4,"",IF(C34=5,"",)))))</f>
        <v xml:space="preserve">+2 RB16 มม. </v>
      </c>
      <c r="Y3" t="str">
        <f>IF(C34=1,"",IF(C34=2,"",IF(C34=3,T3,IF(C34=4,"",IF(C34=5,"",)))))</f>
        <v/>
      </c>
    </row>
    <row r="4" spans="2:43" ht="24" customHeight="1">
      <c r="B4" s="37"/>
      <c r="C4" s="1305" t="e" vm="1">
        <f>VLOOKUP(C34,AG14:AQ56,2,FALSE)</f>
        <v>#VALUE!</v>
      </c>
      <c r="D4" s="1306"/>
      <c r="E4" s="1306"/>
      <c r="F4" s="1306"/>
      <c r="G4" s="1306"/>
      <c r="H4" s="1306"/>
      <c r="I4" s="1306"/>
      <c r="J4" s="1306"/>
      <c r="K4" s="1306"/>
      <c r="L4" s="1307"/>
      <c r="M4" s="44"/>
      <c r="P4" s="1" t="s">
        <v>4</v>
      </c>
      <c r="Q4" s="7">
        <v>0.92</v>
      </c>
      <c r="R4" s="3" t="s">
        <v>2</v>
      </c>
      <c r="S4" s="3" t="str">
        <f>""&amp;ROUNDUP(E38,2)&amp;" เมตร"</f>
        <v>0.4 เมตร</v>
      </c>
      <c r="T4" t="str">
        <f>IF(E41=O17,""&amp;J39&amp;" RB"&amp;I39&amp;" มม. ",""&amp;J39&amp;" DB"&amp;I39&amp;" มม. ")</f>
        <v xml:space="preserve">2 RB12 มม. </v>
      </c>
      <c r="U4" t="str">
        <f>IF(E41=O17,""&amp;J46&amp;" RB"&amp;I46&amp;" มม. ",""&amp;J46&amp;" DB"&amp;I46&amp;" มม. ")</f>
        <v xml:space="preserve">2 RB12 มม. </v>
      </c>
      <c r="V4" t="str">
        <f>IF(C34=1,"",IF(C34=2,"",IF(C34=3,"",IF(C34=4,U5,IF(C34=5,"",)))))</f>
        <v/>
      </c>
      <c r="X4" t="str">
        <f>IF(C34=1,"",IF(C34=2,T4,IF(C34=3,"",IF(C34=4,"",IF(C34=5,"",)))))</f>
        <v xml:space="preserve">2 RB12 มม. </v>
      </c>
      <c r="Y4" t="str">
        <f>IF(C34=1,"",IF(C34=2,"",IF(C34=3,T4,IF(C34=4,"",IF(C34=5,"",)))))</f>
        <v/>
      </c>
    </row>
    <row r="5" spans="2:43" ht="24.75" customHeight="1">
      <c r="B5" s="37"/>
      <c r="C5" s="1308"/>
      <c r="D5" s="1309"/>
      <c r="E5" s="1309"/>
      <c r="F5" s="1309"/>
      <c r="G5" s="1309"/>
      <c r="H5" s="1309"/>
      <c r="I5" s="1309"/>
      <c r="J5" s="1309"/>
      <c r="K5" s="1309"/>
      <c r="L5" s="1310"/>
      <c r="M5" s="44"/>
      <c r="P5" s="1" t="s">
        <v>5</v>
      </c>
      <c r="Q5" s="2">
        <v>0.09</v>
      </c>
      <c r="R5" s="3" t="s">
        <v>2</v>
      </c>
      <c r="S5" t="str">
        <f>IF(C34=1,"",IF(C34=2,S3,IF(C34=3,S3,IF(C34=4,"",IF(C34=5,"",)))))</f>
        <v>0.2 เมตร</v>
      </c>
      <c r="T5" t="str">
        <f>IF(E41=O17,"+"&amp;J40&amp;" RB"&amp;I40&amp;" มม. ","+"&amp;J40&amp;" DB"&amp;I40&amp;" มม. ")</f>
        <v xml:space="preserve">+2 RB16 มม. </v>
      </c>
      <c r="U5" t="str">
        <f>IF(E42=O17," เหล็กปลอก"&amp;J48&amp;"-RB"&amp;I48&amp;" มม."&amp;U6&amp;" ม.  "," เหล็กปลอก"&amp;J48&amp;"-DB"&amp;I48&amp;" มม."&amp;U6&amp;" ม.  ")</f>
        <v xml:space="preserve"> เหล็กปลอก1-RB6 มม.@0.15 ม.  </v>
      </c>
      <c r="W5" t="str">
        <f>IF(C34=1,U4,IF(C34=2,"",IF(C34=3,"",IF(C34=4,"",IF(C34=5,"",)))))</f>
        <v/>
      </c>
      <c r="X5" t="str">
        <f>IF(C34=1,"",IF(C34=2,T5,IF(C34=3,"",IF(C34=4,"",IF(C34=5,"",)))))</f>
        <v xml:space="preserve">+2 RB16 มม. </v>
      </c>
      <c r="Y5" t="str">
        <f>IF(C34=1,"",IF(C34=2,"",IF(C34=3,T5,IF(C34=4,"",IF(C34=5,"",)))))</f>
        <v/>
      </c>
    </row>
    <row r="6" spans="2:43" ht="24">
      <c r="B6" s="37"/>
      <c r="C6" s="1308"/>
      <c r="D6" s="1309"/>
      <c r="E6" s="1309"/>
      <c r="F6" s="1309"/>
      <c r="G6" s="1309"/>
      <c r="H6" s="1309"/>
      <c r="I6" s="1309"/>
      <c r="J6" s="1309"/>
      <c r="K6" s="1309"/>
      <c r="L6" s="1310"/>
      <c r="M6" s="44"/>
      <c r="P6" s="1" t="s">
        <v>6</v>
      </c>
      <c r="Q6" s="7">
        <v>0.05</v>
      </c>
      <c r="R6" s="3" t="s">
        <v>2</v>
      </c>
      <c r="S6" t="str">
        <f>IF(C34=1,"",IF(C34=2,S4,IF(C34=3,S4,IF(C34=4,"",IF(C34=5,"",)))))</f>
        <v>0.4 เมตร</v>
      </c>
      <c r="T6" t="str">
        <f>IF(E41=O17,""&amp;J41&amp;" RB"&amp;I41&amp;" มม. ",""&amp;J41&amp;" DB"&amp;I41&amp;" มม. ")</f>
        <v xml:space="preserve">2 RB12 มม. </v>
      </c>
      <c r="U6" t="str">
        <f>"@"&amp;Q113</f>
        <v>@0.15</v>
      </c>
      <c r="V6" t="str">
        <f>IF(C34=1,"",IF(C34=2,"",IF(C34=3,"",IF(C34=4,U4,IF(C34=5,"",)))))</f>
        <v/>
      </c>
      <c r="W6" t="str">
        <f>IF(C34=1,U5,IF(C34=2,"",IF(C34=3,"",IF(C34=4,"",IF(C34=5,"",)))))</f>
        <v/>
      </c>
      <c r="X6" t="str">
        <f>IF(C34=1,"",IF(C34=2,T6,IF(C34=3,"",IF(C34=4,"",IF(C34=5,"",)))))</f>
        <v xml:space="preserve">2 RB12 มม. </v>
      </c>
      <c r="Y6" t="str">
        <f>IF(C34=1,"",IF(C34=2,"",IF(C34=3,T6,IF(C34=4,"",IF(C34=5,"",)))))</f>
        <v/>
      </c>
    </row>
    <row r="7" spans="2:43" ht="24">
      <c r="B7" s="37"/>
      <c r="C7" s="1308"/>
      <c r="D7" s="1309"/>
      <c r="E7" s="1309"/>
      <c r="F7" s="1309"/>
      <c r="G7" s="1309"/>
      <c r="H7" s="1309"/>
      <c r="I7" s="1309"/>
      <c r="J7" s="1309"/>
      <c r="K7" s="1309"/>
      <c r="L7" s="1310"/>
      <c r="M7" s="44"/>
      <c r="P7" s="1" t="s">
        <v>7</v>
      </c>
      <c r="Q7" s="7">
        <v>0.7</v>
      </c>
      <c r="R7" s="3" t="s">
        <v>2</v>
      </c>
      <c r="S7" s="3"/>
      <c r="T7" t="str">
        <f>IF(E41=O17,"+"&amp;J42&amp;" RB"&amp;I42&amp;" มม. ","+"&amp;J42&amp;" DB"&amp;I42&amp;" มม. ")</f>
        <v xml:space="preserve">+ RB มม. </v>
      </c>
      <c r="X7" t="str">
        <f>IF(C34=1,"",IF(C34=2,T7,IF(C34=3,"",IF(C34=4,"",IF(C34=5,"",)))))</f>
        <v xml:space="preserve">+ RB มม. </v>
      </c>
      <c r="Y7" t="str">
        <f>IF(C34=1,"",IF(C34=2,"",IF(C34=3,T7,IF(C34=4,"",IF(C34=5,"",)))))</f>
        <v/>
      </c>
    </row>
    <row r="8" spans="2:43">
      <c r="B8" s="37"/>
      <c r="C8" s="1308"/>
      <c r="D8" s="1309"/>
      <c r="E8" s="1309"/>
      <c r="F8" s="1309"/>
      <c r="G8" s="1309"/>
      <c r="H8" s="1309"/>
      <c r="I8" s="1309"/>
      <c r="J8" s="1309"/>
      <c r="K8" s="1309"/>
      <c r="L8" s="1310"/>
      <c r="M8" s="44"/>
      <c r="X8" t="str">
        <f>IF(C34=1,"",IF(C34=2,U2,IF(C34=3,"",IF(C34=4,"",IF(C34=5,"",)))))</f>
        <v xml:space="preserve">2 RB12 มม. </v>
      </c>
      <c r="Y8" t="str">
        <f>IF(C34=1,"",IF(C34=2,"",IF(C34=3,U2,IF(C34=4,"",IF(C34=5,"",)))))</f>
        <v/>
      </c>
    </row>
    <row r="9" spans="2:43" ht="24">
      <c r="B9" s="37"/>
      <c r="C9" s="1308"/>
      <c r="D9" s="1309"/>
      <c r="E9" s="1309"/>
      <c r="F9" s="1309"/>
      <c r="G9" s="1309"/>
      <c r="H9" s="1309"/>
      <c r="I9" s="1309"/>
      <c r="J9" s="1309"/>
      <c r="K9" s="1309"/>
      <c r="L9" s="1310"/>
      <c r="M9" s="44"/>
      <c r="O9" s="3"/>
      <c r="P9" s="11" t="s">
        <v>8</v>
      </c>
      <c r="Q9" s="11" t="s">
        <v>9</v>
      </c>
      <c r="R9" s="11" t="s">
        <v>10</v>
      </c>
      <c r="S9" s="11" t="s">
        <v>11</v>
      </c>
      <c r="X9" t="str">
        <f>IF(C34=1,"",IF(C34=2,U3,IF(C34=3,"",IF(C34=4,"",IF(C34=5,"",)))))</f>
        <v xml:space="preserve">2 RB12 มม. </v>
      </c>
      <c r="Y9" t="str">
        <f>IF(C34=1,"",IF(C34=2,"",IF(C34=3,U3,IF(C34=4,"",IF(C34=5,"",)))))</f>
        <v/>
      </c>
    </row>
    <row r="10" spans="2:43" ht="24">
      <c r="B10" s="37"/>
      <c r="C10" s="1308"/>
      <c r="D10" s="1309"/>
      <c r="E10" s="1309"/>
      <c r="F10" s="1309"/>
      <c r="G10" s="1309"/>
      <c r="H10" s="1309"/>
      <c r="I10" s="1309"/>
      <c r="J10" s="1309"/>
      <c r="K10" s="1309"/>
      <c r="L10" s="1310"/>
      <c r="M10" s="44"/>
      <c r="N10" s="3"/>
      <c r="O10" s="3"/>
      <c r="P10" s="11" t="s">
        <v>12</v>
      </c>
      <c r="Q10" s="11">
        <v>2400</v>
      </c>
      <c r="R10" s="11">
        <v>1200</v>
      </c>
      <c r="S10" s="11">
        <v>2.5000000000000001E-3</v>
      </c>
      <c r="X10" t="str">
        <f>IF(C34=1,"",IF(C34=2,U4,IF(C34=3,"",IF(C34=4,"",IF(C34=5,"",)))))</f>
        <v xml:space="preserve">2 RB12 มม. </v>
      </c>
      <c r="Y10" t="str">
        <f>IF(C34=1,"",IF(C34=2,"",IF(C34=3,U4,IF(C34=4,"",IF(C34=5,"",)))))</f>
        <v/>
      </c>
    </row>
    <row r="11" spans="2:43" ht="24">
      <c r="B11" s="37"/>
      <c r="C11" s="1308"/>
      <c r="D11" s="1309"/>
      <c r="E11" s="1309"/>
      <c r="F11" s="1309"/>
      <c r="G11" s="1309"/>
      <c r="H11" s="1309"/>
      <c r="I11" s="1309"/>
      <c r="J11" s="1309"/>
      <c r="K11" s="1309"/>
      <c r="L11" s="1310"/>
      <c r="M11" s="44"/>
      <c r="N11" s="3"/>
      <c r="O11" s="3"/>
      <c r="P11" s="11" t="s">
        <v>13</v>
      </c>
      <c r="Q11" s="11">
        <v>4000</v>
      </c>
      <c r="R11" s="11">
        <v>2000</v>
      </c>
      <c r="S11" s="11">
        <v>1.8E-3</v>
      </c>
      <c r="X11" t="str">
        <f>IF(C34=1,"",IF(C34=2,U5,IF(C34=3,"",IF(C34=4,"",IF(C34=5,"",)))))</f>
        <v xml:space="preserve"> เหล็กปลอก1-RB6 มม.@0.15 ม.  </v>
      </c>
      <c r="Y11" t="str">
        <f>IF(C34=1,"",IF(C34=2,"",IF(C34=3,U5,IF(C34=4,"",IF(C34=5,"",)))))</f>
        <v/>
      </c>
    </row>
    <row r="12" spans="2:43" ht="24">
      <c r="B12" s="37"/>
      <c r="C12" s="1308"/>
      <c r="D12" s="1309"/>
      <c r="E12" s="1309"/>
      <c r="F12" s="1309"/>
      <c r="G12" s="1309"/>
      <c r="H12" s="1309"/>
      <c r="I12" s="1309"/>
      <c r="J12" s="1309"/>
      <c r="K12" s="1309"/>
      <c r="L12" s="1310"/>
      <c r="M12" s="44"/>
      <c r="N12">
        <f>14/Q10</f>
        <v>5.8333333333333336E-3</v>
      </c>
      <c r="O12" s="3"/>
      <c r="P12" s="11" t="s">
        <v>178</v>
      </c>
      <c r="Q12" s="11">
        <v>3000</v>
      </c>
      <c r="R12" s="11">
        <v>1500</v>
      </c>
      <c r="S12" s="11">
        <f>(0.0018*4000)/Q12</f>
        <v>2.4000000000000002E-3</v>
      </c>
    </row>
    <row r="13" spans="2:43" ht="24">
      <c r="B13" s="37"/>
      <c r="C13" s="1308"/>
      <c r="D13" s="1309"/>
      <c r="E13" s="1309"/>
      <c r="F13" s="1309"/>
      <c r="G13" s="1309"/>
      <c r="H13" s="1309"/>
      <c r="I13" s="1309"/>
      <c r="J13" s="1309"/>
      <c r="K13" s="1309"/>
      <c r="L13" s="1310"/>
      <c r="M13" s="44"/>
      <c r="N13">
        <f>14/Q11</f>
        <v>3.5000000000000001E-3</v>
      </c>
      <c r="O13" s="3"/>
      <c r="P13" s="3"/>
      <c r="Q13" s="3"/>
      <c r="R13" s="3"/>
      <c r="S13" s="3"/>
    </row>
    <row r="14" spans="2:43" ht="142.5" customHeight="1" thickBot="1">
      <c r="B14" s="37"/>
      <c r="C14" s="1311"/>
      <c r="D14" s="1312"/>
      <c r="E14" s="1312"/>
      <c r="F14" s="1312"/>
      <c r="G14" s="1312"/>
      <c r="H14" s="1312"/>
      <c r="I14" s="1312"/>
      <c r="J14" s="1312"/>
      <c r="K14" s="1312"/>
      <c r="L14" s="1313"/>
      <c r="M14" s="44"/>
      <c r="N14">
        <f>14/Q12</f>
        <v>4.6666666666666671E-3</v>
      </c>
      <c r="O14" s="3"/>
      <c r="P14" s="3"/>
      <c r="Q14" s="3"/>
      <c r="R14" s="11" t="s">
        <v>15</v>
      </c>
      <c r="S14" s="11" t="s">
        <v>16</v>
      </c>
      <c r="T14" s="13" t="s">
        <v>17</v>
      </c>
      <c r="AG14" s="1309">
        <v>1</v>
      </c>
      <c r="AH14" s="1309" t="e" vm="2">
        <v>#VALUE!</v>
      </c>
      <c r="AI14" s="1309"/>
      <c r="AJ14" s="1309"/>
      <c r="AK14" s="1309"/>
      <c r="AL14" s="1309"/>
      <c r="AM14" s="1309"/>
      <c r="AN14" s="1309"/>
      <c r="AO14" s="1309"/>
      <c r="AP14" s="1309"/>
      <c r="AQ14" s="1309"/>
    </row>
    <row r="15" spans="2:43" ht="90.75" customHeight="1">
      <c r="B15" s="37"/>
      <c r="M15" s="44"/>
      <c r="N15" s="3"/>
      <c r="O15" s="3"/>
      <c r="P15" s="1309" t="s">
        <v>188</v>
      </c>
      <c r="Q15" s="1309"/>
      <c r="R15" s="1309"/>
      <c r="S15" s="1309"/>
      <c r="T15" s="1309"/>
      <c r="AG15" s="1309"/>
      <c r="AH15" s="1309"/>
      <c r="AI15" s="1309"/>
      <c r="AJ15" s="1309"/>
      <c r="AK15" s="1309"/>
      <c r="AL15" s="1309"/>
      <c r="AM15" s="1309"/>
      <c r="AN15" s="1309"/>
      <c r="AO15" s="1309"/>
      <c r="AP15" s="1309"/>
      <c r="AQ15" s="1309"/>
    </row>
    <row r="16" spans="2:43" ht="31.5" customHeight="1">
      <c r="B16" s="37"/>
      <c r="M16" s="44"/>
      <c r="N16" s="3"/>
      <c r="O16" s="3"/>
      <c r="P16" s="1788" t="s">
        <v>204</v>
      </c>
      <c r="Q16" s="1789"/>
      <c r="R16" s="16"/>
      <c r="S16" s="17"/>
      <c r="T16" s="17" t="str">
        <f>I37 &amp;   E41&amp;""</f>
        <v>12SR24</v>
      </c>
      <c r="X16" s="1790" t="s">
        <v>18</v>
      </c>
      <c r="Y16" s="1790"/>
      <c r="Z16" s="1790"/>
      <c r="AA16" s="1790"/>
      <c r="AB16" s="1790"/>
      <c r="AG16" s="1309"/>
      <c r="AH16" s="1309"/>
      <c r="AI16" s="1309"/>
      <c r="AJ16" s="1309"/>
      <c r="AK16" s="1309"/>
      <c r="AL16" s="1309"/>
      <c r="AM16" s="1309"/>
      <c r="AN16" s="1309"/>
      <c r="AO16" s="1309"/>
      <c r="AP16" s="1309"/>
      <c r="AQ16" s="1309"/>
    </row>
    <row r="17" spans="2:47" ht="34.5" customHeight="1">
      <c r="B17" s="37"/>
      <c r="D17" s="1309" t="e" vm="12">
        <f>IF(C34=1," ",IF(C34=4," ",VLOOKUP(C34,AH62:AJ67,2,FALSE)))</f>
        <v>#VALUE!</v>
      </c>
      <c r="E17" s="1309"/>
      <c r="G17" s="1309" t="e" vm="12">
        <f>VLOOKUP(C34,AH59:AJ70,2,FALSE)</f>
        <v>#VALUE!</v>
      </c>
      <c r="H17" s="1309"/>
      <c r="J17" s="1309" t="e" vm="12">
        <f>IF(C34=1," ",IF(C34=4," ",VLOOKUP(C34,AH62:AJ67,2,FALSE)))</f>
        <v>#VALUE!</v>
      </c>
      <c r="K17" s="1309"/>
      <c r="M17" s="44"/>
      <c r="N17" s="3"/>
      <c r="O17" s="3" t="s">
        <v>12</v>
      </c>
      <c r="P17" s="1788" t="s">
        <v>206</v>
      </c>
      <c r="Q17" s="1789"/>
      <c r="R17" s="16"/>
      <c r="S17" s="18"/>
      <c r="T17" s="17" t="str">
        <f>I38 &amp;   E41&amp;""</f>
        <v>16SR24</v>
      </c>
      <c r="X17" s="1788" t="s">
        <v>192</v>
      </c>
      <c r="Y17" s="1789"/>
      <c r="Z17" s="16"/>
      <c r="AA17" s="17"/>
      <c r="AB17" s="17" t="str">
        <f>I44 &amp;   E41&amp;""</f>
        <v>12SR24</v>
      </c>
      <c r="AG17" s="1309"/>
      <c r="AH17" s="1309"/>
      <c r="AI17" s="1309"/>
      <c r="AJ17" s="1309"/>
      <c r="AK17" s="1309"/>
      <c r="AL17" s="1309"/>
      <c r="AM17" s="1309"/>
      <c r="AN17" s="1309"/>
      <c r="AO17" s="1309"/>
      <c r="AP17" s="1309"/>
      <c r="AQ17" s="1309"/>
    </row>
    <row r="18" spans="2:47" ht="24" customHeight="1">
      <c r="B18" s="37"/>
      <c r="D18" s="1309"/>
      <c r="E18" s="1309"/>
      <c r="G18" s="1309"/>
      <c r="H18" s="1309"/>
      <c r="J18" s="1309"/>
      <c r="K18" s="1309"/>
      <c r="M18" s="44"/>
      <c r="N18" s="3"/>
      <c r="O18" s="3" t="s">
        <v>12</v>
      </c>
      <c r="P18" s="1788" t="s">
        <v>207</v>
      </c>
      <c r="Q18" s="1789"/>
      <c r="R18" s="16"/>
      <c r="S18" s="19"/>
      <c r="T18" s="17" t="str">
        <f>I39 &amp;   E41&amp;""</f>
        <v>12SR24</v>
      </c>
      <c r="X18" s="1788" t="s">
        <v>191</v>
      </c>
      <c r="Y18" s="1789"/>
      <c r="Z18" s="16"/>
      <c r="AA18" s="17"/>
      <c r="AB18" s="17" t="str">
        <f>I45 &amp;   E41&amp;""</f>
        <v>12SR24</v>
      </c>
      <c r="AG18" s="1309"/>
      <c r="AH18" s="1309"/>
      <c r="AI18" s="1309"/>
      <c r="AJ18" s="1309"/>
      <c r="AK18" s="1309"/>
      <c r="AL18" s="1309"/>
      <c r="AM18" s="1309"/>
      <c r="AN18" s="1309"/>
      <c r="AO18" s="1309"/>
      <c r="AP18" s="1309"/>
      <c r="AQ18" s="1309"/>
    </row>
    <row r="19" spans="2:47" ht="24" customHeight="1">
      <c r="B19" s="37"/>
      <c r="D19" s="1309"/>
      <c r="E19" s="1309"/>
      <c r="G19" s="1309"/>
      <c r="H19" s="1309"/>
      <c r="J19" s="1309"/>
      <c r="K19" s="1309"/>
      <c r="M19" s="44"/>
      <c r="N19" s="3"/>
      <c r="O19" s="3" t="s">
        <v>122</v>
      </c>
      <c r="P19" s="1788" t="s">
        <v>205</v>
      </c>
      <c r="Q19" s="1789"/>
      <c r="T19" s="17" t="str">
        <f>I40 &amp;   E41&amp;""</f>
        <v>16SR24</v>
      </c>
      <c r="X19" s="1788" t="s">
        <v>193</v>
      </c>
      <c r="Y19" s="1789"/>
      <c r="Z19" s="16"/>
      <c r="AA19" s="17"/>
      <c r="AB19" s="17" t="str">
        <f>I46 &amp;   E41&amp;""</f>
        <v>12SR24</v>
      </c>
      <c r="AG19" s="1309"/>
      <c r="AH19" s="1309"/>
      <c r="AI19" s="1309"/>
      <c r="AJ19" s="1309"/>
      <c r="AK19" s="1309"/>
      <c r="AL19" s="1309"/>
      <c r="AM19" s="1309"/>
      <c r="AN19" s="1309"/>
      <c r="AO19" s="1309"/>
      <c r="AP19" s="1309"/>
      <c r="AQ19" s="1309"/>
    </row>
    <row r="20" spans="2:47" ht="24" customHeight="1">
      <c r="B20" s="37"/>
      <c r="D20" s="1309"/>
      <c r="E20" s="1309"/>
      <c r="G20" s="1309"/>
      <c r="H20" s="1309"/>
      <c r="J20" s="1309"/>
      <c r="K20" s="1309"/>
      <c r="M20" s="44"/>
      <c r="N20" s="3"/>
      <c r="O20" s="3" t="s">
        <v>123</v>
      </c>
      <c r="P20" s="1788" t="s">
        <v>189</v>
      </c>
      <c r="Q20" s="1789"/>
      <c r="T20" s="17" t="str">
        <f>I41 &amp;   E41&amp;""</f>
        <v>12SR24</v>
      </c>
      <c r="AG20" s="1309"/>
      <c r="AH20" s="1309"/>
      <c r="AI20" s="1309"/>
      <c r="AJ20" s="1309"/>
      <c r="AK20" s="1309"/>
      <c r="AL20" s="1309"/>
      <c r="AM20" s="1309"/>
      <c r="AN20" s="1309"/>
      <c r="AO20" s="1309"/>
      <c r="AP20" s="1309"/>
      <c r="AQ20" s="1309"/>
    </row>
    <row r="21" spans="2:47" ht="30.75" customHeight="1">
      <c r="B21" s="37"/>
      <c r="D21" s="1309"/>
      <c r="E21" s="1309"/>
      <c r="G21" s="1309"/>
      <c r="H21" s="1309"/>
      <c r="J21" s="1309"/>
      <c r="K21" s="1309"/>
      <c r="M21" s="44"/>
      <c r="N21" s="3"/>
      <c r="O21" s="3" t="s">
        <v>124</v>
      </c>
      <c r="P21" s="1788" t="s">
        <v>190</v>
      </c>
      <c r="Q21" s="1789"/>
      <c r="T21" s="17" t="str">
        <f>I42 &amp;   E41&amp;""</f>
        <v>SR24</v>
      </c>
      <c r="Z21" s="278">
        <v>6</v>
      </c>
      <c r="AA21" s="20"/>
      <c r="AG21" s="1309"/>
      <c r="AH21" s="1309"/>
      <c r="AI21" s="1309"/>
      <c r="AJ21" s="1309"/>
      <c r="AK21" s="1309"/>
      <c r="AL21" s="1309"/>
      <c r="AM21" s="1309"/>
      <c r="AN21" s="1309"/>
      <c r="AO21" s="1309"/>
      <c r="AP21" s="1309"/>
      <c r="AQ21" s="1309"/>
    </row>
    <row r="22" spans="2:47" ht="30">
      <c r="B22" s="37"/>
      <c r="D22" s="1309"/>
      <c r="E22" s="1309"/>
      <c r="G22" s="1309"/>
      <c r="H22" s="1309"/>
      <c r="J22" s="1309"/>
      <c r="K22" s="1309"/>
      <c r="M22" s="44"/>
      <c r="N22" s="3"/>
      <c r="O22" s="3"/>
      <c r="T22" t="str">
        <f>I48 &amp;   R23&amp;""</f>
        <v>6SR24</v>
      </c>
      <c r="Z22" s="278">
        <v>9</v>
      </c>
      <c r="AG22" s="1309"/>
      <c r="AH22" s="1309"/>
      <c r="AI22" s="1309"/>
      <c r="AJ22" s="1309"/>
      <c r="AK22" s="1309"/>
      <c r="AL22" s="1309"/>
      <c r="AM22" s="1309"/>
      <c r="AN22" s="1309"/>
      <c r="AO22" s="1309"/>
      <c r="AP22" s="1309"/>
      <c r="AQ22" s="1309"/>
    </row>
    <row r="23" spans="2:47" ht="30">
      <c r="B23" s="37"/>
      <c r="M23" s="44"/>
      <c r="N23" s="3"/>
      <c r="O23" s="3"/>
      <c r="R23" t="s">
        <v>12</v>
      </c>
      <c r="Z23" s="278">
        <v>12</v>
      </c>
      <c r="AG23" s="1309"/>
      <c r="AH23" s="1309"/>
      <c r="AI23" s="1309"/>
      <c r="AJ23" s="1309"/>
      <c r="AK23" s="1309"/>
      <c r="AL23" s="1309"/>
      <c r="AM23" s="1309"/>
      <c r="AN23" s="1309"/>
      <c r="AO23" s="1309"/>
      <c r="AP23" s="1309"/>
      <c r="AQ23" s="1309"/>
    </row>
    <row r="24" spans="2:47" ht="30">
      <c r="B24" s="37"/>
      <c r="M24" s="44"/>
      <c r="O24" s="3">
        <f>1/180*(2*E37+2*E36)</f>
        <v>4.6666666666666669E-2</v>
      </c>
      <c r="Z24" s="278">
        <v>16</v>
      </c>
    </row>
    <row r="25" spans="2:47" ht="30">
      <c r="B25" s="37"/>
      <c r="M25" s="44"/>
      <c r="O25" s="3">
        <f>O24</f>
        <v>4.6666666666666669E-2</v>
      </c>
      <c r="T25" s="1"/>
      <c r="U25" s="17" t="s">
        <v>22</v>
      </c>
      <c r="W25" s="17" t="s">
        <v>23</v>
      </c>
      <c r="X25" s="17" t="s">
        <v>24</v>
      </c>
      <c r="Z25" s="278">
        <v>20</v>
      </c>
      <c r="AG25" s="1309">
        <v>2</v>
      </c>
      <c r="AH25" s="1309" t="e" vm="3">
        <v>#VALUE!</v>
      </c>
      <c r="AI25" s="1309"/>
      <c r="AJ25" s="1309"/>
      <c r="AK25" s="1309"/>
      <c r="AL25" s="1309"/>
      <c r="AM25" s="1309"/>
      <c r="AN25" s="1309"/>
      <c r="AO25" s="1309"/>
      <c r="AP25" s="1309"/>
      <c r="AQ25" s="1309"/>
    </row>
    <row r="26" spans="2:47" ht="30">
      <c r="B26" s="37"/>
      <c r="M26" s="44"/>
      <c r="O26" s="3">
        <f>ROUND(O25,2)</f>
        <v>0.05</v>
      </c>
      <c r="P26" s="15" t="s">
        <v>15</v>
      </c>
      <c r="Q26" s="15" t="s">
        <v>16</v>
      </c>
      <c r="R26" s="15"/>
      <c r="S26" s="3"/>
      <c r="T26" s="17" t="s">
        <v>26</v>
      </c>
      <c r="U26" s="17">
        <v>0.222</v>
      </c>
      <c r="Z26" s="278">
        <v>25</v>
      </c>
      <c r="AG26" s="1309"/>
      <c r="AH26" s="1309"/>
      <c r="AI26" s="1309"/>
      <c r="AJ26" s="1309"/>
      <c r="AK26" s="1309"/>
      <c r="AL26" s="1309"/>
      <c r="AM26" s="1309"/>
      <c r="AN26" s="1309"/>
      <c r="AO26" s="1309"/>
      <c r="AP26" s="1309"/>
      <c r="AQ26" s="1309"/>
    </row>
    <row r="27" spans="2:47" ht="30.75" thickBot="1">
      <c r="B27" s="37"/>
      <c r="M27" s="44"/>
      <c r="O27" s="3">
        <f>O26</f>
        <v>0.05</v>
      </c>
      <c r="P27" s="15">
        <v>0</v>
      </c>
      <c r="Q27" s="15">
        <v>0</v>
      </c>
      <c r="R27" s="15" t="s">
        <v>25</v>
      </c>
      <c r="S27" s="3"/>
      <c r="T27" s="17" t="s">
        <v>31</v>
      </c>
      <c r="U27" s="17">
        <v>0.499</v>
      </c>
      <c r="W27" s="17">
        <v>6</v>
      </c>
      <c r="X27" s="17">
        <v>10</v>
      </c>
      <c r="Z27" s="278">
        <v>28</v>
      </c>
      <c r="AG27" s="1309"/>
      <c r="AH27" s="1309"/>
      <c r="AI27" s="1309"/>
      <c r="AJ27" s="1309"/>
      <c r="AK27" s="1309"/>
      <c r="AL27" s="1309"/>
      <c r="AM27" s="1309"/>
      <c r="AN27" s="1309"/>
      <c r="AO27" s="1309"/>
      <c r="AP27" s="1309"/>
      <c r="AQ27" s="1309"/>
    </row>
    <row r="28" spans="2:47" ht="62.25" thickBot="1">
      <c r="B28" s="1801" t="s">
        <v>97</v>
      </c>
      <c r="C28" s="1802"/>
      <c r="D28" s="1803"/>
      <c r="M28" s="44"/>
      <c r="O28" s="3"/>
      <c r="P28" s="15">
        <v>0.03</v>
      </c>
      <c r="Q28" s="15">
        <v>0.03</v>
      </c>
      <c r="R28" s="15" t="s">
        <v>30</v>
      </c>
      <c r="S28" s="3"/>
      <c r="T28" s="17" t="s">
        <v>34</v>
      </c>
      <c r="U28" s="17">
        <v>0.88800000000000001</v>
      </c>
      <c r="W28" s="17">
        <v>9</v>
      </c>
      <c r="X28" s="17">
        <v>12</v>
      </c>
      <c r="AG28" s="1309"/>
      <c r="AH28" s="1309"/>
      <c r="AI28" s="1309"/>
      <c r="AJ28" s="1309"/>
      <c r="AK28" s="1309"/>
      <c r="AL28" s="1309"/>
      <c r="AM28" s="1309"/>
      <c r="AN28" s="1309"/>
      <c r="AO28" s="1309"/>
      <c r="AP28" s="1309"/>
      <c r="AQ28" s="1309"/>
    </row>
    <row r="29" spans="2:47" ht="72" customHeight="1" thickBot="1">
      <c r="B29" s="607">
        <v>1</v>
      </c>
      <c r="C29" s="2118" t="s">
        <v>903</v>
      </c>
      <c r="D29" s="2119"/>
      <c r="E29" s="91"/>
      <c r="F29" s="91"/>
      <c r="G29" s="91"/>
      <c r="H29" s="3"/>
      <c r="I29" s="3"/>
      <c r="J29" s="3"/>
      <c r="K29" s="663" t="str">
        <f>""&amp;ROUNDUP(E36,0)&amp;" เมตร"</f>
        <v>4 เมตร</v>
      </c>
      <c r="L29" s="112"/>
      <c r="M29" s="6"/>
      <c r="O29" s="3"/>
      <c r="P29" s="15">
        <v>0.04</v>
      </c>
      <c r="Q29" s="15">
        <v>0.04</v>
      </c>
      <c r="R29" s="15" t="s">
        <v>33</v>
      </c>
      <c r="S29" s="3"/>
      <c r="T29" s="17" t="s">
        <v>36</v>
      </c>
      <c r="U29" s="17">
        <v>1.387</v>
      </c>
      <c r="W29" s="17">
        <v>12</v>
      </c>
      <c r="X29" s="17">
        <v>16</v>
      </c>
      <c r="AG29" s="1309"/>
      <c r="AH29" s="1309"/>
      <c r="AI29" s="1309"/>
      <c r="AJ29" s="1309"/>
      <c r="AK29" s="1309"/>
      <c r="AL29" s="1309"/>
      <c r="AM29" s="1309"/>
      <c r="AN29" s="1309"/>
      <c r="AO29" s="1309"/>
      <c r="AP29" s="1309"/>
      <c r="AQ29" s="1309"/>
      <c r="AS29" s="1488" t="s">
        <v>707</v>
      </c>
      <c r="AT29" s="1489"/>
      <c r="AU29" s="1490"/>
    </row>
    <row r="30" spans="2:47" ht="51.75" customHeight="1">
      <c r="B30" s="607">
        <v>2</v>
      </c>
      <c r="C30" s="2118" t="s">
        <v>224</v>
      </c>
      <c r="D30" s="2119"/>
      <c r="E30" s="29"/>
      <c r="J30" s="3"/>
      <c r="K30" s="3"/>
      <c r="L30" s="2007"/>
      <c r="M30" s="111"/>
      <c r="O30" s="3"/>
      <c r="P30" s="15">
        <v>0.05</v>
      </c>
      <c r="Q30" s="15">
        <v>0.05</v>
      </c>
      <c r="R30" s="15" t="s">
        <v>35</v>
      </c>
      <c r="S30" s="3"/>
      <c r="T30" s="17" t="s">
        <v>38</v>
      </c>
      <c r="U30" s="17">
        <v>0.88800000000000001</v>
      </c>
      <c r="W30" s="17">
        <v>16</v>
      </c>
      <c r="X30" s="17">
        <v>20</v>
      </c>
      <c r="Z30" s="278">
        <v>0.03</v>
      </c>
      <c r="AA30">
        <f>Z30*100</f>
        <v>3</v>
      </c>
      <c r="AG30" s="1309"/>
      <c r="AH30" s="1309"/>
      <c r="AI30" s="1309"/>
      <c r="AJ30" s="1309"/>
      <c r="AK30" s="1309"/>
      <c r="AL30" s="1309"/>
      <c r="AM30" s="1309"/>
      <c r="AN30" s="1309"/>
      <c r="AO30" s="1309"/>
      <c r="AP30" s="1309"/>
      <c r="AQ30" s="1309"/>
      <c r="AS30" s="2072" t="s">
        <v>651</v>
      </c>
      <c r="AT30" s="1493">
        <f>'ประมาณราคา BEAM (กรอกค่า)'!AG23</f>
        <v>3017.1664800000008</v>
      </c>
      <c r="AU30" s="1607" t="s">
        <v>566</v>
      </c>
    </row>
    <row r="31" spans="2:47" ht="48.75" customHeight="1" thickBot="1">
      <c r="B31" s="607">
        <v>3</v>
      </c>
      <c r="C31" s="2118" t="s">
        <v>225</v>
      </c>
      <c r="D31" s="2119"/>
      <c r="E31" s="92"/>
      <c r="F31" s="92"/>
      <c r="G31" s="29"/>
      <c r="J31" s="3"/>
      <c r="K31" s="3"/>
      <c r="L31" s="2007"/>
      <c r="M31" s="111"/>
      <c r="O31" s="3" t="b">
        <v>0</v>
      </c>
      <c r="P31" s="15">
        <v>0.06</v>
      </c>
      <c r="Q31" s="15">
        <v>0.06</v>
      </c>
      <c r="R31" s="15" t="s">
        <v>35</v>
      </c>
      <c r="S31" s="3"/>
      <c r="T31" s="17" t="s">
        <v>39</v>
      </c>
      <c r="U31" s="17">
        <v>1.5780000000000001</v>
      </c>
      <c r="W31" s="17">
        <v>20</v>
      </c>
      <c r="X31" s="17">
        <v>25</v>
      </c>
      <c r="Z31" s="278">
        <v>0.04</v>
      </c>
      <c r="AA31">
        <f t="shared" ref="AA31:AA64" si="0">Z31*100</f>
        <v>4</v>
      </c>
      <c r="AG31" s="1309"/>
      <c r="AH31" s="1309"/>
      <c r="AI31" s="1309"/>
      <c r="AJ31" s="1309"/>
      <c r="AK31" s="1309"/>
      <c r="AL31" s="1309"/>
      <c r="AM31" s="1309"/>
      <c r="AN31" s="1309"/>
      <c r="AO31" s="1309"/>
      <c r="AP31" s="1309"/>
      <c r="AQ31" s="1309"/>
      <c r="AS31" s="2073"/>
      <c r="AT31" s="1494"/>
      <c r="AU31" s="1608"/>
    </row>
    <row r="32" spans="2:47" ht="38.25" customHeight="1">
      <c r="B32" s="2107">
        <v>4</v>
      </c>
      <c r="C32" s="2109" t="s">
        <v>223</v>
      </c>
      <c r="D32" s="2110"/>
      <c r="E32" s="92"/>
      <c r="F32" s="92"/>
      <c r="G32" s="92"/>
      <c r="J32" s="32"/>
      <c r="K32" s="3"/>
      <c r="L32" s="113"/>
      <c r="M32" s="111"/>
      <c r="O32" s="3"/>
      <c r="P32" s="15">
        <v>7.0000000000000007E-2</v>
      </c>
      <c r="Q32" s="15">
        <v>7.0000000000000007E-2</v>
      </c>
      <c r="R32" s="15" t="s">
        <v>35</v>
      </c>
      <c r="S32" s="3"/>
      <c r="T32" s="17" t="s">
        <v>42</v>
      </c>
      <c r="U32" s="17">
        <v>2.4660000000000002</v>
      </c>
      <c r="W32" s="17">
        <v>25</v>
      </c>
      <c r="X32" s="17">
        <v>28</v>
      </c>
      <c r="Z32" s="278">
        <v>0.05</v>
      </c>
      <c r="AA32">
        <f t="shared" si="0"/>
        <v>5</v>
      </c>
      <c r="AG32" s="1309"/>
      <c r="AH32" s="1309"/>
      <c r="AI32" s="1309"/>
      <c r="AJ32" s="1309"/>
      <c r="AK32" s="1309"/>
      <c r="AL32" s="1309"/>
      <c r="AM32" s="1309"/>
      <c r="AN32" s="1309"/>
      <c r="AO32" s="1309"/>
      <c r="AP32" s="1309"/>
      <c r="AQ32" s="1309"/>
    </row>
    <row r="33" spans="2:43" ht="15.75" customHeight="1" thickBot="1">
      <c r="B33" s="2108"/>
      <c r="C33" s="2111"/>
      <c r="D33" s="2112"/>
      <c r="E33" s="92"/>
      <c r="F33" s="92"/>
      <c r="G33" s="92"/>
      <c r="M33" s="44"/>
      <c r="O33" s="3"/>
      <c r="P33" s="15">
        <v>0.08</v>
      </c>
      <c r="Q33" s="15">
        <v>0.08</v>
      </c>
      <c r="R33" s="15" t="s">
        <v>35</v>
      </c>
      <c r="S33" s="3"/>
      <c r="T33" s="17" t="s">
        <v>46</v>
      </c>
      <c r="U33" s="17">
        <v>3.8530000000000002</v>
      </c>
      <c r="X33" s="17">
        <v>32</v>
      </c>
      <c r="Z33" s="278">
        <v>0.06</v>
      </c>
      <c r="AA33">
        <f t="shared" si="0"/>
        <v>6</v>
      </c>
      <c r="AG33" s="1309"/>
      <c r="AH33" s="1309"/>
      <c r="AI33" s="1309"/>
      <c r="AJ33" s="1309"/>
      <c r="AK33" s="1309"/>
      <c r="AL33" s="1309"/>
      <c r="AM33" s="1309"/>
      <c r="AN33" s="1309"/>
      <c r="AO33" s="1309"/>
      <c r="AP33" s="1309"/>
      <c r="AQ33" s="1309"/>
    </row>
    <row r="34" spans="2:43" ht="73.5" customHeight="1" thickBot="1">
      <c r="B34" s="471" t="s">
        <v>97</v>
      </c>
      <c r="C34" s="1859">
        <v>2</v>
      </c>
      <c r="D34" s="1860"/>
      <c r="E34" s="410"/>
      <c r="F34" s="410"/>
      <c r="G34" s="410"/>
      <c r="H34" s="43"/>
      <c r="I34" s="43"/>
      <c r="J34" s="43"/>
      <c r="K34" s="43"/>
      <c r="L34" s="43"/>
      <c r="M34" s="100"/>
      <c r="O34" s="3"/>
      <c r="P34" s="15">
        <v>0.09</v>
      </c>
      <c r="Q34" s="15">
        <v>0.09</v>
      </c>
      <c r="R34" s="15" t="s">
        <v>35</v>
      </c>
      <c r="S34" s="3"/>
      <c r="T34" s="17" t="s">
        <v>50</v>
      </c>
      <c r="U34" s="17">
        <v>0.88800000000000001</v>
      </c>
      <c r="W34" s="20"/>
      <c r="X34" s="20"/>
      <c r="Z34" s="278">
        <v>7.0000000000000007E-2</v>
      </c>
      <c r="AA34">
        <f t="shared" si="0"/>
        <v>7.0000000000000009</v>
      </c>
    </row>
    <row r="35" spans="2:43" ht="67.5" customHeight="1" thickBot="1">
      <c r="B35" s="465" t="s">
        <v>271</v>
      </c>
      <c r="C35" s="1930" t="s">
        <v>577</v>
      </c>
      <c r="D35" s="1931"/>
      <c r="E35" s="34"/>
      <c r="F35" s="96"/>
      <c r="G35" s="34"/>
      <c r="H35" s="82"/>
      <c r="I35" s="860" t="s">
        <v>27</v>
      </c>
      <c r="J35" s="2087" t="s">
        <v>28</v>
      </c>
      <c r="K35" s="2088"/>
      <c r="L35" s="2089" t="s">
        <v>29</v>
      </c>
      <c r="M35" s="2090"/>
      <c r="O35" s="3" t="str">
        <f>IF(E41=O17," 0.0025"," 0.0018")</f>
        <v xml:space="preserve"> 0.0025</v>
      </c>
      <c r="P35" s="15">
        <v>0.1</v>
      </c>
      <c r="Q35" s="15">
        <v>0.1</v>
      </c>
      <c r="R35" s="15" t="s">
        <v>49</v>
      </c>
      <c r="S35" s="3"/>
      <c r="T35" s="17" t="s">
        <v>52</v>
      </c>
      <c r="U35" s="17">
        <v>1.5780000000000001</v>
      </c>
      <c r="W35" s="20"/>
      <c r="Z35" s="278">
        <v>0.08</v>
      </c>
      <c r="AA35">
        <f t="shared" si="0"/>
        <v>8</v>
      </c>
    </row>
    <row r="36" spans="2:43" ht="39" thickBot="1">
      <c r="B36" s="128" t="s">
        <v>179</v>
      </c>
      <c r="C36" s="129"/>
      <c r="D36" s="130" t="s">
        <v>20</v>
      </c>
      <c r="E36" s="1176">
        <v>4</v>
      </c>
      <c r="F36" s="131" t="s">
        <v>21</v>
      </c>
      <c r="G36" s="2136" t="s">
        <v>188</v>
      </c>
      <c r="H36" s="2137"/>
      <c r="I36" s="2137"/>
      <c r="J36" s="2137"/>
      <c r="K36" s="2137"/>
      <c r="L36" s="2137"/>
      <c r="M36" s="2138"/>
      <c r="N36" s="3"/>
      <c r="O36" s="3"/>
      <c r="P36" s="15">
        <v>0.11</v>
      </c>
      <c r="Q36" s="15">
        <v>0.1</v>
      </c>
      <c r="R36" s="15" t="s">
        <v>49</v>
      </c>
      <c r="S36" s="3"/>
      <c r="T36" s="17" t="s">
        <v>55</v>
      </c>
      <c r="U36" s="17">
        <v>2.4660000000000002</v>
      </c>
      <c r="W36" s="20"/>
      <c r="Z36" s="278">
        <v>0.09</v>
      </c>
      <c r="AA36">
        <f t="shared" si="0"/>
        <v>9</v>
      </c>
      <c r="AG36" s="1309">
        <v>3</v>
      </c>
      <c r="AH36" s="1309" t="e" vm="4">
        <v>#VALUE!</v>
      </c>
      <c r="AI36" s="1309"/>
      <c r="AJ36" s="1309"/>
      <c r="AK36" s="1309"/>
      <c r="AL36" s="1309"/>
      <c r="AM36" s="1309"/>
      <c r="AN36" s="1309"/>
      <c r="AO36" s="1309"/>
      <c r="AP36" s="1309"/>
      <c r="AQ36" s="1309"/>
    </row>
    <row r="37" spans="2:43" ht="33.75" customHeight="1">
      <c r="B37" s="786" t="s">
        <v>771</v>
      </c>
      <c r="C37" s="133"/>
      <c r="D37" s="130" t="s">
        <v>20</v>
      </c>
      <c r="E37" s="1191">
        <v>0.2</v>
      </c>
      <c r="F37" s="131" t="s">
        <v>21</v>
      </c>
      <c r="G37" s="2141" t="str">
        <f>T65</f>
        <v>คานช่วงใน</v>
      </c>
      <c r="H37" s="2142"/>
      <c r="I37" s="1158">
        <f>IF(C34=1,"",IF(C34=2,I41,IF(C34=3,I41,IF(C34=4,"",))))</f>
        <v>12</v>
      </c>
      <c r="J37" s="2048">
        <f>IF(C34=1,"",IF(C34=2,J46,IF(C34=3,J46,IF(C34=4,"",))))</f>
        <v>2</v>
      </c>
      <c r="K37" s="2049"/>
      <c r="L37" s="337"/>
      <c r="M37" s="322"/>
      <c r="N37" s="3"/>
      <c r="O37" s="3"/>
      <c r="P37" s="15">
        <v>0.12</v>
      </c>
      <c r="Q37" s="15">
        <v>0.12</v>
      </c>
      <c r="R37" s="15" t="s">
        <v>54</v>
      </c>
      <c r="S37" s="3"/>
      <c r="T37" s="17" t="s">
        <v>56</v>
      </c>
      <c r="U37" s="17">
        <v>3.8530000000000002</v>
      </c>
      <c r="Z37" s="278">
        <v>0.1</v>
      </c>
      <c r="AA37">
        <f t="shared" si="0"/>
        <v>10</v>
      </c>
      <c r="AG37" s="1309"/>
      <c r="AH37" s="1309"/>
      <c r="AI37" s="1309"/>
      <c r="AJ37" s="1309"/>
      <c r="AK37" s="1309"/>
      <c r="AL37" s="1309"/>
      <c r="AM37" s="1309"/>
      <c r="AN37" s="1309"/>
      <c r="AO37" s="1309"/>
      <c r="AP37" s="1309"/>
      <c r="AQ37" s="1309"/>
    </row>
    <row r="38" spans="2:43" ht="42" customHeight="1">
      <c r="B38" s="786" t="s">
        <v>772</v>
      </c>
      <c r="C38" s="133"/>
      <c r="D38" s="130" t="s">
        <v>20</v>
      </c>
      <c r="E38" s="1191">
        <v>0.4</v>
      </c>
      <c r="F38" s="131"/>
      <c r="G38" s="1937" t="str">
        <f>T66</f>
        <v xml:space="preserve">เหล็กเสริมหลักพิเศษ คานช่วงใน </v>
      </c>
      <c r="H38" s="1789"/>
      <c r="I38" s="1189">
        <v>16</v>
      </c>
      <c r="J38" s="1429">
        <v>2</v>
      </c>
      <c r="K38" s="1430"/>
      <c r="L38" s="337"/>
      <c r="M38" s="322"/>
      <c r="N38" s="3"/>
      <c r="O38" s="3"/>
      <c r="P38" s="15">
        <v>0.125</v>
      </c>
      <c r="Q38" s="15">
        <v>0.125</v>
      </c>
      <c r="R38" s="15" t="s">
        <v>54</v>
      </c>
      <c r="S38" s="3"/>
      <c r="T38" s="17" t="s">
        <v>58</v>
      </c>
      <c r="U38" s="17">
        <v>0</v>
      </c>
      <c r="Z38" s="278">
        <v>0.125</v>
      </c>
      <c r="AA38">
        <f t="shared" si="0"/>
        <v>12.5</v>
      </c>
      <c r="AG38" s="1309"/>
      <c r="AH38" s="1309"/>
      <c r="AI38" s="1309"/>
      <c r="AJ38" s="1309"/>
      <c r="AK38" s="1309"/>
      <c r="AL38" s="1309"/>
      <c r="AM38" s="1309"/>
      <c r="AN38" s="1309"/>
      <c r="AO38" s="1309"/>
      <c r="AP38" s="1309"/>
      <c r="AQ38" s="1309"/>
    </row>
    <row r="39" spans="2:43" ht="42" customHeight="1">
      <c r="B39" s="132" t="s">
        <v>93</v>
      </c>
      <c r="C39" s="133"/>
      <c r="D39" s="130" t="s">
        <v>20</v>
      </c>
      <c r="E39" s="1191">
        <v>0.05</v>
      </c>
      <c r="F39" s="131" t="s">
        <v>21</v>
      </c>
      <c r="G39" s="2139" t="str">
        <f>T67</f>
        <v>คานช่วงริมนอก</v>
      </c>
      <c r="H39" s="2140"/>
      <c r="I39" s="1127">
        <f>IF(C34=1,"",IF(C34=2,I41,IF(C34=3,I41,IF(C34=4,"",))))</f>
        <v>12</v>
      </c>
      <c r="J39" s="1997">
        <f>IF(C34=1,"",IF(C34=2,J46,IF(C34=3,J46,IF(C34=4,"",))))</f>
        <v>2</v>
      </c>
      <c r="K39" s="1998"/>
      <c r="L39" s="337"/>
      <c r="M39" s="322"/>
      <c r="N39" s="3"/>
      <c r="O39" s="3"/>
      <c r="P39" s="15">
        <v>0.14000000000000001</v>
      </c>
      <c r="Q39" s="15">
        <v>0.12</v>
      </c>
      <c r="R39" s="15" t="s">
        <v>54</v>
      </c>
      <c r="S39" s="3"/>
      <c r="T39" s="17" t="s">
        <v>60</v>
      </c>
      <c r="U39" s="17">
        <v>0</v>
      </c>
      <c r="Z39" s="278">
        <v>0.15</v>
      </c>
      <c r="AA39">
        <f t="shared" si="0"/>
        <v>15</v>
      </c>
      <c r="AG39" s="1309"/>
      <c r="AH39" s="1309"/>
      <c r="AI39" s="1309"/>
      <c r="AJ39" s="1309"/>
      <c r="AK39" s="1309"/>
      <c r="AL39" s="1309"/>
      <c r="AM39" s="1309"/>
      <c r="AN39" s="1309"/>
      <c r="AO39" s="1309"/>
      <c r="AP39" s="1309"/>
      <c r="AQ39" s="1309"/>
    </row>
    <row r="40" spans="2:43" ht="37.5">
      <c r="B40" s="1511" t="s">
        <v>503</v>
      </c>
      <c r="C40" s="1512"/>
      <c r="D40" s="130" t="s">
        <v>20</v>
      </c>
      <c r="E40" s="1192">
        <v>2.5000000000000001E-2</v>
      </c>
      <c r="F40" s="131" t="s">
        <v>21</v>
      </c>
      <c r="G40" s="1937" t="str">
        <f>T69</f>
        <v xml:space="preserve">เหล็กเสริมหลักพิเศษ คานช่วงริมนอก </v>
      </c>
      <c r="H40" s="1789"/>
      <c r="I40" s="1189">
        <v>16</v>
      </c>
      <c r="J40" s="1786">
        <v>2</v>
      </c>
      <c r="K40" s="1787"/>
      <c r="L40" s="337"/>
      <c r="M40" s="322"/>
      <c r="N40" s="3"/>
      <c r="O40" s="3"/>
      <c r="P40" s="15">
        <v>0.15</v>
      </c>
      <c r="Q40" s="15">
        <v>0.15</v>
      </c>
      <c r="R40" s="15" t="s">
        <v>59</v>
      </c>
      <c r="S40" s="3"/>
      <c r="T40" s="1"/>
      <c r="U40" s="1"/>
      <c r="Z40" s="278">
        <v>0.2</v>
      </c>
      <c r="AA40">
        <f t="shared" si="0"/>
        <v>20</v>
      </c>
      <c r="AG40" s="1309"/>
      <c r="AH40" s="1309"/>
      <c r="AI40" s="1309"/>
      <c r="AJ40" s="1309"/>
      <c r="AK40" s="1309"/>
      <c r="AL40" s="1309"/>
      <c r="AM40" s="1309"/>
      <c r="AN40" s="1309"/>
      <c r="AO40" s="1309"/>
      <c r="AP40" s="1309"/>
      <c r="AQ40" s="1309"/>
    </row>
    <row r="41" spans="2:43" ht="40.5">
      <c r="B41" s="132" t="s">
        <v>820</v>
      </c>
      <c r="C41" s="133"/>
      <c r="D41" s="130" t="s">
        <v>20</v>
      </c>
      <c r="E41" s="1193" t="s">
        <v>12</v>
      </c>
      <c r="F41" s="131"/>
      <c r="G41" s="2139" t="s">
        <v>898</v>
      </c>
      <c r="H41" s="2140"/>
      <c r="I41" s="1189">
        <v>12</v>
      </c>
      <c r="J41" s="1786">
        <v>2</v>
      </c>
      <c r="K41" s="1787"/>
      <c r="L41" s="337"/>
      <c r="M41" s="322"/>
      <c r="N41" s="3"/>
      <c r="O41" s="3"/>
      <c r="P41" s="15">
        <v>0.16</v>
      </c>
      <c r="Q41" s="15">
        <v>0.15</v>
      </c>
      <c r="R41" s="15" t="s">
        <v>59</v>
      </c>
      <c r="S41" s="3"/>
      <c r="T41" s="21"/>
      <c r="U41" s="17" t="s">
        <v>61</v>
      </c>
      <c r="Z41" s="278">
        <v>0.22500000000000001</v>
      </c>
      <c r="AA41">
        <f t="shared" si="0"/>
        <v>22.5</v>
      </c>
      <c r="AG41" s="1309"/>
      <c r="AH41" s="1309"/>
      <c r="AI41" s="1309"/>
      <c r="AJ41" s="1309"/>
      <c r="AK41" s="1309"/>
      <c r="AL41" s="1309"/>
      <c r="AM41" s="1309"/>
      <c r="AN41" s="1309"/>
      <c r="AO41" s="1309"/>
      <c r="AP41" s="1309"/>
      <c r="AQ41" s="1309"/>
    </row>
    <row r="42" spans="2:43" ht="44.25" customHeight="1" thickBot="1">
      <c r="B42" s="132" t="s">
        <v>821</v>
      </c>
      <c r="C42" s="133"/>
      <c r="D42" s="130" t="s">
        <v>20</v>
      </c>
      <c r="E42" s="1193" t="s">
        <v>12</v>
      </c>
      <c r="F42" s="44"/>
      <c r="G42" s="1920" t="s">
        <v>897</v>
      </c>
      <c r="H42" s="1877"/>
      <c r="I42" s="1190"/>
      <c r="J42" s="1821"/>
      <c r="K42" s="1822"/>
      <c r="L42" s="337"/>
      <c r="M42" s="322"/>
      <c r="N42" s="3"/>
      <c r="O42" s="35" t="s">
        <v>119</v>
      </c>
      <c r="P42" s="15">
        <v>0.17499999999999999</v>
      </c>
      <c r="Q42" s="15">
        <v>0.17499999999999999</v>
      </c>
      <c r="R42" s="15" t="s">
        <v>59</v>
      </c>
      <c r="S42" s="3"/>
      <c r="T42" s="21" t="s">
        <v>63</v>
      </c>
      <c r="U42" s="22" t="e">
        <f>E36*(E39/S15)</f>
        <v>#DIV/0!</v>
      </c>
      <c r="Z42" s="278">
        <v>0.25</v>
      </c>
      <c r="AA42">
        <f t="shared" si="0"/>
        <v>25</v>
      </c>
      <c r="AG42" s="1309"/>
      <c r="AH42" s="1309"/>
      <c r="AI42" s="1309"/>
      <c r="AJ42" s="1309"/>
      <c r="AK42" s="1309"/>
      <c r="AL42" s="1309"/>
      <c r="AM42" s="1309"/>
      <c r="AN42" s="1309"/>
      <c r="AO42" s="1309"/>
      <c r="AP42" s="1309"/>
      <c r="AQ42" s="1309"/>
    </row>
    <row r="43" spans="2:43" ht="53.25" customHeight="1" thickBot="1">
      <c r="B43" s="132" t="s">
        <v>40</v>
      </c>
      <c r="C43" s="133"/>
      <c r="D43" s="130" t="s">
        <v>20</v>
      </c>
      <c r="E43" s="998">
        <f>ข้อมูลการออกแบบ!C7</f>
        <v>240</v>
      </c>
      <c r="F43" s="131" t="s">
        <v>37</v>
      </c>
      <c r="G43" s="2146" t="s">
        <v>18</v>
      </c>
      <c r="H43" s="2146"/>
      <c r="I43" s="2146"/>
      <c r="J43" s="2146"/>
      <c r="K43" s="2146"/>
      <c r="L43" s="2146"/>
      <c r="M43" s="2147"/>
      <c r="N43" s="3"/>
      <c r="O43" s="36" t="s">
        <v>118</v>
      </c>
      <c r="P43" s="15">
        <v>0.18</v>
      </c>
      <c r="Q43" s="15">
        <v>0.15</v>
      </c>
      <c r="R43" s="15" t="s">
        <v>59</v>
      </c>
      <c r="S43" s="3"/>
      <c r="T43" s="21" t="s">
        <v>64</v>
      </c>
      <c r="U43" s="22">
        <f>IF(S16=0,0,E36*(E39/S16))</f>
        <v>0</v>
      </c>
      <c r="Z43" s="278">
        <v>0.27500000000000002</v>
      </c>
      <c r="AA43">
        <f t="shared" si="0"/>
        <v>27.500000000000004</v>
      </c>
      <c r="AG43" s="1309"/>
      <c r="AH43" s="1309"/>
      <c r="AI43" s="1309"/>
      <c r="AJ43" s="1309"/>
      <c r="AK43" s="1309"/>
      <c r="AL43" s="1309"/>
      <c r="AM43" s="1309"/>
      <c r="AN43" s="1309"/>
      <c r="AO43" s="1309"/>
      <c r="AP43" s="1309"/>
      <c r="AQ43" s="1309"/>
    </row>
    <row r="44" spans="2:43" ht="37.5">
      <c r="B44" s="37"/>
      <c r="F44" s="44"/>
      <c r="G44" s="2148" t="str">
        <f>V65</f>
        <v>คานช่วงใน</v>
      </c>
      <c r="H44" s="1966"/>
      <c r="I44" s="1126">
        <f>IF(C34=1,"",IF(C34=2,I41,IF(C34=3,I41,IF(C34=4,"",))))</f>
        <v>12</v>
      </c>
      <c r="J44" s="2045">
        <f>IF(C34=1,"",IF(C34=2,J41,IF(C34=3,J41,IF(C34=4,"",))))</f>
        <v>2</v>
      </c>
      <c r="K44" s="2046"/>
      <c r="L44" s="337"/>
      <c r="M44" s="322"/>
      <c r="N44" s="3"/>
      <c r="O44" s="3"/>
      <c r="P44" s="15">
        <v>0.19</v>
      </c>
      <c r="Q44" s="15">
        <v>0.15</v>
      </c>
      <c r="R44" s="15" t="s">
        <v>59</v>
      </c>
      <c r="S44" s="3"/>
      <c r="T44" s="21" t="s">
        <v>67</v>
      </c>
      <c r="U44" s="21" t="e">
        <f>ROUNDUP(E36*2*(E39/S17),2)</f>
        <v>#DIV/0!</v>
      </c>
      <c r="Z44" s="278">
        <v>0.3</v>
      </c>
      <c r="AA44">
        <f t="shared" si="0"/>
        <v>30</v>
      </c>
      <c r="AG44" s="1309"/>
      <c r="AH44" s="1309"/>
      <c r="AI44" s="1309"/>
      <c r="AJ44" s="1309"/>
      <c r="AK44" s="1309"/>
      <c r="AL44" s="1309"/>
      <c r="AM44" s="1309"/>
      <c r="AN44" s="1309"/>
      <c r="AO44" s="1309"/>
      <c r="AP44" s="1309"/>
      <c r="AQ44" s="1309"/>
    </row>
    <row r="45" spans="2:43" ht="37.5">
      <c r="B45" s="37"/>
      <c r="F45" s="44"/>
      <c r="G45" s="1937" t="str">
        <f>V67</f>
        <v>คานช่วงริมนอก</v>
      </c>
      <c r="H45" s="1789"/>
      <c r="I45" s="1127">
        <f>IF(C34=1,"",IF(C34=2,I41,IF(C34=3,I41,IF(C34=4,"",))))</f>
        <v>12</v>
      </c>
      <c r="J45" s="2000">
        <f>IF(C34=1,"",IF(C34=2,J41,IF(C34=3,J41,IF(C34=4,"",))))</f>
        <v>2</v>
      </c>
      <c r="K45" s="2000"/>
      <c r="L45" s="337"/>
      <c r="M45" s="322"/>
      <c r="N45" s="3"/>
      <c r="O45" s="3"/>
      <c r="P45" s="15">
        <v>0.2</v>
      </c>
      <c r="Q45" s="15">
        <v>0.2</v>
      </c>
      <c r="R45" s="15" t="s">
        <v>66</v>
      </c>
      <c r="S45" s="3"/>
      <c r="Z45" s="278">
        <v>0.32500000000000001</v>
      </c>
      <c r="AA45">
        <f t="shared" si="0"/>
        <v>32.5</v>
      </c>
      <c r="AG45" s="1309"/>
      <c r="AH45" s="1309"/>
      <c r="AI45" s="1309"/>
      <c r="AJ45" s="1309"/>
      <c r="AK45" s="1309"/>
      <c r="AL45" s="1309"/>
      <c r="AM45" s="1309"/>
      <c r="AN45" s="1309"/>
      <c r="AO45" s="1309"/>
      <c r="AP45" s="1309"/>
      <c r="AQ45" s="1309"/>
    </row>
    <row r="46" spans="2:43" ht="48.75" customHeight="1" thickBot="1">
      <c r="B46" s="37"/>
      <c r="F46" s="44"/>
      <c r="G46" s="2143" t="s">
        <v>193</v>
      </c>
      <c r="H46" s="1972"/>
      <c r="I46" s="1177">
        <v>12</v>
      </c>
      <c r="J46" s="2144">
        <v>2</v>
      </c>
      <c r="K46" s="2145"/>
      <c r="L46" s="337"/>
      <c r="M46" s="322"/>
      <c r="N46" s="3"/>
      <c r="O46" s="3"/>
      <c r="P46" s="15">
        <v>0.21</v>
      </c>
      <c r="Q46" s="15">
        <v>0.2</v>
      </c>
      <c r="R46" s="15" t="s">
        <v>66</v>
      </c>
      <c r="S46" s="3"/>
      <c r="Z46" s="278">
        <v>0.35</v>
      </c>
      <c r="AA46">
        <f t="shared" si="0"/>
        <v>35</v>
      </c>
    </row>
    <row r="47" spans="2:43" ht="51" customHeight="1" thickBot="1">
      <c r="B47" s="37"/>
      <c r="F47" s="44"/>
      <c r="G47" s="2146" t="s">
        <v>256</v>
      </c>
      <c r="H47" s="2146"/>
      <c r="I47" s="2146"/>
      <c r="J47" s="2146"/>
      <c r="K47" s="2146"/>
      <c r="L47" s="2146"/>
      <c r="M47" s="2147"/>
      <c r="N47" s="3"/>
      <c r="O47" s="3"/>
      <c r="P47" s="15">
        <v>0.22500000000000001</v>
      </c>
      <c r="Q47" s="15">
        <v>0.22500000000000001</v>
      </c>
      <c r="R47" s="15" t="s">
        <v>66</v>
      </c>
      <c r="S47" s="3"/>
      <c r="T47" s="132" t="s">
        <v>227</v>
      </c>
      <c r="U47" s="133"/>
      <c r="V47" s="130" t="s">
        <v>20</v>
      </c>
      <c r="W47" s="130">
        <f>0.5*W50</f>
        <v>1200</v>
      </c>
      <c r="X47" s="131" t="s">
        <v>37</v>
      </c>
      <c r="Z47" s="278">
        <v>0.375</v>
      </c>
      <c r="AA47">
        <f t="shared" si="0"/>
        <v>37.5</v>
      </c>
      <c r="AG47" s="1309">
        <v>4</v>
      </c>
      <c r="AH47" s="1309" t="e" vm="13">
        <v>#VALUE!</v>
      </c>
      <c r="AI47" s="1309"/>
      <c r="AJ47" s="1309"/>
      <c r="AK47" s="1309"/>
      <c r="AL47" s="1309"/>
      <c r="AM47" s="1309"/>
      <c r="AN47" s="1309"/>
      <c r="AO47" s="1309"/>
      <c r="AP47" s="1309"/>
      <c r="AQ47" s="1309"/>
    </row>
    <row r="48" spans="2:43" ht="42.75" customHeight="1" thickBot="1">
      <c r="B48" s="602"/>
      <c r="C48" s="337"/>
      <c r="D48" s="337"/>
      <c r="E48" s="337"/>
      <c r="F48" s="322"/>
      <c r="G48" s="641"/>
      <c r="H48" s="641"/>
      <c r="I48" s="1196">
        <v>6</v>
      </c>
      <c r="J48" s="2149">
        <v>1</v>
      </c>
      <c r="K48" s="2150"/>
      <c r="L48" s="337"/>
      <c r="M48" s="322"/>
      <c r="N48" s="3"/>
      <c r="O48" s="3"/>
      <c r="P48" s="15">
        <v>0.23</v>
      </c>
      <c r="Q48" s="15">
        <v>0.2</v>
      </c>
      <c r="R48" s="15" t="s">
        <v>66</v>
      </c>
      <c r="S48" s="287">
        <v>140</v>
      </c>
      <c r="Z48" s="278">
        <v>0.4</v>
      </c>
      <c r="AA48">
        <f t="shared" si="0"/>
        <v>40</v>
      </c>
      <c r="AG48" s="1309"/>
      <c r="AH48" s="1309"/>
      <c r="AI48" s="1309"/>
      <c r="AJ48" s="1309"/>
      <c r="AK48" s="1309"/>
      <c r="AL48" s="1309"/>
      <c r="AM48" s="1309"/>
      <c r="AN48" s="1309"/>
      <c r="AO48" s="1309"/>
      <c r="AP48" s="1309"/>
      <c r="AQ48" s="1309"/>
    </row>
    <row r="49" spans="1:43" ht="54" thickBot="1">
      <c r="B49" s="602"/>
      <c r="C49" s="337"/>
      <c r="D49" s="337"/>
      <c r="E49" s="337"/>
      <c r="F49" s="337"/>
      <c r="G49" s="337"/>
      <c r="H49" s="337"/>
      <c r="I49" s="586" t="s">
        <v>594</v>
      </c>
      <c r="J49" s="2156">
        <v>15</v>
      </c>
      <c r="K49" s="2157"/>
      <c r="L49" s="337"/>
      <c r="M49" s="322"/>
      <c r="N49" s="3"/>
      <c r="O49" s="3"/>
      <c r="P49" s="15">
        <v>0.24</v>
      </c>
      <c r="Q49" s="15">
        <v>0.2</v>
      </c>
      <c r="R49" s="15" t="s">
        <v>66</v>
      </c>
      <c r="S49" s="287">
        <v>180</v>
      </c>
      <c r="T49" s="132" t="s">
        <v>502</v>
      </c>
      <c r="U49" s="133"/>
      <c r="V49" s="130" t="s">
        <v>20</v>
      </c>
      <c r="W49" s="355">
        <f>E36-E37</f>
        <v>3.8</v>
      </c>
      <c r="X49" s="135" t="s">
        <v>21</v>
      </c>
      <c r="Z49" s="278">
        <v>0.42499999999999999</v>
      </c>
      <c r="AA49">
        <f t="shared" si="0"/>
        <v>42.5</v>
      </c>
      <c r="AG49" s="1309"/>
      <c r="AH49" s="1309"/>
      <c r="AI49" s="1309"/>
      <c r="AJ49" s="1309"/>
      <c r="AK49" s="1309"/>
      <c r="AL49" s="1309"/>
      <c r="AM49" s="1309"/>
      <c r="AN49" s="1309"/>
      <c r="AO49" s="1309"/>
      <c r="AP49" s="1309"/>
      <c r="AQ49" s="1309"/>
    </row>
    <row r="50" spans="1:43" ht="54" thickBot="1">
      <c r="B50" s="236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100"/>
      <c r="N50" s="3"/>
      <c r="O50" s="3" t="e">
        <v>#REF!</v>
      </c>
      <c r="P50" s="15">
        <v>0.25</v>
      </c>
      <c r="Q50" s="15">
        <v>0.25</v>
      </c>
      <c r="R50" s="15" t="s">
        <v>70</v>
      </c>
      <c r="S50" s="287">
        <v>210</v>
      </c>
      <c r="T50" s="132" t="s">
        <v>226</v>
      </c>
      <c r="U50" s="133"/>
      <c r="V50" s="130" t="s">
        <v>20</v>
      </c>
      <c r="W50" s="472">
        <f>IF(E41="SR24",2400,IF(E41="SD50",5000,IF(E41="SD40",4000)))</f>
        <v>2400</v>
      </c>
      <c r="X50" s="131" t="s">
        <v>37</v>
      </c>
      <c r="Z50" s="278">
        <v>0.45</v>
      </c>
      <c r="AA50">
        <f t="shared" si="0"/>
        <v>45</v>
      </c>
      <c r="AG50" s="1309"/>
      <c r="AH50" s="1309"/>
      <c r="AI50" s="1309"/>
      <c r="AJ50" s="1309"/>
      <c r="AK50" s="1309"/>
      <c r="AL50" s="1309"/>
      <c r="AM50" s="1309"/>
      <c r="AN50" s="1309"/>
      <c r="AO50" s="1309"/>
      <c r="AP50" s="1309"/>
      <c r="AQ50" s="1309"/>
    </row>
    <row r="51" spans="1:43" ht="53.25">
      <c r="M51" s="135"/>
      <c r="N51" s="3"/>
      <c r="O51" s="3" t="e">
        <v>#REF!</v>
      </c>
      <c r="P51" s="15">
        <v>0.26</v>
      </c>
      <c r="Q51" s="15">
        <v>0.25</v>
      </c>
      <c r="R51" s="15" t="s">
        <v>70</v>
      </c>
      <c r="S51" s="287">
        <v>240</v>
      </c>
      <c r="Z51" s="278">
        <v>0.47499999999999998</v>
      </c>
      <c r="AA51">
        <f t="shared" si="0"/>
        <v>47.5</v>
      </c>
      <c r="AG51" s="1309"/>
      <c r="AH51" s="1309"/>
      <c r="AI51" s="1309"/>
      <c r="AJ51" s="1309"/>
      <c r="AK51" s="1309"/>
      <c r="AL51" s="1309"/>
      <c r="AM51" s="1309"/>
      <c r="AN51" s="1309"/>
      <c r="AO51" s="1309"/>
      <c r="AP51" s="1309"/>
      <c r="AQ51" s="1309"/>
    </row>
    <row r="52" spans="1:43" ht="53.25">
      <c r="G52" s="135"/>
      <c r="H52" s="135"/>
      <c r="I52" s="135"/>
      <c r="J52" s="135"/>
      <c r="K52" s="135"/>
      <c r="L52" s="135"/>
      <c r="M52" s="135"/>
      <c r="N52" s="3"/>
      <c r="O52" s="3" t="e">
        <v>#REF!</v>
      </c>
      <c r="P52" s="15">
        <v>0.27500000000000002</v>
      </c>
      <c r="Q52" s="15">
        <v>0.27500000000000002</v>
      </c>
      <c r="R52" s="15" t="s">
        <v>70</v>
      </c>
      <c r="S52" s="287">
        <v>280</v>
      </c>
      <c r="Z52" s="278">
        <v>0.5</v>
      </c>
      <c r="AA52">
        <f t="shared" si="0"/>
        <v>50</v>
      </c>
      <c r="AG52" s="1309"/>
      <c r="AH52" s="1309"/>
      <c r="AI52" s="1309"/>
      <c r="AJ52" s="1309"/>
      <c r="AK52" s="1309"/>
      <c r="AL52" s="1309"/>
      <c r="AM52" s="1309"/>
      <c r="AN52" s="1309"/>
      <c r="AO52" s="1309"/>
      <c r="AP52" s="1309"/>
      <c r="AQ52" s="1309"/>
    </row>
    <row r="53" spans="1:43" ht="30">
      <c r="N53" s="3"/>
      <c r="O53" s="3"/>
      <c r="P53" s="15">
        <v>0.28000000000000003</v>
      </c>
      <c r="Q53" s="15">
        <v>0.25</v>
      </c>
      <c r="R53" s="15" t="s">
        <v>70</v>
      </c>
      <c r="S53" s="3"/>
      <c r="Z53" s="278">
        <v>0.52500000000000002</v>
      </c>
      <c r="AA53">
        <f t="shared" si="0"/>
        <v>52.5</v>
      </c>
      <c r="AG53" s="1309"/>
      <c r="AH53" s="1309"/>
      <c r="AI53" s="1309"/>
      <c r="AJ53" s="1309"/>
      <c r="AK53" s="1309"/>
      <c r="AL53" s="1309"/>
      <c r="AM53" s="1309"/>
      <c r="AN53" s="1309"/>
      <c r="AO53" s="1309"/>
      <c r="AP53" s="1309"/>
      <c r="AQ53" s="1309"/>
    </row>
    <row r="54" spans="1:43" ht="30">
      <c r="N54" s="3"/>
      <c r="O54" s="3"/>
      <c r="P54" s="15">
        <v>0.28999999999999998</v>
      </c>
      <c r="Q54" s="15">
        <v>0.25</v>
      </c>
      <c r="R54" s="15" t="s">
        <v>70</v>
      </c>
      <c r="S54" s="3"/>
      <c r="Z54" s="278">
        <v>0.55000000000000004</v>
      </c>
      <c r="AA54">
        <f t="shared" si="0"/>
        <v>55.000000000000007</v>
      </c>
      <c r="AG54" s="1309"/>
      <c r="AH54" s="1309"/>
      <c r="AI54" s="1309"/>
      <c r="AJ54" s="1309"/>
      <c r="AK54" s="1309"/>
      <c r="AL54" s="1309"/>
      <c r="AM54" s="1309"/>
      <c r="AN54" s="1309"/>
      <c r="AO54" s="1309"/>
      <c r="AP54" s="1309"/>
      <c r="AQ54" s="1309"/>
    </row>
    <row r="55" spans="1:43" ht="43.5" customHeight="1">
      <c r="N55" s="3"/>
      <c r="O55" s="3" t="e">
        <f>O56+O64</f>
        <v>#REF!</v>
      </c>
      <c r="P55" s="15">
        <v>0.3</v>
      </c>
      <c r="Q55" s="15">
        <v>0.3</v>
      </c>
      <c r="R55" s="15" t="s">
        <v>77</v>
      </c>
      <c r="S55" s="3"/>
      <c r="T55" t="b">
        <v>0</v>
      </c>
      <c r="Z55" s="278">
        <v>0.57499999999999996</v>
      </c>
      <c r="AA55">
        <f t="shared" si="0"/>
        <v>57.499999999999993</v>
      </c>
      <c r="AG55" s="1309"/>
      <c r="AH55" s="1309"/>
      <c r="AI55" s="1309"/>
      <c r="AJ55" s="1309"/>
      <c r="AK55" s="1309"/>
      <c r="AL55" s="1309"/>
      <c r="AM55" s="1309"/>
      <c r="AN55" s="1309"/>
      <c r="AO55" s="1309"/>
      <c r="AP55" s="1309"/>
      <c r="AQ55" s="1309"/>
    </row>
    <row r="56" spans="1:43" ht="37.5">
      <c r="N56" s="3"/>
      <c r="O56" s="3" t="e">
        <v>#REF!</v>
      </c>
      <c r="P56" s="15">
        <v>0.31</v>
      </c>
      <c r="Q56" s="15">
        <v>0.3</v>
      </c>
      <c r="R56" s="15" t="s">
        <v>77</v>
      </c>
      <c r="S56" s="132" t="s">
        <v>94</v>
      </c>
      <c r="T56" s="133"/>
      <c r="U56" s="130" t="s">
        <v>20</v>
      </c>
      <c r="V56" s="367">
        <f>E38-E39</f>
        <v>0.35000000000000003</v>
      </c>
      <c r="W56" s="131" t="s">
        <v>21</v>
      </c>
      <c r="Z56" s="278">
        <v>0.6</v>
      </c>
      <c r="AA56">
        <f t="shared" si="0"/>
        <v>60</v>
      </c>
      <c r="AG56" s="1309"/>
      <c r="AH56" s="1309"/>
      <c r="AI56" s="1309"/>
      <c r="AJ56" s="1309"/>
      <c r="AK56" s="1309"/>
      <c r="AL56" s="1309"/>
      <c r="AM56" s="1309"/>
      <c r="AN56" s="1309"/>
      <c r="AO56" s="1309"/>
      <c r="AP56" s="1309"/>
      <c r="AQ56" s="1309"/>
    </row>
    <row r="57" spans="1:43" ht="30">
      <c r="A57" s="14"/>
      <c r="N57" s="3"/>
      <c r="O57" s="3" t="e">
        <v>#REF!</v>
      </c>
      <c r="P57" s="15">
        <v>0.32500000000000001</v>
      </c>
      <c r="Q57" s="15">
        <v>0.32500000000000001</v>
      </c>
      <c r="R57" s="15" t="s">
        <v>77</v>
      </c>
      <c r="S57" s="3"/>
      <c r="Z57" s="278">
        <v>0.625</v>
      </c>
      <c r="AA57">
        <f t="shared" si="0"/>
        <v>62.5</v>
      </c>
    </row>
    <row r="58" spans="1:43" ht="30">
      <c r="A58" s="14"/>
      <c r="N58" s="3"/>
      <c r="O58" s="3" t="e">
        <v>#REF!</v>
      </c>
      <c r="P58" s="15">
        <v>0.33</v>
      </c>
      <c r="Q58" s="15">
        <v>0.3</v>
      </c>
      <c r="R58" s="15" t="s">
        <v>77</v>
      </c>
      <c r="S58" s="3"/>
      <c r="Z58" s="278">
        <v>0.65</v>
      </c>
      <c r="AA58">
        <f t="shared" si="0"/>
        <v>65</v>
      </c>
    </row>
    <row r="59" spans="1:43" ht="30">
      <c r="A59" s="14"/>
      <c r="N59" s="3"/>
      <c r="O59" s="3" t="e">
        <v>#REF!</v>
      </c>
      <c r="P59" s="15">
        <v>0.34</v>
      </c>
      <c r="Q59" s="15">
        <v>0.3</v>
      </c>
      <c r="R59" s="15" t="s">
        <v>77</v>
      </c>
      <c r="S59" s="3"/>
      <c r="Z59" s="278">
        <v>0.67500000000000004</v>
      </c>
      <c r="AA59">
        <f t="shared" si="0"/>
        <v>67.5</v>
      </c>
      <c r="AH59" s="1309">
        <v>1</v>
      </c>
      <c r="AI59" s="1309" t="e" vm="14">
        <v>#VALUE!</v>
      </c>
      <c r="AJ59" s="1309"/>
    </row>
    <row r="60" spans="1:43" ht="30">
      <c r="A60" s="14"/>
      <c r="N60" s="3"/>
      <c r="O60" s="3" t="e">
        <v>#REF!</v>
      </c>
      <c r="P60" s="15">
        <v>0.35</v>
      </c>
      <c r="Q60" s="15">
        <v>0.35</v>
      </c>
      <c r="R60" s="15" t="s">
        <v>78</v>
      </c>
      <c r="S60" s="3"/>
      <c r="Z60" s="278">
        <v>0.7</v>
      </c>
      <c r="AA60">
        <f t="shared" si="0"/>
        <v>70</v>
      </c>
      <c r="AH60" s="1309"/>
      <c r="AI60" s="1309"/>
      <c r="AJ60" s="1309"/>
    </row>
    <row r="61" spans="1:43" ht="30.75">
      <c r="A61" s="46"/>
      <c r="N61" s="3"/>
      <c r="O61" s="3" t="e">
        <v>#REF!</v>
      </c>
      <c r="P61" s="15">
        <v>0.36</v>
      </c>
      <c r="Q61" s="15">
        <v>0.35</v>
      </c>
      <c r="R61" s="15" t="s">
        <v>78</v>
      </c>
      <c r="S61" s="3"/>
      <c r="Z61" s="278">
        <v>0.72499999999999998</v>
      </c>
      <c r="AA61">
        <f t="shared" si="0"/>
        <v>72.5</v>
      </c>
      <c r="AH61" s="1309"/>
      <c r="AI61" s="1309"/>
      <c r="AJ61" s="1309"/>
    </row>
    <row r="62" spans="1:43" ht="30">
      <c r="A62" s="45"/>
      <c r="N62" s="89"/>
      <c r="O62" s="3" t="e">
        <v>#REF!</v>
      </c>
      <c r="P62" s="15">
        <v>0.375</v>
      </c>
      <c r="Q62" s="15">
        <v>0.375</v>
      </c>
      <c r="R62" s="15" t="s">
        <v>78</v>
      </c>
      <c r="S62" s="3"/>
      <c r="Z62" s="278">
        <v>0.75</v>
      </c>
      <c r="AA62">
        <f t="shared" si="0"/>
        <v>75</v>
      </c>
      <c r="AH62" s="1309">
        <v>2</v>
      </c>
      <c r="AI62" s="1309" t="e" vm="14">
        <v>#VALUE!</v>
      </c>
      <c r="AJ62" s="1309"/>
    </row>
    <row r="63" spans="1:43" ht="30">
      <c r="A63" s="45"/>
      <c r="N63" s="50"/>
      <c r="P63" s="15">
        <v>0.38</v>
      </c>
      <c r="Q63" s="15">
        <v>0.35</v>
      </c>
      <c r="R63" s="15" t="s">
        <v>78</v>
      </c>
      <c r="S63" s="3"/>
      <c r="T63" t="e">
        <f>IF(O59&gt;0,O59,IF(O59&lt;=0,0))</f>
        <v>#REF!</v>
      </c>
      <c r="Z63" s="278">
        <v>0.77500000000000002</v>
      </c>
      <c r="AA63">
        <f t="shared" si="0"/>
        <v>77.5</v>
      </c>
      <c r="AH63" s="1309"/>
      <c r="AI63" s="1309"/>
      <c r="AJ63" s="1309"/>
    </row>
    <row r="64" spans="1:43" ht="30">
      <c r="N64" s="51"/>
      <c r="O64" s="3" t="e">
        <f>IF(O57&gt;0,O57,IF(O57&lt;=0,"0"))</f>
        <v>#REF!</v>
      </c>
      <c r="P64" s="15">
        <v>0.39</v>
      </c>
      <c r="Q64" s="15">
        <v>0.35</v>
      </c>
      <c r="R64" s="15" t="s">
        <v>78</v>
      </c>
      <c r="S64" s="3"/>
      <c r="Z64" s="278">
        <v>0.8</v>
      </c>
      <c r="AA64">
        <f t="shared" si="0"/>
        <v>80</v>
      </c>
      <c r="AH64" s="1309"/>
      <c r="AI64" s="1309"/>
      <c r="AJ64" s="1309"/>
    </row>
    <row r="65" spans="14:44" ht="24">
      <c r="N65" s="51"/>
      <c r="O65" s="3" t="e">
        <f>IF(O59&gt;0,O59,IF(O59&lt;=0,"0"))</f>
        <v>#REF!</v>
      </c>
      <c r="P65" s="15">
        <v>0.4</v>
      </c>
      <c r="Q65" s="15">
        <v>0.4</v>
      </c>
      <c r="R65" s="15" t="s">
        <v>79</v>
      </c>
      <c r="S65" s="3"/>
      <c r="T65" t="str">
        <f>IF(C34=1,"",IF(C34=2,"คานช่วงใน",IF(C34=3,"คานช่วงใน ",IF(C34=4,"",))))</f>
        <v>คานช่วงใน</v>
      </c>
      <c r="V65" t="str">
        <f>IF(C34=1,"",IF(C34=2,"คานช่วงใน",IF(C34=3,"คานช่วงใน",IF(C34=4,"",))))</f>
        <v>คานช่วงใน</v>
      </c>
      <c r="AH65" s="1309">
        <v>3</v>
      </c>
      <c r="AI65" s="1309" t="e" vm="14">
        <v>#VALUE!</v>
      </c>
      <c r="AJ65" s="1309"/>
    </row>
    <row r="66" spans="14:44" ht="24">
      <c r="N66" s="51"/>
      <c r="O66" s="3" t="e">
        <f>O58+O65</f>
        <v>#REF!</v>
      </c>
      <c r="P66" s="15">
        <v>0.41</v>
      </c>
      <c r="Q66" s="15">
        <v>0.4</v>
      </c>
      <c r="R66" s="15" t="s">
        <v>79</v>
      </c>
      <c r="S66" s="3"/>
      <c r="T66" t="str">
        <f>IF(C34=1,"",IF(C34=2,"เหล็กเสริมหลักพิเศษ คานช่วงใน ",IF(C34=3,"เหล็กเสริมหลักพิเศษ านช่วงใน ",IF(C34=4,"",))))</f>
        <v xml:space="preserve">เหล็กเสริมหลักพิเศษ คานช่วงใน </v>
      </c>
      <c r="AH66" s="1309"/>
      <c r="AI66" s="1309"/>
      <c r="AJ66" s="1309"/>
    </row>
    <row r="67" spans="14:44" ht="24">
      <c r="N67" s="3"/>
      <c r="O67" s="3" t="e">
        <v>#REF!</v>
      </c>
      <c r="P67" s="15">
        <v>0.42499999999999999</v>
      </c>
      <c r="Q67" s="15">
        <v>0.42499999999999999</v>
      </c>
      <c r="R67" s="15" t="s">
        <v>79</v>
      </c>
      <c r="S67" s="3"/>
      <c r="T67" t="str">
        <f>IF(C34=1,"",IF(C34=2,"คานช่วงริมนอก",IF(C34=3,"คานช่วงใน ",IF(C34=4,"",))))</f>
        <v>คานช่วงริมนอก</v>
      </c>
      <c r="V67" t="str">
        <f>IF(C34=1,"",IF(C34=2,"คานช่วงริมนอก",IF(C34=3,"คานช่วงใน ",IF(C34=4,"",))))</f>
        <v>คานช่วงริมนอก</v>
      </c>
      <c r="AH67" s="1309"/>
      <c r="AI67" s="1309"/>
      <c r="AJ67" s="1309"/>
    </row>
    <row r="68" spans="14:44" ht="24">
      <c r="N68" s="3"/>
      <c r="O68" s="3" t="e">
        <v>#REF!</v>
      </c>
      <c r="P68" s="15">
        <v>0.43</v>
      </c>
      <c r="Q68" s="15">
        <v>0.4</v>
      </c>
      <c r="R68" s="15" t="s">
        <v>79</v>
      </c>
      <c r="S68" s="3"/>
      <c r="AH68" s="1309">
        <v>4</v>
      </c>
      <c r="AI68" s="1309" t="e" vm="14">
        <v>#VALUE!</v>
      </c>
      <c r="AJ68" s="1309"/>
    </row>
    <row r="69" spans="14:44" ht="24">
      <c r="O69" s="3" t="e">
        <f>IF(O68&gt;0,O68,IF(O68&lt;=0,0))</f>
        <v>#REF!</v>
      </c>
      <c r="P69" s="15">
        <v>0.44</v>
      </c>
      <c r="Q69" s="15">
        <v>0.4</v>
      </c>
      <c r="R69" s="15" t="s">
        <v>79</v>
      </c>
      <c r="S69" s="3"/>
      <c r="T69" t="str">
        <f>IF(C34=1,"",IF(C34=2,"เหล็กเสริมหลักพิเศษ คานช่วงริมนอก ",IF(C34=3,"เหล็กเสริมหลักพิเศษ คานช่วงใน ",IF(C34=4,"",))))</f>
        <v xml:space="preserve">เหล็กเสริมหลักพิเศษ คานช่วงริมนอก </v>
      </c>
      <c r="AH69" s="1309"/>
      <c r="AI69" s="1309"/>
      <c r="AJ69" s="1309"/>
    </row>
    <row r="70" spans="14:44" ht="24">
      <c r="O70" s="3" t="e">
        <f>O67+O69</f>
        <v>#REF!</v>
      </c>
      <c r="P70" s="15">
        <v>0.45</v>
      </c>
      <c r="Q70" s="15">
        <v>0.45</v>
      </c>
      <c r="R70" s="15" t="s">
        <v>83</v>
      </c>
      <c r="S70" s="3"/>
      <c r="AH70" s="1309"/>
      <c r="AI70" s="1309"/>
      <c r="AJ70" s="1309"/>
    </row>
    <row r="71" spans="14:44" ht="33" customHeight="1">
      <c r="O71" s="3" t="e">
        <f>O65</f>
        <v>#REF!</v>
      </c>
      <c r="P71" s="15">
        <v>0.46</v>
      </c>
      <c r="Q71" s="15">
        <v>0.45</v>
      </c>
      <c r="R71" s="15" t="s">
        <v>83</v>
      </c>
      <c r="S71" s="3"/>
      <c r="X71">
        <v>1</v>
      </c>
    </row>
    <row r="72" spans="14:44" ht="35.25" customHeight="1">
      <c r="O72" s="3" t="e">
        <f>O69</f>
        <v>#REF!</v>
      </c>
      <c r="P72" s="15">
        <v>0.47499999999999998</v>
      </c>
      <c r="Q72" s="15">
        <v>0.47499999999999998</v>
      </c>
      <c r="R72" s="15" t="s">
        <v>83</v>
      </c>
      <c r="S72" s="3"/>
    </row>
    <row r="73" spans="14:44" ht="26.25" customHeight="1">
      <c r="N73" s="24"/>
      <c r="O73" s="3"/>
      <c r="P73" s="15">
        <v>0.48</v>
      </c>
      <c r="Q73" s="15">
        <v>0.45</v>
      </c>
      <c r="R73" s="15" t="s">
        <v>83</v>
      </c>
      <c r="S73" s="3"/>
      <c r="T73" t="e">
        <v>#REF!</v>
      </c>
      <c r="Y73" t="e">
        <f>T73</f>
        <v>#REF!</v>
      </c>
      <c r="Z73" t="e">
        <f>ROUND(Y73,0)</f>
        <v>#REF!</v>
      </c>
      <c r="AJ73" s="11" t="s">
        <v>12</v>
      </c>
    </row>
    <row r="74" spans="14:44" ht="24" customHeight="1">
      <c r="N74" s="24"/>
      <c r="O74" s="3"/>
      <c r="P74" s="15">
        <v>0.49</v>
      </c>
      <c r="Q74" s="15">
        <v>0.45</v>
      </c>
      <c r="R74" s="15" t="s">
        <v>83</v>
      </c>
      <c r="S74" s="3"/>
      <c r="T74" t="e">
        <v>#REF!</v>
      </c>
      <c r="Y74" t="e">
        <f>T74</f>
        <v>#REF!</v>
      </c>
      <c r="AJ74" s="11" t="s">
        <v>13</v>
      </c>
    </row>
    <row r="75" spans="14:44" ht="44.25" customHeight="1">
      <c r="N75" s="24"/>
      <c r="O75" s="3"/>
      <c r="P75" s="15">
        <v>0.5</v>
      </c>
      <c r="Q75" s="15">
        <v>0.5</v>
      </c>
      <c r="R75" s="15" t="s">
        <v>84</v>
      </c>
      <c r="S75" s="3"/>
      <c r="T75">
        <v>0</v>
      </c>
      <c r="AJ75" s="11" t="s">
        <v>14</v>
      </c>
    </row>
    <row r="76" spans="14:44" ht="56.25" customHeight="1">
      <c r="N76" s="24"/>
      <c r="O76" s="3"/>
      <c r="P76" s="15">
        <v>0.51</v>
      </c>
      <c r="Q76" s="15">
        <v>0.5</v>
      </c>
      <c r="R76" s="15" t="s">
        <v>84</v>
      </c>
      <c r="S76" s="3"/>
      <c r="T76" t="e">
        <f>IF(Y73=1,Y74,IF(Y73=2,T75,))</f>
        <v>#REF!</v>
      </c>
    </row>
    <row r="77" spans="14:44" ht="32.25" customHeight="1">
      <c r="N77" s="26"/>
      <c r="O77" s="3"/>
      <c r="P77" s="15">
        <v>0.52500000000000002</v>
      </c>
      <c r="Q77" s="15">
        <v>0.52500000000000002</v>
      </c>
      <c r="R77" s="15" t="s">
        <v>84</v>
      </c>
      <c r="S77" s="3"/>
      <c r="T77" t="e">
        <f>IF(Z73=1,Y74,IF(Z73=2,T75,IF(Z73=3,"",)))</f>
        <v>#REF!</v>
      </c>
    </row>
    <row r="78" spans="14:44" ht="30.75" customHeight="1">
      <c r="N78" s="26"/>
      <c r="O78" s="3"/>
      <c r="P78" s="15">
        <v>0.53</v>
      </c>
      <c r="Q78" s="15">
        <v>0.5</v>
      </c>
      <c r="R78" s="15" t="s">
        <v>84</v>
      </c>
      <c r="S78" s="3"/>
      <c r="T78" t="s">
        <v>580</v>
      </c>
    </row>
    <row r="79" spans="14:44" ht="35.25" customHeight="1">
      <c r="O79" s="3"/>
      <c r="P79" s="15">
        <v>0.54</v>
      </c>
      <c r="Q79" s="15">
        <v>0.5</v>
      </c>
      <c r="R79" s="15" t="s">
        <v>84</v>
      </c>
      <c r="S79" s="3"/>
      <c r="AD79" s="55"/>
      <c r="AE79" s="55"/>
      <c r="AF79" s="55"/>
      <c r="AG79" s="55"/>
      <c r="AH79" s="55"/>
      <c r="AI79" s="55"/>
      <c r="AJ79" s="2153" t="s">
        <v>197</v>
      </c>
      <c r="AK79" s="2153"/>
      <c r="AL79" s="2153"/>
      <c r="AM79" s="2153"/>
      <c r="AN79" s="114"/>
      <c r="AO79" s="55"/>
      <c r="AP79" s="55"/>
      <c r="AQ79" s="55"/>
      <c r="AR79" s="55"/>
    </row>
    <row r="80" spans="14:44" ht="33.75" customHeight="1">
      <c r="O80" s="3"/>
      <c r="P80" s="15">
        <v>0.55000000000000004</v>
      </c>
      <c r="Q80" s="15">
        <v>0.55000000000000004</v>
      </c>
      <c r="R80" s="15" t="s">
        <v>85</v>
      </c>
      <c r="S80" s="3"/>
      <c r="AD80" s="55"/>
      <c r="AE80" s="55"/>
      <c r="AF80" s="55"/>
      <c r="AG80" s="55"/>
      <c r="AH80" s="55"/>
      <c r="AI80" s="55"/>
      <c r="AJ80" s="2151" t="s">
        <v>198</v>
      </c>
      <c r="AK80" s="2152"/>
      <c r="AL80" s="2151" t="s">
        <v>198</v>
      </c>
      <c r="AM80" s="2152"/>
      <c r="AN80" s="114"/>
      <c r="AO80" s="55"/>
      <c r="AP80" s="55"/>
      <c r="AQ80" s="55"/>
      <c r="AR80" s="55"/>
    </row>
    <row r="81" spans="14:44" ht="36.75" customHeight="1">
      <c r="P81" s="15">
        <v>0.56000000000000005</v>
      </c>
      <c r="Q81" s="15">
        <v>0.55000000000000004</v>
      </c>
      <c r="R81" s="15" t="s">
        <v>85</v>
      </c>
      <c r="S81" s="3"/>
      <c r="AD81" s="55"/>
      <c r="AE81" s="55"/>
      <c r="AF81" s="55"/>
      <c r="AG81" s="55"/>
      <c r="AH81" s="55"/>
      <c r="AI81" s="55"/>
      <c r="AJ81" s="2151">
        <f>I39</f>
        <v>12</v>
      </c>
      <c r="AK81" s="2154"/>
      <c r="AL81" s="2154"/>
      <c r="AM81" s="2152"/>
      <c r="AN81" s="114"/>
      <c r="AO81" s="55"/>
      <c r="AP81" s="55"/>
      <c r="AQ81" s="55"/>
      <c r="AR81" s="55"/>
    </row>
    <row r="82" spans="14:44" ht="33.75" customHeight="1">
      <c r="P82" s="15">
        <v>0.57499999999999996</v>
      </c>
      <c r="Q82" s="15">
        <v>0.57499999999999996</v>
      </c>
      <c r="R82" s="15" t="s">
        <v>85</v>
      </c>
      <c r="S82" s="3"/>
      <c r="AD82" s="115" t="s">
        <v>199</v>
      </c>
      <c r="AE82" s="115" t="s">
        <v>200</v>
      </c>
      <c r="AF82" s="2151" t="s">
        <v>199</v>
      </c>
      <c r="AG82" s="2152"/>
      <c r="AH82" s="2151" t="s">
        <v>200</v>
      </c>
      <c r="AI82" s="2152"/>
      <c r="AJ82" s="2151" t="s">
        <v>199</v>
      </c>
      <c r="AK82" s="2152"/>
      <c r="AL82" s="2151" t="s">
        <v>200</v>
      </c>
      <c r="AM82" s="2152"/>
      <c r="AN82" s="114"/>
      <c r="AO82" s="115" t="s">
        <v>199</v>
      </c>
      <c r="AP82" s="115" t="s">
        <v>200</v>
      </c>
      <c r="AQ82" s="2151" t="s">
        <v>199</v>
      </c>
      <c r="AR82" s="2152"/>
    </row>
    <row r="83" spans="14:44" ht="36.75" customHeight="1">
      <c r="P83" s="15">
        <v>0.57999999999999996</v>
      </c>
      <c r="Q83" s="15">
        <v>0.55000000000000004</v>
      </c>
      <c r="R83" s="15" t="s">
        <v>85</v>
      </c>
      <c r="S83" s="3"/>
      <c r="AD83" s="115" t="e">
        <f>AF83</f>
        <v>#N/A</v>
      </c>
      <c r="AE83" s="115" t="e">
        <f>AH83</f>
        <v>#N/A</v>
      </c>
      <c r="AF83" s="2151" t="e">
        <f t="shared" ref="AF83:AF89" si="1">IF(AJ83&gt;0,AJ83,MAX($AJ$83:$AK$89))</f>
        <v>#N/A</v>
      </c>
      <c r="AG83" s="2152"/>
      <c r="AH83" s="2151" t="e">
        <f t="shared" ref="AH83:AH89" si="2">IF(AL83&gt;0,AL83,MAX($AL$83:$AM$89))</f>
        <v>#N/A</v>
      </c>
      <c r="AI83" s="2152"/>
      <c r="AJ83" s="2151" t="e">
        <v>#N/A</v>
      </c>
      <c r="AK83" s="2152"/>
      <c r="AL83" s="2151" t="e">
        <v>#N/A</v>
      </c>
      <c r="AM83" s="2152"/>
      <c r="AN83" s="114"/>
      <c r="AO83" s="115">
        <f>AQ83</f>
        <v>0.25</v>
      </c>
      <c r="AP83" s="115" t="s">
        <v>125</v>
      </c>
      <c r="AQ83" s="2151">
        <v>0.25</v>
      </c>
      <c r="AR83" s="2152"/>
    </row>
    <row r="84" spans="14:44" ht="28.5" customHeight="1">
      <c r="P84" s="15">
        <v>0.59</v>
      </c>
      <c r="Q84" s="15">
        <v>0.55000000000000004</v>
      </c>
      <c r="R84" s="15" t="s">
        <v>85</v>
      </c>
      <c r="S84" s="3"/>
      <c r="AD84" s="115" t="e">
        <f t="shared" ref="AD84:AD89" si="3">AF84</f>
        <v>#N/A</v>
      </c>
      <c r="AE84" s="115" t="e">
        <f t="shared" ref="AE84:AE89" si="4">AH84</f>
        <v>#N/A</v>
      </c>
      <c r="AF84" s="2151" t="e">
        <f t="shared" si="1"/>
        <v>#N/A</v>
      </c>
      <c r="AG84" s="2152"/>
      <c r="AH84" s="2151" t="e">
        <f t="shared" si="2"/>
        <v>#N/A</v>
      </c>
      <c r="AI84" s="2152"/>
      <c r="AJ84" s="2151" t="e">
        <v>#N/A</v>
      </c>
      <c r="AK84" s="2152"/>
      <c r="AL84" s="2151" t="e">
        <v>#N/A</v>
      </c>
      <c r="AM84" s="2152"/>
      <c r="AN84" s="114"/>
      <c r="AO84" s="115">
        <f t="shared" ref="AO84:AO89" si="5">AQ84</f>
        <v>0.25</v>
      </c>
      <c r="AP84" s="115">
        <v>0</v>
      </c>
      <c r="AQ84" s="2151">
        <v>0.25</v>
      </c>
      <c r="AR84" s="2152"/>
    </row>
    <row r="85" spans="14:44" ht="39.75" customHeight="1">
      <c r="N85" s="3"/>
      <c r="P85" s="27">
        <v>0.6</v>
      </c>
      <c r="Q85" s="15">
        <v>0.6</v>
      </c>
      <c r="R85" s="15" t="s">
        <v>86</v>
      </c>
      <c r="S85" s="3"/>
      <c r="AD85" s="115" t="e">
        <f t="shared" si="3"/>
        <v>#N/A</v>
      </c>
      <c r="AE85" s="115" t="e">
        <f t="shared" si="4"/>
        <v>#N/A</v>
      </c>
      <c r="AF85" s="2151" t="e">
        <f t="shared" si="1"/>
        <v>#N/A</v>
      </c>
      <c r="AG85" s="2152"/>
      <c r="AH85" s="2151" t="e">
        <f t="shared" si="2"/>
        <v>#N/A</v>
      </c>
      <c r="AI85" s="2152"/>
      <c r="AJ85" s="2151" t="e">
        <v>#N/A</v>
      </c>
      <c r="AK85" s="2152"/>
      <c r="AL85" s="2151" t="e">
        <v>#N/A</v>
      </c>
      <c r="AM85" s="2152"/>
      <c r="AN85" s="114"/>
      <c r="AO85" s="115">
        <f t="shared" si="5"/>
        <v>0.25</v>
      </c>
      <c r="AP85" s="115">
        <v>0</v>
      </c>
      <c r="AQ85" s="2151">
        <v>0.25</v>
      </c>
      <c r="AR85" s="2152"/>
    </row>
    <row r="86" spans="14:44" ht="34.5" customHeight="1">
      <c r="N86" s="3"/>
      <c r="P86" s="15">
        <v>0.61</v>
      </c>
      <c r="Q86" s="15">
        <v>0.6</v>
      </c>
      <c r="R86" s="15" t="s">
        <v>86</v>
      </c>
      <c r="AD86" s="115" t="e">
        <f t="shared" si="3"/>
        <v>#N/A</v>
      </c>
      <c r="AE86" s="115" t="e">
        <f t="shared" si="4"/>
        <v>#N/A</v>
      </c>
      <c r="AF86" s="2151" t="e">
        <f t="shared" si="1"/>
        <v>#N/A</v>
      </c>
      <c r="AG86" s="2152"/>
      <c r="AH86" s="2151" t="e">
        <f t="shared" si="2"/>
        <v>#N/A</v>
      </c>
      <c r="AI86" s="2152"/>
      <c r="AJ86" s="2151" t="e">
        <v>#N/A</v>
      </c>
      <c r="AK86" s="2152"/>
      <c r="AL86" s="2151" t="e">
        <v>#N/A</v>
      </c>
      <c r="AM86" s="2152"/>
      <c r="AN86" s="114"/>
      <c r="AO86" s="115">
        <f t="shared" si="5"/>
        <v>0.25</v>
      </c>
      <c r="AP86" s="115">
        <v>0</v>
      </c>
      <c r="AQ86" s="2151">
        <v>0.25</v>
      </c>
      <c r="AR86" s="2152"/>
    </row>
    <row r="87" spans="14:44" ht="35.25" customHeight="1">
      <c r="N87" s="3"/>
      <c r="P87" s="15">
        <v>0.625</v>
      </c>
      <c r="Q87" s="15">
        <v>0.625</v>
      </c>
      <c r="R87" s="15" t="s">
        <v>86</v>
      </c>
      <c r="AD87" s="115" t="e">
        <f t="shared" si="3"/>
        <v>#N/A</v>
      </c>
      <c r="AE87" s="115" t="e">
        <f t="shared" si="4"/>
        <v>#N/A</v>
      </c>
      <c r="AF87" s="2151" t="e">
        <f t="shared" si="1"/>
        <v>#N/A</v>
      </c>
      <c r="AG87" s="2152"/>
      <c r="AH87" s="2151" t="e">
        <f t="shared" si="2"/>
        <v>#N/A</v>
      </c>
      <c r="AI87" s="2152"/>
      <c r="AJ87" s="2151" t="e">
        <v>#N/A</v>
      </c>
      <c r="AK87" s="2152"/>
      <c r="AL87" s="2151" t="e">
        <v>#N/A</v>
      </c>
      <c r="AM87" s="2152"/>
      <c r="AN87" s="114"/>
      <c r="AO87" s="115">
        <f t="shared" si="5"/>
        <v>0.25</v>
      </c>
      <c r="AP87" s="115">
        <v>0</v>
      </c>
      <c r="AQ87" s="2151">
        <v>0.25</v>
      </c>
      <c r="AR87" s="2152"/>
    </row>
    <row r="88" spans="14:44" ht="35.25" customHeight="1">
      <c r="N88" s="3"/>
      <c r="P88" s="15">
        <v>0.63</v>
      </c>
      <c r="Q88" s="15">
        <v>0.6</v>
      </c>
      <c r="R88" s="15" t="s">
        <v>86</v>
      </c>
      <c r="AD88" s="115" t="e">
        <f t="shared" si="3"/>
        <v>#N/A</v>
      </c>
      <c r="AE88" s="115" t="e">
        <f t="shared" si="4"/>
        <v>#N/A</v>
      </c>
      <c r="AF88" s="2151" t="e">
        <f t="shared" si="1"/>
        <v>#N/A</v>
      </c>
      <c r="AG88" s="2152"/>
      <c r="AH88" s="2151" t="e">
        <f t="shared" si="2"/>
        <v>#N/A</v>
      </c>
      <c r="AI88" s="2152"/>
      <c r="AJ88" s="2151" t="e">
        <v>#N/A</v>
      </c>
      <c r="AK88" s="2152"/>
      <c r="AL88" s="2151" t="e">
        <v>#N/A</v>
      </c>
      <c r="AM88" s="2152"/>
      <c r="AN88" s="114"/>
      <c r="AO88" s="115">
        <f t="shared" si="5"/>
        <v>0.25</v>
      </c>
      <c r="AP88" s="115" t="s">
        <v>15</v>
      </c>
      <c r="AQ88" s="2151">
        <v>0.25</v>
      </c>
      <c r="AR88" s="2152"/>
    </row>
    <row r="89" spans="14:44" ht="47.25" customHeight="1">
      <c r="N89" s="3"/>
      <c r="P89" s="15">
        <v>0.64</v>
      </c>
      <c r="Q89" s="15">
        <v>0.65</v>
      </c>
      <c r="R89" s="15" t="s">
        <v>86</v>
      </c>
      <c r="AD89" s="115" t="e">
        <f t="shared" si="3"/>
        <v>#N/A</v>
      </c>
      <c r="AE89" s="115" t="e">
        <f t="shared" si="4"/>
        <v>#N/A</v>
      </c>
      <c r="AF89" s="2151" t="e">
        <f t="shared" si="1"/>
        <v>#N/A</v>
      </c>
      <c r="AG89" s="2152"/>
      <c r="AH89" s="2151" t="e">
        <f t="shared" si="2"/>
        <v>#N/A</v>
      </c>
      <c r="AI89" s="2152"/>
      <c r="AJ89" s="2151" t="e">
        <v>#N/A</v>
      </c>
      <c r="AK89" s="2152"/>
      <c r="AL89" s="2151" t="e">
        <v>#N/A</v>
      </c>
      <c r="AM89" s="2152"/>
      <c r="AN89" s="114"/>
      <c r="AO89" s="115" t="str">
        <f t="shared" si="5"/>
        <v>-</v>
      </c>
      <c r="AP89" s="115">
        <v>0</v>
      </c>
      <c r="AQ89" s="2151" t="s">
        <v>25</v>
      </c>
      <c r="AR89" s="2152"/>
    </row>
    <row r="90" spans="14:44" ht="33" customHeight="1">
      <c r="N90" s="24"/>
      <c r="P90" s="15">
        <v>0.65</v>
      </c>
      <c r="Q90" s="15">
        <v>0.65</v>
      </c>
      <c r="R90" s="15" t="s">
        <v>87</v>
      </c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</row>
    <row r="91" spans="14:44" ht="37.5" customHeight="1">
      <c r="P91" s="15">
        <v>0.66</v>
      </c>
      <c r="Q91" s="15">
        <v>0.65</v>
      </c>
      <c r="R91" s="15" t="s">
        <v>87</v>
      </c>
      <c r="AD91" s="55"/>
      <c r="AE91" s="55"/>
      <c r="AF91" s="55"/>
      <c r="AG91" s="55"/>
      <c r="AH91" s="55"/>
      <c r="AI91" s="55"/>
      <c r="AJ91" s="2151" t="s">
        <v>201</v>
      </c>
      <c r="AK91" s="2152"/>
      <c r="AL91" s="2151" t="s">
        <v>201</v>
      </c>
      <c r="AM91" s="2152"/>
      <c r="AN91" s="114"/>
      <c r="AO91" s="55"/>
      <c r="AP91" s="55"/>
      <c r="AQ91" s="55"/>
      <c r="AR91" s="55"/>
    </row>
    <row r="92" spans="14:44" ht="33.75" customHeight="1">
      <c r="P92" s="15">
        <v>0.67500000000000004</v>
      </c>
      <c r="Q92" s="15">
        <v>0.67500000000000004</v>
      </c>
      <c r="R92" s="15" t="s">
        <v>87</v>
      </c>
      <c r="AD92" s="55"/>
      <c r="AE92" s="55"/>
      <c r="AF92" s="55"/>
      <c r="AG92" s="55"/>
      <c r="AH92" s="55"/>
      <c r="AI92" s="55"/>
      <c r="AJ92" s="2155">
        <f>I40</f>
        <v>16</v>
      </c>
      <c r="AK92" s="2154"/>
      <c r="AL92" s="2154"/>
      <c r="AM92" s="2152"/>
      <c r="AN92" s="114"/>
      <c r="AO92" s="55"/>
      <c r="AP92" s="55"/>
      <c r="AQ92" s="55"/>
      <c r="AR92" s="55"/>
    </row>
    <row r="93" spans="14:44" ht="37.5" customHeight="1">
      <c r="P93" s="15">
        <v>0.68</v>
      </c>
      <c r="Q93" s="15">
        <v>0.65</v>
      </c>
      <c r="R93" s="15" t="s">
        <v>87</v>
      </c>
      <c r="AD93" s="115" t="s">
        <v>199</v>
      </c>
      <c r="AE93" s="115" t="s">
        <v>200</v>
      </c>
      <c r="AF93" s="2151" t="s">
        <v>199</v>
      </c>
      <c r="AG93" s="2152"/>
      <c r="AH93" s="2151" t="s">
        <v>200</v>
      </c>
      <c r="AI93" s="2152"/>
      <c r="AJ93" s="2151" t="s">
        <v>199</v>
      </c>
      <c r="AK93" s="2152"/>
      <c r="AL93" s="2151" t="s">
        <v>200</v>
      </c>
      <c r="AM93" s="2152"/>
      <c r="AN93" s="114"/>
      <c r="AO93" s="115" t="s">
        <v>199</v>
      </c>
      <c r="AP93" s="115" t="s">
        <v>200</v>
      </c>
      <c r="AQ93" s="2151" t="s">
        <v>199</v>
      </c>
      <c r="AR93" s="2152"/>
    </row>
    <row r="94" spans="14:44" ht="36" customHeight="1">
      <c r="P94" s="15">
        <v>0.69</v>
      </c>
      <c r="Q94" s="15">
        <v>0.65</v>
      </c>
      <c r="R94" s="15" t="s">
        <v>87</v>
      </c>
      <c r="AD94" s="115" t="e">
        <f>AF94</f>
        <v>#N/A</v>
      </c>
      <c r="AE94" s="115" t="e">
        <f>AH94</f>
        <v>#N/A</v>
      </c>
      <c r="AF94" s="2151" t="e">
        <f>IF(AJ94&gt;0,AJ94,MAX($AJ$94:$AK$100))</f>
        <v>#N/A</v>
      </c>
      <c r="AG94" s="2152"/>
      <c r="AH94" s="2151" t="e">
        <f>IF(AL94&gt;0,AL94,MAX($AL$94:$AM$100))</f>
        <v>#N/A</v>
      </c>
      <c r="AI94" s="2152"/>
      <c r="AJ94" s="2151" t="e">
        <v>#N/A</v>
      </c>
      <c r="AK94" s="2152"/>
      <c r="AL94" s="2151" t="e">
        <v>#N/A</v>
      </c>
      <c r="AM94" s="2152"/>
      <c r="AN94" s="114"/>
      <c r="AO94" s="115" t="str">
        <f>AQ94</f>
        <v>@0.05</v>
      </c>
      <c r="AP94" s="115">
        <v>7.0000000000000007E-2</v>
      </c>
      <c r="AQ94" s="2151" t="s">
        <v>35</v>
      </c>
      <c r="AR94" s="2152"/>
    </row>
    <row r="95" spans="14:44" ht="30.75" customHeight="1">
      <c r="P95" s="15">
        <v>0.7</v>
      </c>
      <c r="Q95" s="15">
        <v>0.7</v>
      </c>
      <c r="R95" s="15" t="s">
        <v>88</v>
      </c>
      <c r="AD95" s="115" t="e">
        <f t="shared" ref="AD95:AD100" si="6">AF95</f>
        <v>#N/A</v>
      </c>
      <c r="AE95" s="115" t="e">
        <f t="shared" ref="AE95:AE100" si="7">AH95</f>
        <v>#N/A</v>
      </c>
      <c r="AF95" s="2151" t="e">
        <f t="shared" ref="AF95:AF100" si="8">IF(AJ95&gt;0,AJ95,MAX($AJ$94:$AK$100))</f>
        <v>#N/A</v>
      </c>
      <c r="AG95" s="2152"/>
      <c r="AH95" s="2151" t="e">
        <f t="shared" ref="AH95:AH100" si="9">IF(AL95&gt;0,AL95,MAX($AL$94:$AM$100))</f>
        <v>#N/A</v>
      </c>
      <c r="AI95" s="2152"/>
      <c r="AJ95" s="2151" t="e">
        <v>#N/A</v>
      </c>
      <c r="AK95" s="2152"/>
      <c r="AL95" s="2151" t="e">
        <v>#N/A</v>
      </c>
      <c r="AM95" s="2152"/>
      <c r="AN95" s="114"/>
      <c r="AO95" s="115" t="str">
        <f t="shared" ref="AO95:AO100" si="10">AQ95</f>
        <v>@0.05</v>
      </c>
      <c r="AP95" s="115">
        <v>0.08</v>
      </c>
      <c r="AQ95" s="2151" t="s">
        <v>35</v>
      </c>
      <c r="AR95" s="2152"/>
    </row>
    <row r="96" spans="14:44" ht="45.75" customHeight="1">
      <c r="P96" s="15">
        <v>0.71</v>
      </c>
      <c r="Q96" s="15">
        <v>0.71</v>
      </c>
      <c r="R96" s="15" t="s">
        <v>88</v>
      </c>
      <c r="AD96" s="115" t="e">
        <f t="shared" si="6"/>
        <v>#N/A</v>
      </c>
      <c r="AE96" s="115" t="e">
        <f t="shared" si="7"/>
        <v>#N/A</v>
      </c>
      <c r="AF96" s="2151" t="e">
        <f t="shared" si="8"/>
        <v>#N/A</v>
      </c>
      <c r="AG96" s="2152"/>
      <c r="AH96" s="2151" t="e">
        <f t="shared" si="9"/>
        <v>#N/A</v>
      </c>
      <c r="AI96" s="2152"/>
      <c r="AJ96" s="2151" t="e">
        <v>#N/A</v>
      </c>
      <c r="AK96" s="2152"/>
      <c r="AL96" s="2151" t="e">
        <v>#N/A</v>
      </c>
      <c r="AM96" s="2152"/>
      <c r="AN96" s="114"/>
      <c r="AO96" s="115" t="str">
        <f t="shared" si="10"/>
        <v>@0.05</v>
      </c>
      <c r="AP96" s="115">
        <v>0.09</v>
      </c>
      <c r="AQ96" s="2151" t="s">
        <v>35</v>
      </c>
      <c r="AR96" s="2152"/>
    </row>
    <row r="97" spans="16:44" ht="33.75" customHeight="1">
      <c r="P97" s="15">
        <v>0.72499999999999998</v>
      </c>
      <c r="Q97" s="15">
        <v>0.72499999999999998</v>
      </c>
      <c r="R97" s="15" t="s">
        <v>88</v>
      </c>
      <c r="AD97" s="115" t="e">
        <f t="shared" si="6"/>
        <v>#N/A</v>
      </c>
      <c r="AE97" s="115" t="e">
        <f t="shared" si="7"/>
        <v>#N/A</v>
      </c>
      <c r="AF97" s="2151" t="e">
        <f t="shared" si="8"/>
        <v>#N/A</v>
      </c>
      <c r="AG97" s="2152"/>
      <c r="AH97" s="2151" t="e">
        <f t="shared" si="9"/>
        <v>#N/A</v>
      </c>
      <c r="AI97" s="2152"/>
      <c r="AJ97" s="2151" t="e">
        <v>#N/A</v>
      </c>
      <c r="AK97" s="2152"/>
      <c r="AL97" s="2151" t="e">
        <v>#N/A</v>
      </c>
      <c r="AM97" s="2152"/>
      <c r="AN97" s="114"/>
      <c r="AO97" s="115" t="str">
        <f t="shared" si="10"/>
        <v>@0.10</v>
      </c>
      <c r="AP97" s="115">
        <v>0.1</v>
      </c>
      <c r="AQ97" s="2151" t="s">
        <v>49</v>
      </c>
      <c r="AR97" s="2152"/>
    </row>
    <row r="98" spans="16:44" ht="45.75" customHeight="1">
      <c r="P98" s="15">
        <v>0.73</v>
      </c>
      <c r="Q98" s="15">
        <v>0.73</v>
      </c>
      <c r="R98" s="15" t="s">
        <v>88</v>
      </c>
      <c r="AD98" s="115" t="e">
        <f t="shared" si="6"/>
        <v>#N/A</v>
      </c>
      <c r="AE98" s="115" t="e">
        <f t="shared" si="7"/>
        <v>#N/A</v>
      </c>
      <c r="AF98" s="2151" t="e">
        <f t="shared" si="8"/>
        <v>#N/A</v>
      </c>
      <c r="AG98" s="2152"/>
      <c r="AH98" s="2151" t="e">
        <f t="shared" si="9"/>
        <v>#N/A</v>
      </c>
      <c r="AI98" s="2152"/>
      <c r="AJ98" s="2151" t="e">
        <v>#N/A</v>
      </c>
      <c r="AK98" s="2152"/>
      <c r="AL98" s="2151" t="e">
        <v>#N/A</v>
      </c>
      <c r="AM98" s="2152"/>
      <c r="AN98" s="114"/>
      <c r="AO98" s="115" t="str">
        <f t="shared" si="10"/>
        <v>@0.10</v>
      </c>
      <c r="AP98" s="115">
        <v>0.11</v>
      </c>
      <c r="AQ98" s="2151" t="s">
        <v>49</v>
      </c>
      <c r="AR98" s="2152"/>
    </row>
    <row r="99" spans="16:44" ht="38.25" customHeight="1">
      <c r="P99" s="15">
        <v>0.74</v>
      </c>
      <c r="Q99" s="15">
        <v>0.74</v>
      </c>
      <c r="R99" s="15" t="s">
        <v>88</v>
      </c>
      <c r="AD99" s="115" t="e">
        <f t="shared" si="6"/>
        <v>#N/A</v>
      </c>
      <c r="AE99" s="115" t="e">
        <f t="shared" si="7"/>
        <v>#N/A</v>
      </c>
      <c r="AF99" s="2151" t="e">
        <f t="shared" si="8"/>
        <v>#N/A</v>
      </c>
      <c r="AG99" s="2152"/>
      <c r="AH99" s="2151" t="e">
        <f t="shared" si="9"/>
        <v>#N/A</v>
      </c>
      <c r="AI99" s="2152"/>
      <c r="AJ99" s="2151" t="e">
        <v>#N/A</v>
      </c>
      <c r="AK99" s="2152"/>
      <c r="AL99" s="2151" t="e">
        <v>#N/A</v>
      </c>
      <c r="AM99" s="2152"/>
      <c r="AN99" s="114"/>
      <c r="AO99" s="115" t="str">
        <f t="shared" si="10"/>
        <v>@0.12</v>
      </c>
      <c r="AP99" s="115">
        <v>0.12</v>
      </c>
      <c r="AQ99" s="2151" t="s">
        <v>54</v>
      </c>
      <c r="AR99" s="2152"/>
    </row>
    <row r="100" spans="16:44" ht="49.5" customHeight="1">
      <c r="P100" s="15">
        <v>0.75</v>
      </c>
      <c r="Q100" s="15">
        <v>0.75</v>
      </c>
      <c r="R100" s="15" t="s">
        <v>89</v>
      </c>
      <c r="AD100" s="115" t="e">
        <f t="shared" si="6"/>
        <v>#N/A</v>
      </c>
      <c r="AE100" s="115" t="e">
        <f t="shared" si="7"/>
        <v>#N/A</v>
      </c>
      <c r="AF100" s="2151" t="e">
        <f t="shared" si="8"/>
        <v>#N/A</v>
      </c>
      <c r="AG100" s="2152"/>
      <c r="AH100" s="2151" t="e">
        <f t="shared" si="9"/>
        <v>#N/A</v>
      </c>
      <c r="AI100" s="2152"/>
      <c r="AJ100" s="2151" t="e">
        <v>#N/A</v>
      </c>
      <c r="AK100" s="2152"/>
      <c r="AL100" s="2151" t="e">
        <v>#N/A</v>
      </c>
      <c r="AM100" s="2152"/>
      <c r="AN100" s="114"/>
      <c r="AO100" s="115" t="str">
        <f t="shared" si="10"/>
        <v>@0.12</v>
      </c>
      <c r="AP100" s="115">
        <v>0.125</v>
      </c>
      <c r="AQ100" s="2151" t="s">
        <v>54</v>
      </c>
      <c r="AR100" s="2152"/>
    </row>
    <row r="101" spans="16:44" ht="24" customHeight="1">
      <c r="P101" s="15">
        <v>0.76</v>
      </c>
      <c r="Q101" s="15">
        <v>0.76</v>
      </c>
      <c r="R101" s="15" t="s">
        <v>89</v>
      </c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</row>
    <row r="102" spans="16:44" ht="24">
      <c r="P102" s="15">
        <v>0.77500000000000002</v>
      </c>
      <c r="Q102" s="15">
        <v>0.77500000000000002</v>
      </c>
      <c r="R102" s="15" t="s">
        <v>89</v>
      </c>
      <c r="AD102" s="55"/>
      <c r="AE102" s="55"/>
      <c r="AF102" s="55"/>
      <c r="AG102" s="55"/>
      <c r="AH102" s="55"/>
      <c r="AI102" s="55"/>
      <c r="AJ102" s="2151" t="s">
        <v>202</v>
      </c>
      <c r="AK102" s="2152"/>
      <c r="AL102" s="2151" t="s">
        <v>202</v>
      </c>
      <c r="AM102" s="2152"/>
      <c r="AN102" s="114"/>
      <c r="AO102" s="55"/>
      <c r="AP102" s="55"/>
      <c r="AQ102" s="55"/>
      <c r="AR102" s="55"/>
    </row>
    <row r="103" spans="16:44" ht="24">
      <c r="P103" s="15">
        <v>0.78</v>
      </c>
      <c r="Q103" s="15">
        <v>0.78</v>
      </c>
      <c r="R103" s="15" t="s">
        <v>89</v>
      </c>
      <c r="AD103" s="55"/>
      <c r="AE103" s="55"/>
      <c r="AF103" s="55"/>
      <c r="AG103" s="55"/>
      <c r="AH103" s="55"/>
      <c r="AI103" s="55"/>
      <c r="AJ103" s="2155">
        <f>I45</f>
        <v>12</v>
      </c>
      <c r="AK103" s="2154"/>
      <c r="AL103" s="2154"/>
      <c r="AM103" s="2152"/>
      <c r="AN103" s="114"/>
      <c r="AO103" s="55"/>
      <c r="AP103" s="55"/>
      <c r="AQ103" s="55"/>
      <c r="AR103" s="55"/>
    </row>
    <row r="104" spans="16:44" ht="24">
      <c r="P104" s="15">
        <v>0.79</v>
      </c>
      <c r="Q104" s="15">
        <v>0.79</v>
      </c>
      <c r="R104" s="15" t="s">
        <v>89</v>
      </c>
      <c r="AD104" s="115" t="s">
        <v>199</v>
      </c>
      <c r="AE104" s="115" t="s">
        <v>200</v>
      </c>
      <c r="AF104" s="2151" t="s">
        <v>199</v>
      </c>
      <c r="AG104" s="2152"/>
      <c r="AH104" s="2151" t="s">
        <v>200</v>
      </c>
      <c r="AI104" s="2152"/>
      <c r="AJ104" s="2151" t="s">
        <v>199</v>
      </c>
      <c r="AK104" s="2152"/>
      <c r="AL104" s="2151" t="s">
        <v>200</v>
      </c>
      <c r="AM104" s="2152"/>
      <c r="AN104" s="114"/>
      <c r="AO104" s="115" t="s">
        <v>199</v>
      </c>
      <c r="AP104" s="115" t="s">
        <v>200</v>
      </c>
      <c r="AQ104" s="2151" t="s">
        <v>199</v>
      </c>
      <c r="AR104" s="2152"/>
    </row>
    <row r="105" spans="16:44" ht="24">
      <c r="P105" s="15">
        <v>0.8</v>
      </c>
      <c r="Q105" s="15">
        <v>0.8</v>
      </c>
      <c r="R105" s="15" t="s">
        <v>90</v>
      </c>
      <c r="AD105" s="115" t="e">
        <f>AF105</f>
        <v>#N/A</v>
      </c>
      <c r="AE105" s="115" t="e">
        <f>AH105</f>
        <v>#N/A</v>
      </c>
      <c r="AF105" s="2151" t="e">
        <f>IF(AJ105&gt;0,AJ105,MAX($AJ$105:$AK$111))</f>
        <v>#N/A</v>
      </c>
      <c r="AG105" s="2152"/>
      <c r="AH105" s="2151" t="e">
        <f>IF(AL105&gt;0,AL105,MAX($AL$105:$AM$111))</f>
        <v>#N/A</v>
      </c>
      <c r="AI105" s="2152"/>
      <c r="AJ105" s="2151" t="e">
        <v>#N/A</v>
      </c>
      <c r="AK105" s="2152"/>
      <c r="AL105" s="2151" t="e">
        <v>#N/A</v>
      </c>
      <c r="AM105" s="2152"/>
      <c r="AN105" s="114"/>
      <c r="AO105" s="115" t="str">
        <f>AQ105</f>
        <v>@0.15</v>
      </c>
      <c r="AP105" s="115">
        <v>0.18</v>
      </c>
      <c r="AQ105" s="2151" t="s">
        <v>59</v>
      </c>
      <c r="AR105" s="2152"/>
    </row>
    <row r="106" spans="16:44">
      <c r="AD106" s="115" t="e">
        <f t="shared" ref="AD106:AD111" si="11">AF106</f>
        <v>#N/A</v>
      </c>
      <c r="AE106" s="115" t="e">
        <f t="shared" ref="AE106:AE111" si="12">AH106</f>
        <v>#N/A</v>
      </c>
      <c r="AF106" s="2151" t="e">
        <f t="shared" ref="AF106:AF111" si="13">IF(AJ106&gt;0,AJ106,MAX($AJ$105:$AK$111))</f>
        <v>#N/A</v>
      </c>
      <c r="AG106" s="2152"/>
      <c r="AH106" s="2151" t="e">
        <f t="shared" ref="AH106:AH111" si="14">IF(AL106&gt;0,AL106,MAX($AL$105:$AM$111))</f>
        <v>#N/A</v>
      </c>
      <c r="AI106" s="2152"/>
      <c r="AJ106" s="2151" t="e">
        <v>#N/A</v>
      </c>
      <c r="AK106" s="2152"/>
      <c r="AL106" s="2151" t="e">
        <v>#N/A</v>
      </c>
      <c r="AM106" s="2152"/>
      <c r="AN106" s="114"/>
      <c r="AO106" s="115" t="str">
        <f t="shared" ref="AO106:AO111" si="15">AQ106</f>
        <v>@0.15</v>
      </c>
      <c r="AP106" s="115">
        <v>0.19</v>
      </c>
      <c r="AQ106" s="2151" t="s">
        <v>59</v>
      </c>
      <c r="AR106" s="2152"/>
    </row>
    <row r="107" spans="16:44">
      <c r="AD107" s="115" t="e">
        <f t="shared" si="11"/>
        <v>#N/A</v>
      </c>
      <c r="AE107" s="115" t="e">
        <f t="shared" si="12"/>
        <v>#N/A</v>
      </c>
      <c r="AF107" s="2151" t="e">
        <f t="shared" si="13"/>
        <v>#N/A</v>
      </c>
      <c r="AG107" s="2152"/>
      <c r="AH107" s="2151" t="e">
        <f t="shared" si="14"/>
        <v>#N/A</v>
      </c>
      <c r="AI107" s="2152"/>
      <c r="AJ107" s="2151" t="e">
        <v>#N/A</v>
      </c>
      <c r="AK107" s="2152"/>
      <c r="AL107" s="2151" t="e">
        <v>#N/A</v>
      </c>
      <c r="AM107" s="2152"/>
      <c r="AN107" s="114"/>
      <c r="AO107" s="115" t="str">
        <f t="shared" si="15"/>
        <v>@0.20</v>
      </c>
      <c r="AP107" s="115">
        <v>0.2</v>
      </c>
      <c r="AQ107" s="2151" t="s">
        <v>66</v>
      </c>
      <c r="AR107" s="2152"/>
    </row>
    <row r="108" spans="16:44">
      <c r="AD108" s="115" t="e">
        <f t="shared" si="11"/>
        <v>#N/A</v>
      </c>
      <c r="AE108" s="115" t="e">
        <f t="shared" si="12"/>
        <v>#N/A</v>
      </c>
      <c r="AF108" s="2151" t="e">
        <f t="shared" si="13"/>
        <v>#N/A</v>
      </c>
      <c r="AG108" s="2152"/>
      <c r="AH108" s="2151" t="e">
        <f t="shared" si="14"/>
        <v>#N/A</v>
      </c>
      <c r="AI108" s="2152"/>
      <c r="AJ108" s="2151" t="e">
        <v>#N/A</v>
      </c>
      <c r="AK108" s="2152"/>
      <c r="AL108" s="2151" t="e">
        <v>#N/A</v>
      </c>
      <c r="AM108" s="2152"/>
      <c r="AN108" s="114"/>
      <c r="AO108" s="115" t="str">
        <f t="shared" si="15"/>
        <v>@0.20</v>
      </c>
      <c r="AP108" s="115">
        <v>0.21</v>
      </c>
      <c r="AQ108" s="2151" t="s">
        <v>66</v>
      </c>
      <c r="AR108" s="2152"/>
    </row>
    <row r="109" spans="16:44" ht="44.25" customHeight="1">
      <c r="AD109" s="115" t="e">
        <f t="shared" si="11"/>
        <v>#N/A</v>
      </c>
      <c r="AE109" s="115" t="e">
        <f t="shared" si="12"/>
        <v>#N/A</v>
      </c>
      <c r="AF109" s="2151" t="e">
        <f t="shared" si="13"/>
        <v>#N/A</v>
      </c>
      <c r="AG109" s="2152"/>
      <c r="AH109" s="2151" t="e">
        <f t="shared" si="14"/>
        <v>#N/A</v>
      </c>
      <c r="AI109" s="2152"/>
      <c r="AJ109" s="2151" t="e">
        <v>#N/A</v>
      </c>
      <c r="AK109" s="2152"/>
      <c r="AL109" s="2151" t="e">
        <v>#N/A</v>
      </c>
      <c r="AM109" s="2152"/>
      <c r="AN109" s="114"/>
      <c r="AO109" s="115" t="str">
        <f t="shared" si="15"/>
        <v>@0.20</v>
      </c>
      <c r="AP109" s="115">
        <v>0.22500000000000001</v>
      </c>
      <c r="AQ109" s="2151" t="s">
        <v>66</v>
      </c>
      <c r="AR109" s="2152"/>
    </row>
    <row r="110" spans="16:44" ht="36.75" customHeight="1">
      <c r="AD110" s="115" t="e">
        <f t="shared" si="11"/>
        <v>#N/A</v>
      </c>
      <c r="AE110" s="115" t="e">
        <f t="shared" si="12"/>
        <v>#N/A</v>
      </c>
      <c r="AF110" s="2151" t="e">
        <f t="shared" si="13"/>
        <v>#N/A</v>
      </c>
      <c r="AG110" s="2152"/>
      <c r="AH110" s="2151" t="e">
        <f t="shared" si="14"/>
        <v>#N/A</v>
      </c>
      <c r="AI110" s="2152"/>
      <c r="AJ110" s="2151" t="e">
        <v>#N/A</v>
      </c>
      <c r="AK110" s="2152"/>
      <c r="AL110" s="2151" t="e">
        <v>#N/A</v>
      </c>
      <c r="AM110" s="2152"/>
      <c r="AN110" s="114"/>
      <c r="AO110" s="115" t="str">
        <f t="shared" si="15"/>
        <v>@0.20</v>
      </c>
      <c r="AP110" s="115">
        <v>0.23</v>
      </c>
      <c r="AQ110" s="2151" t="s">
        <v>66</v>
      </c>
      <c r="AR110" s="2152"/>
    </row>
    <row r="111" spans="16:44" ht="33" customHeight="1">
      <c r="Q111">
        <f>J49</f>
        <v>15</v>
      </c>
      <c r="AD111" s="115" t="e">
        <f t="shared" si="11"/>
        <v>#N/A</v>
      </c>
      <c r="AE111" s="115" t="e">
        <f t="shared" si="12"/>
        <v>#N/A</v>
      </c>
      <c r="AF111" s="2151" t="e">
        <f t="shared" si="13"/>
        <v>#N/A</v>
      </c>
      <c r="AG111" s="2152"/>
      <c r="AH111" s="2151" t="e">
        <f t="shared" si="14"/>
        <v>#N/A</v>
      </c>
      <c r="AI111" s="2152"/>
      <c r="AJ111" s="2151" t="e">
        <v>#N/A</v>
      </c>
      <c r="AK111" s="2152"/>
      <c r="AL111" s="2151" t="e">
        <v>#N/A</v>
      </c>
      <c r="AM111" s="2152"/>
      <c r="AN111" s="114"/>
      <c r="AO111" s="115" t="str">
        <f t="shared" si="15"/>
        <v>@0.20</v>
      </c>
      <c r="AP111" s="115">
        <v>0.24</v>
      </c>
      <c r="AQ111" s="2151" t="s">
        <v>66</v>
      </c>
      <c r="AR111" s="2152"/>
    </row>
    <row r="112" spans="16:44" ht="33" customHeight="1">
      <c r="Q112">
        <f>TRUNC(Q111,0)</f>
        <v>15</v>
      </c>
      <c r="R112">
        <f>Q112/100</f>
        <v>0.15</v>
      </c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</row>
    <row r="113" spans="5:44" ht="33" customHeight="1">
      <c r="Q113">
        <f>VLOOKUP(R112,P26:R105,2,0)</f>
        <v>0.15</v>
      </c>
      <c r="AD113" s="55"/>
      <c r="AE113" s="55"/>
      <c r="AF113" s="55"/>
      <c r="AG113" s="55"/>
      <c r="AH113" s="55"/>
      <c r="AI113" s="55"/>
      <c r="AJ113" s="2151" t="s">
        <v>203</v>
      </c>
      <c r="AK113" s="2152"/>
      <c r="AL113" s="2151" t="s">
        <v>203</v>
      </c>
      <c r="AM113" s="2152"/>
      <c r="AN113" s="114"/>
      <c r="AO113" s="55"/>
      <c r="AP113" s="55"/>
      <c r="AQ113" s="55"/>
      <c r="AR113" s="55"/>
    </row>
    <row r="114" spans="5:44">
      <c r="AD114" s="55"/>
      <c r="AE114" s="55"/>
      <c r="AF114" s="55"/>
      <c r="AG114" s="55"/>
      <c r="AH114" s="55"/>
      <c r="AI114" s="55"/>
      <c r="AJ114" s="2155" t="e">
        <v>#REF!</v>
      </c>
      <c r="AK114" s="2154"/>
      <c r="AL114" s="2154"/>
      <c r="AM114" s="2152"/>
      <c r="AN114" s="114"/>
      <c r="AO114" s="55"/>
      <c r="AP114" s="55"/>
      <c r="AQ114" s="55"/>
      <c r="AR114" s="55"/>
    </row>
    <row r="115" spans="5:44">
      <c r="AD115" s="115" t="s">
        <v>199</v>
      </c>
      <c r="AE115" s="115" t="s">
        <v>200</v>
      </c>
      <c r="AF115" s="2151" t="s">
        <v>199</v>
      </c>
      <c r="AG115" s="2152"/>
      <c r="AH115" s="2151" t="s">
        <v>200</v>
      </c>
      <c r="AI115" s="2152"/>
      <c r="AJ115" s="2151" t="s">
        <v>199</v>
      </c>
      <c r="AK115" s="2152"/>
      <c r="AL115" s="2151" t="s">
        <v>200</v>
      </c>
      <c r="AM115" s="2152"/>
      <c r="AN115" s="114"/>
      <c r="AO115" s="115" t="s">
        <v>199</v>
      </c>
      <c r="AP115" s="115" t="s">
        <v>200</v>
      </c>
      <c r="AQ115" s="2151" t="s">
        <v>199</v>
      </c>
      <c r="AR115" s="2152"/>
    </row>
    <row r="116" spans="5:44">
      <c r="AD116" s="115" t="e">
        <f>AF116</f>
        <v>#REF!</v>
      </c>
      <c r="AE116" s="115" t="e">
        <f>AH116</f>
        <v>#REF!</v>
      </c>
      <c r="AF116" s="2151" t="e">
        <f>IF(AJ116&gt;0,AJ116,MAX($AJ$116:$AK$122))</f>
        <v>#REF!</v>
      </c>
      <c r="AG116" s="2152"/>
      <c r="AH116" s="2151" t="e">
        <f>IF(AL116&gt;0,AL116,MAX($AL$116:$AM$122))</f>
        <v>#REF!</v>
      </c>
      <c r="AI116" s="2152"/>
      <c r="AJ116" s="2151" t="e">
        <v>#REF!</v>
      </c>
      <c r="AK116" s="2152"/>
      <c r="AL116" s="2151" t="e">
        <v>#REF!</v>
      </c>
      <c r="AM116" s="2152"/>
      <c r="AN116" s="114"/>
      <c r="AO116" s="115" t="str">
        <f>AQ116</f>
        <v>@0.25</v>
      </c>
      <c r="AP116" s="115">
        <v>0.28999999999999998</v>
      </c>
      <c r="AQ116" s="2151" t="s">
        <v>70</v>
      </c>
      <c r="AR116" s="2152"/>
    </row>
    <row r="117" spans="5:44">
      <c r="AD117" s="115" t="e">
        <f t="shared" ref="AD117:AD122" si="16">AF117</f>
        <v>#REF!</v>
      </c>
      <c r="AE117" s="115" t="e">
        <f t="shared" ref="AE117:AE122" si="17">AH117</f>
        <v>#REF!</v>
      </c>
      <c r="AF117" s="2151" t="e">
        <f t="shared" ref="AF117:AF122" si="18">IF(AJ117&gt;0,AJ117,MAX($AJ$116:$AK$122))</f>
        <v>#REF!</v>
      </c>
      <c r="AG117" s="2152"/>
      <c r="AH117" s="2151" t="e">
        <f t="shared" ref="AH117:AH122" si="19">IF(AL117&gt;0,AL117,MAX($AL$116:$AM$122))</f>
        <v>#REF!</v>
      </c>
      <c r="AI117" s="2152"/>
      <c r="AJ117" s="2151" t="e">
        <v>#REF!</v>
      </c>
      <c r="AK117" s="2152"/>
      <c r="AL117" s="2151" t="e">
        <v>#REF!</v>
      </c>
      <c r="AM117" s="2152"/>
      <c r="AN117" s="114"/>
      <c r="AO117" s="115" t="str">
        <f t="shared" ref="AO117:AO122" si="20">AQ117</f>
        <v>@0.30</v>
      </c>
      <c r="AP117" s="115">
        <v>0.3</v>
      </c>
      <c r="AQ117" s="2151" t="s">
        <v>77</v>
      </c>
      <c r="AR117" s="2152"/>
    </row>
    <row r="118" spans="5:44">
      <c r="AD118" s="115" t="e">
        <f t="shared" si="16"/>
        <v>#REF!</v>
      </c>
      <c r="AE118" s="115" t="e">
        <f t="shared" si="17"/>
        <v>#REF!</v>
      </c>
      <c r="AF118" s="2151" t="e">
        <f t="shared" si="18"/>
        <v>#REF!</v>
      </c>
      <c r="AG118" s="2152"/>
      <c r="AH118" s="2151" t="e">
        <f t="shared" si="19"/>
        <v>#REF!</v>
      </c>
      <c r="AI118" s="2152"/>
      <c r="AJ118" s="2151" t="e">
        <v>#REF!</v>
      </c>
      <c r="AK118" s="2152"/>
      <c r="AL118" s="2151" t="e">
        <v>#REF!</v>
      </c>
      <c r="AM118" s="2152"/>
      <c r="AN118" s="114"/>
      <c r="AO118" s="115" t="str">
        <f t="shared" si="20"/>
        <v>@0.30</v>
      </c>
      <c r="AP118" s="115">
        <v>0.31</v>
      </c>
      <c r="AQ118" s="2151" t="s">
        <v>77</v>
      </c>
      <c r="AR118" s="2152"/>
    </row>
    <row r="119" spans="5:44">
      <c r="E119" s="45"/>
      <c r="AD119" s="115" t="e">
        <f t="shared" si="16"/>
        <v>#REF!</v>
      </c>
      <c r="AE119" s="115" t="e">
        <f t="shared" si="17"/>
        <v>#REF!</v>
      </c>
      <c r="AF119" s="2151" t="e">
        <f t="shared" si="18"/>
        <v>#REF!</v>
      </c>
      <c r="AG119" s="2152"/>
      <c r="AH119" s="2151" t="e">
        <f t="shared" si="19"/>
        <v>#REF!</v>
      </c>
      <c r="AI119" s="2152"/>
      <c r="AJ119" s="2151" t="e">
        <v>#REF!</v>
      </c>
      <c r="AK119" s="2152"/>
      <c r="AL119" s="2151" t="e">
        <v>#REF!</v>
      </c>
      <c r="AM119" s="2152"/>
      <c r="AN119" s="114"/>
      <c r="AO119" s="115" t="str">
        <f t="shared" si="20"/>
        <v>@0.30</v>
      </c>
      <c r="AP119" s="115">
        <v>0.32500000000000001</v>
      </c>
      <c r="AQ119" s="2151" t="s">
        <v>77</v>
      </c>
      <c r="AR119" s="2152"/>
    </row>
    <row r="120" spans="5:44">
      <c r="AD120" s="115" t="e">
        <f t="shared" si="16"/>
        <v>#REF!</v>
      </c>
      <c r="AE120" s="115" t="e">
        <f t="shared" si="17"/>
        <v>#REF!</v>
      </c>
      <c r="AF120" s="2151" t="e">
        <f t="shared" si="18"/>
        <v>#REF!</v>
      </c>
      <c r="AG120" s="2152"/>
      <c r="AH120" s="2151" t="e">
        <f t="shared" si="19"/>
        <v>#REF!</v>
      </c>
      <c r="AI120" s="2152"/>
      <c r="AJ120" s="2151" t="e">
        <v>#REF!</v>
      </c>
      <c r="AK120" s="2152"/>
      <c r="AL120" s="2151" t="e">
        <v>#REF!</v>
      </c>
      <c r="AM120" s="2152"/>
      <c r="AN120" s="114"/>
      <c r="AO120" s="115" t="str">
        <f t="shared" si="20"/>
        <v>@0.30</v>
      </c>
      <c r="AP120" s="115">
        <v>0.33</v>
      </c>
      <c r="AQ120" s="2151" t="s">
        <v>77</v>
      </c>
      <c r="AR120" s="2152"/>
    </row>
    <row r="121" spans="5:44">
      <c r="AD121" s="115" t="e">
        <f t="shared" si="16"/>
        <v>#REF!</v>
      </c>
      <c r="AE121" s="115" t="e">
        <f t="shared" si="17"/>
        <v>#REF!</v>
      </c>
      <c r="AF121" s="2151" t="e">
        <f t="shared" si="18"/>
        <v>#REF!</v>
      </c>
      <c r="AG121" s="2152"/>
      <c r="AH121" s="2151" t="e">
        <f t="shared" si="19"/>
        <v>#REF!</v>
      </c>
      <c r="AI121" s="2152"/>
      <c r="AJ121" s="2151" t="e">
        <v>#REF!</v>
      </c>
      <c r="AK121" s="2152"/>
      <c r="AL121" s="2151" t="e">
        <v>#REF!</v>
      </c>
      <c r="AM121" s="2152"/>
      <c r="AN121" s="114"/>
      <c r="AO121" s="115" t="str">
        <f t="shared" si="20"/>
        <v>@0.30</v>
      </c>
      <c r="AP121" s="115">
        <v>0.34</v>
      </c>
      <c r="AQ121" s="2151" t="s">
        <v>77</v>
      </c>
      <c r="AR121" s="2152"/>
    </row>
    <row r="122" spans="5:44">
      <c r="AD122" s="115" t="e">
        <f t="shared" si="16"/>
        <v>#REF!</v>
      </c>
      <c r="AE122" s="115" t="e">
        <f t="shared" si="17"/>
        <v>#REF!</v>
      </c>
      <c r="AF122" s="2151" t="e">
        <f t="shared" si="18"/>
        <v>#REF!</v>
      </c>
      <c r="AG122" s="2152"/>
      <c r="AH122" s="2151" t="e">
        <f t="shared" si="19"/>
        <v>#REF!</v>
      </c>
      <c r="AI122" s="2152"/>
      <c r="AJ122" s="2151" t="e">
        <v>#REF!</v>
      </c>
      <c r="AK122" s="2152"/>
      <c r="AL122" s="2151" t="e">
        <v>#REF!</v>
      </c>
      <c r="AM122" s="2152"/>
      <c r="AN122" s="114"/>
      <c r="AO122" s="115" t="str">
        <f t="shared" si="20"/>
        <v>@0.35</v>
      </c>
      <c r="AP122" s="115">
        <v>0.35</v>
      </c>
      <c r="AQ122" s="2151" t="s">
        <v>78</v>
      </c>
      <c r="AR122" s="2152"/>
    </row>
    <row r="131" spans="15:15" ht="27">
      <c r="O131" s="48"/>
    </row>
    <row r="165" spans="24:44">
      <c r="X165" s="52" t="s">
        <v>141</v>
      </c>
      <c r="Y165" s="52" t="s">
        <v>142</v>
      </c>
      <c r="Z165" s="52" t="s">
        <v>143</v>
      </c>
      <c r="AA165" s="52" t="s">
        <v>144</v>
      </c>
      <c r="AB165" s="52" t="s">
        <v>141</v>
      </c>
      <c r="AC165" s="52" t="s">
        <v>142</v>
      </c>
      <c r="AD165" s="52" t="s">
        <v>143</v>
      </c>
      <c r="AE165" s="52" t="s">
        <v>144</v>
      </c>
      <c r="AF165" s="53"/>
      <c r="AG165" s="54" t="s">
        <v>145</v>
      </c>
      <c r="AH165" s="54" t="s">
        <v>142</v>
      </c>
      <c r="AI165" s="54" t="s">
        <v>143</v>
      </c>
      <c r="AJ165" s="54" t="s">
        <v>144</v>
      </c>
      <c r="AK165" s="54" t="s">
        <v>145</v>
      </c>
      <c r="AL165" s="54" t="s">
        <v>142</v>
      </c>
      <c r="AM165" s="54" t="s">
        <v>143</v>
      </c>
      <c r="AN165" s="54" t="s">
        <v>144</v>
      </c>
      <c r="AO165" s="55"/>
      <c r="AP165" s="56" t="s">
        <v>146</v>
      </c>
      <c r="AQ165" s="56" t="s">
        <v>142</v>
      </c>
      <c r="AR165" s="56" t="s">
        <v>143</v>
      </c>
    </row>
    <row r="166" spans="24:44">
      <c r="X166" s="52"/>
      <c r="Y166" s="52"/>
      <c r="Z166" s="52"/>
      <c r="AA166" s="52"/>
      <c r="AB166" s="52"/>
      <c r="AC166" s="52"/>
      <c r="AD166" s="52"/>
      <c r="AE166" s="52"/>
      <c r="AF166" s="53"/>
      <c r="AG166" s="54"/>
      <c r="AH166" s="54"/>
      <c r="AI166" s="54"/>
      <c r="AJ166" s="54"/>
      <c r="AK166" s="54"/>
      <c r="AL166" s="54"/>
      <c r="AM166" s="54"/>
      <c r="AN166" s="54"/>
      <c r="AO166" s="55"/>
      <c r="AP166" s="56"/>
      <c r="AQ166" s="56"/>
      <c r="AR166" s="56"/>
    </row>
    <row r="167" spans="24:44">
      <c r="X167" s="57">
        <v>0.01</v>
      </c>
      <c r="Y167" s="58">
        <v>8.3000000000000004E-2</v>
      </c>
      <c r="Z167" s="58">
        <v>0</v>
      </c>
      <c r="AA167" s="58">
        <v>6.2E-2</v>
      </c>
      <c r="AB167" s="57">
        <v>0.01</v>
      </c>
      <c r="AC167" s="59">
        <v>3.3000000000000002E-2</v>
      </c>
      <c r="AD167" s="59">
        <v>0</v>
      </c>
      <c r="AE167" s="59">
        <v>2.5000000000000001E-2</v>
      </c>
      <c r="AF167" s="53"/>
      <c r="AG167" s="60">
        <v>0.01</v>
      </c>
      <c r="AH167" s="61">
        <v>8.5000000000000006E-2</v>
      </c>
      <c r="AI167" s="61">
        <v>4.2000000000000003E-2</v>
      </c>
      <c r="AJ167" s="61">
        <v>6.4000000000000001E-2</v>
      </c>
      <c r="AK167" s="60">
        <v>0.01</v>
      </c>
      <c r="AL167" s="62">
        <v>4.1000000000000002E-2</v>
      </c>
      <c r="AM167" s="62">
        <v>2.1000000000000001E-2</v>
      </c>
      <c r="AN167" s="62">
        <v>3.1E-2</v>
      </c>
      <c r="AO167" s="55"/>
      <c r="AP167" s="63">
        <v>0.01</v>
      </c>
      <c r="AQ167" s="64">
        <v>0.09</v>
      </c>
      <c r="AR167" s="64">
        <v>4.4999999999999998E-2</v>
      </c>
    </row>
    <row r="168" spans="24:44">
      <c r="X168" s="57">
        <v>0.02</v>
      </c>
      <c r="Y168" s="58">
        <v>8.3000000000000004E-2</v>
      </c>
      <c r="Z168" s="58">
        <v>0</v>
      </c>
      <c r="AA168" s="58">
        <v>6.2E-2</v>
      </c>
      <c r="AB168" s="57">
        <v>0.02</v>
      </c>
      <c r="AC168" s="59">
        <v>3.3000000000000002E-2</v>
      </c>
      <c r="AD168" s="59">
        <v>0</v>
      </c>
      <c r="AE168" s="59">
        <v>2.5000000000000001E-2</v>
      </c>
      <c r="AF168" s="53"/>
      <c r="AG168" s="60">
        <v>0.02</v>
      </c>
      <c r="AH168" s="61">
        <v>8.5000000000000006E-2</v>
      </c>
      <c r="AI168" s="61">
        <v>4.2000000000000003E-2</v>
      </c>
      <c r="AJ168" s="61">
        <v>6.4000000000000001E-2</v>
      </c>
      <c r="AK168" s="60">
        <v>0.02</v>
      </c>
      <c r="AL168" s="62">
        <v>4.1000000000000002E-2</v>
      </c>
      <c r="AM168" s="62">
        <v>2.1000000000000001E-2</v>
      </c>
      <c r="AN168" s="62">
        <v>3.1E-2</v>
      </c>
      <c r="AO168" s="55"/>
      <c r="AP168" s="63">
        <v>0.02</v>
      </c>
      <c r="AQ168" s="64">
        <v>0.09</v>
      </c>
      <c r="AR168" s="64">
        <v>4.4999999999999998E-2</v>
      </c>
    </row>
    <row r="169" spans="24:44">
      <c r="X169" s="57">
        <v>0.03</v>
      </c>
      <c r="Y169" s="58">
        <v>8.3000000000000004E-2</v>
      </c>
      <c r="Z169" s="58">
        <v>0</v>
      </c>
      <c r="AA169" s="58">
        <v>6.2E-2</v>
      </c>
      <c r="AB169" s="57">
        <v>0.03</v>
      </c>
      <c r="AC169" s="59">
        <v>3.3000000000000002E-2</v>
      </c>
      <c r="AD169" s="59">
        <v>0</v>
      </c>
      <c r="AE169" s="59">
        <v>2.5000000000000001E-2</v>
      </c>
      <c r="AF169" s="53"/>
      <c r="AG169" s="60">
        <v>0.03</v>
      </c>
      <c r="AH169" s="61">
        <v>8.5000000000000006E-2</v>
      </c>
      <c r="AI169" s="61">
        <v>4.2000000000000003E-2</v>
      </c>
      <c r="AJ169" s="61">
        <v>6.4000000000000001E-2</v>
      </c>
      <c r="AK169" s="60">
        <v>0.03</v>
      </c>
      <c r="AL169" s="62">
        <v>4.1000000000000002E-2</v>
      </c>
      <c r="AM169" s="62">
        <v>2.1000000000000001E-2</v>
      </c>
      <c r="AN169" s="62">
        <v>3.1E-2</v>
      </c>
      <c r="AO169" s="55"/>
      <c r="AP169" s="63">
        <v>0.03</v>
      </c>
      <c r="AQ169" s="64">
        <v>0.09</v>
      </c>
      <c r="AR169" s="64">
        <v>4.4999999999999998E-2</v>
      </c>
    </row>
    <row r="170" spans="24:44">
      <c r="X170" s="57">
        <v>0.04</v>
      </c>
      <c r="Y170" s="58">
        <v>8.3000000000000004E-2</v>
      </c>
      <c r="Z170" s="58">
        <v>0</v>
      </c>
      <c r="AA170" s="58">
        <v>6.2E-2</v>
      </c>
      <c r="AB170" s="57">
        <v>0.04</v>
      </c>
      <c r="AC170" s="59">
        <v>3.3000000000000002E-2</v>
      </c>
      <c r="AD170" s="59">
        <v>0</v>
      </c>
      <c r="AE170" s="59">
        <v>2.5000000000000001E-2</v>
      </c>
      <c r="AF170" s="53"/>
      <c r="AG170" s="60">
        <v>0.04</v>
      </c>
      <c r="AH170" s="61">
        <v>8.5000000000000006E-2</v>
      </c>
      <c r="AI170" s="61">
        <v>4.2000000000000003E-2</v>
      </c>
      <c r="AJ170" s="61">
        <v>6.4000000000000001E-2</v>
      </c>
      <c r="AK170" s="60">
        <v>0.04</v>
      </c>
      <c r="AL170" s="62">
        <v>4.1000000000000002E-2</v>
      </c>
      <c r="AM170" s="62">
        <v>2.1000000000000001E-2</v>
      </c>
      <c r="AN170" s="62">
        <v>3.1E-2</v>
      </c>
      <c r="AO170" s="55"/>
      <c r="AP170" s="63">
        <v>0.04</v>
      </c>
      <c r="AQ170" s="64">
        <v>0.09</v>
      </c>
      <c r="AR170" s="64">
        <v>4.4999999999999998E-2</v>
      </c>
    </row>
    <row r="171" spans="24:44">
      <c r="X171" s="57">
        <v>0.05</v>
      </c>
      <c r="Y171" s="58">
        <v>8.3000000000000004E-2</v>
      </c>
      <c r="Z171" s="58">
        <v>0</v>
      </c>
      <c r="AA171" s="58">
        <v>6.2E-2</v>
      </c>
      <c r="AB171" s="57">
        <v>0.05</v>
      </c>
      <c r="AC171" s="59">
        <v>3.3000000000000002E-2</v>
      </c>
      <c r="AD171" s="59">
        <v>0</v>
      </c>
      <c r="AE171" s="59">
        <v>2.5000000000000001E-2</v>
      </c>
      <c r="AF171" s="53"/>
      <c r="AG171" s="60">
        <v>0.05</v>
      </c>
      <c r="AH171" s="61">
        <v>8.5000000000000006E-2</v>
      </c>
      <c r="AI171" s="61">
        <v>4.2000000000000003E-2</v>
      </c>
      <c r="AJ171" s="61">
        <v>6.4000000000000001E-2</v>
      </c>
      <c r="AK171" s="60">
        <v>0.05</v>
      </c>
      <c r="AL171" s="62">
        <v>4.1000000000000002E-2</v>
      </c>
      <c r="AM171" s="62">
        <v>2.1000000000000001E-2</v>
      </c>
      <c r="AN171" s="62">
        <v>3.1E-2</v>
      </c>
      <c r="AO171" s="55"/>
      <c r="AP171" s="63">
        <v>0.05</v>
      </c>
      <c r="AQ171" s="64">
        <v>0.09</v>
      </c>
      <c r="AR171" s="64">
        <v>4.4999999999999998E-2</v>
      </c>
    </row>
    <row r="172" spans="24:44">
      <c r="X172" s="57">
        <v>0.06</v>
      </c>
      <c r="Y172" s="58">
        <v>8.3000000000000004E-2</v>
      </c>
      <c r="Z172" s="58">
        <v>0</v>
      </c>
      <c r="AA172" s="58">
        <v>6.2E-2</v>
      </c>
      <c r="AB172" s="57">
        <v>0.06</v>
      </c>
      <c r="AC172" s="59">
        <v>3.3000000000000002E-2</v>
      </c>
      <c r="AD172" s="59">
        <v>0</v>
      </c>
      <c r="AE172" s="59">
        <v>2.5000000000000001E-2</v>
      </c>
      <c r="AF172" s="53"/>
      <c r="AG172" s="60">
        <v>0.06</v>
      </c>
      <c r="AH172" s="61">
        <v>8.5000000000000006E-2</v>
      </c>
      <c r="AI172" s="61">
        <v>4.2000000000000003E-2</v>
      </c>
      <c r="AJ172" s="61">
        <v>6.4000000000000001E-2</v>
      </c>
      <c r="AK172" s="60">
        <v>0.06</v>
      </c>
      <c r="AL172" s="62">
        <v>4.1000000000000002E-2</v>
      </c>
      <c r="AM172" s="62">
        <v>2.1000000000000001E-2</v>
      </c>
      <c r="AN172" s="62">
        <v>3.1E-2</v>
      </c>
      <c r="AO172" s="55"/>
      <c r="AP172" s="63">
        <v>0.06</v>
      </c>
      <c r="AQ172" s="64">
        <v>0.09</v>
      </c>
      <c r="AR172" s="64">
        <v>4.4999999999999998E-2</v>
      </c>
    </row>
    <row r="173" spans="24:44">
      <c r="X173" s="57">
        <v>7.0000000000000007E-2</v>
      </c>
      <c r="Y173" s="58">
        <v>8.3000000000000004E-2</v>
      </c>
      <c r="Z173" s="58">
        <v>0</v>
      </c>
      <c r="AA173" s="58">
        <v>6.2E-2</v>
      </c>
      <c r="AB173" s="57">
        <v>7.0000000000000007E-2</v>
      </c>
      <c r="AC173" s="59">
        <v>3.3000000000000002E-2</v>
      </c>
      <c r="AD173" s="59">
        <v>0</v>
      </c>
      <c r="AE173" s="59">
        <v>2.5000000000000001E-2</v>
      </c>
      <c r="AF173" s="55"/>
      <c r="AG173" s="60">
        <v>7.0000000000000007E-2</v>
      </c>
      <c r="AH173" s="61">
        <v>8.5000000000000006E-2</v>
      </c>
      <c r="AI173" s="61">
        <v>4.2000000000000003E-2</v>
      </c>
      <c r="AJ173" s="61">
        <v>6.4000000000000001E-2</v>
      </c>
      <c r="AK173" s="60">
        <v>7.0000000000000007E-2</v>
      </c>
      <c r="AL173" s="62">
        <v>4.1000000000000002E-2</v>
      </c>
      <c r="AM173" s="62">
        <v>2.1000000000000001E-2</v>
      </c>
      <c r="AN173" s="62">
        <v>3.1E-2</v>
      </c>
      <c r="AO173" s="55"/>
      <c r="AP173" s="63">
        <v>7.0000000000000007E-2</v>
      </c>
      <c r="AQ173" s="64">
        <v>0.09</v>
      </c>
      <c r="AR173" s="64">
        <v>4.4999999999999998E-2</v>
      </c>
    </row>
    <row r="174" spans="24:44">
      <c r="X174" s="57">
        <v>0.08</v>
      </c>
      <c r="Y174" s="58">
        <v>8.3000000000000004E-2</v>
      </c>
      <c r="Z174" s="58">
        <v>0</v>
      </c>
      <c r="AA174" s="58">
        <v>6.2E-2</v>
      </c>
      <c r="AB174" s="57">
        <v>0.08</v>
      </c>
      <c r="AC174" s="59">
        <v>3.3000000000000002E-2</v>
      </c>
      <c r="AD174" s="59">
        <v>0</v>
      </c>
      <c r="AE174" s="59">
        <v>2.5000000000000001E-2</v>
      </c>
      <c r="AF174" s="55"/>
      <c r="AG174" s="60">
        <v>0.08</v>
      </c>
      <c r="AH174" s="61">
        <v>8.5000000000000006E-2</v>
      </c>
      <c r="AI174" s="61">
        <v>4.2000000000000003E-2</v>
      </c>
      <c r="AJ174" s="61">
        <v>6.4000000000000001E-2</v>
      </c>
      <c r="AK174" s="60">
        <v>0.08</v>
      </c>
      <c r="AL174" s="62">
        <v>4.1000000000000002E-2</v>
      </c>
      <c r="AM174" s="62">
        <v>2.1000000000000001E-2</v>
      </c>
      <c r="AN174" s="62">
        <v>3.1E-2</v>
      </c>
      <c r="AO174" s="55"/>
      <c r="AP174" s="63">
        <v>0.08</v>
      </c>
      <c r="AQ174" s="64">
        <v>0.09</v>
      </c>
      <c r="AR174" s="64">
        <v>4.4999999999999998E-2</v>
      </c>
    </row>
    <row r="175" spans="24:44">
      <c r="X175" s="65">
        <v>0.09</v>
      </c>
      <c r="Y175" s="58">
        <v>8.3000000000000004E-2</v>
      </c>
      <c r="Z175" s="58">
        <v>0</v>
      </c>
      <c r="AA175" s="58">
        <v>6.2E-2</v>
      </c>
      <c r="AB175" s="65">
        <v>0.09</v>
      </c>
      <c r="AC175" s="59">
        <v>3.3000000000000002E-2</v>
      </c>
      <c r="AD175" s="59">
        <v>0</v>
      </c>
      <c r="AE175" s="59">
        <v>2.5000000000000001E-2</v>
      </c>
      <c r="AF175" s="55"/>
      <c r="AG175" s="66">
        <v>0.09</v>
      </c>
      <c r="AH175" s="61">
        <v>8.5000000000000006E-2</v>
      </c>
      <c r="AI175" s="61">
        <v>4.2000000000000003E-2</v>
      </c>
      <c r="AJ175" s="61">
        <v>6.4000000000000001E-2</v>
      </c>
      <c r="AK175" s="66">
        <v>0.09</v>
      </c>
      <c r="AL175" s="62">
        <v>4.1000000000000002E-2</v>
      </c>
      <c r="AM175" s="62">
        <v>2.1000000000000001E-2</v>
      </c>
      <c r="AN175" s="62">
        <v>3.1E-2</v>
      </c>
      <c r="AO175" s="55"/>
      <c r="AP175" s="67">
        <v>0.09</v>
      </c>
      <c r="AQ175" s="64">
        <v>0.09</v>
      </c>
      <c r="AR175" s="64">
        <v>4.4999999999999998E-2</v>
      </c>
    </row>
    <row r="176" spans="24:44">
      <c r="X176" s="65">
        <v>0.1</v>
      </c>
      <c r="Y176" s="58">
        <v>8.3000000000000004E-2</v>
      </c>
      <c r="Z176" s="58">
        <v>0</v>
      </c>
      <c r="AA176" s="58">
        <v>6.2E-2</v>
      </c>
      <c r="AB176" s="65">
        <v>0.1</v>
      </c>
      <c r="AC176" s="59">
        <v>3.3000000000000002E-2</v>
      </c>
      <c r="AD176" s="59">
        <v>0</v>
      </c>
      <c r="AE176" s="59">
        <v>2.5000000000000001E-2</v>
      </c>
      <c r="AF176" s="55"/>
      <c r="AG176" s="66">
        <v>0.1</v>
      </c>
      <c r="AH176" s="61">
        <v>8.5000000000000006E-2</v>
      </c>
      <c r="AI176" s="61">
        <v>4.2000000000000003E-2</v>
      </c>
      <c r="AJ176" s="61">
        <v>6.4000000000000001E-2</v>
      </c>
      <c r="AK176" s="66">
        <v>0.1</v>
      </c>
      <c r="AL176" s="62">
        <v>4.1000000000000002E-2</v>
      </c>
      <c r="AM176" s="62">
        <v>2.1000000000000001E-2</v>
      </c>
      <c r="AN176" s="62">
        <v>3.1E-2</v>
      </c>
      <c r="AO176" s="55"/>
      <c r="AP176" s="67">
        <v>0.1</v>
      </c>
      <c r="AQ176" s="64">
        <v>0.09</v>
      </c>
      <c r="AR176" s="64">
        <v>4.4999999999999998E-2</v>
      </c>
    </row>
    <row r="177" spans="24:44">
      <c r="X177" s="65">
        <v>0.11</v>
      </c>
      <c r="Y177" s="58">
        <v>8.3000000000000004E-2</v>
      </c>
      <c r="Z177" s="58">
        <v>0</v>
      </c>
      <c r="AA177" s="58">
        <v>6.2E-2</v>
      </c>
      <c r="AB177" s="65">
        <v>0.11</v>
      </c>
      <c r="AC177" s="59">
        <v>3.3000000000000002E-2</v>
      </c>
      <c r="AD177" s="59">
        <v>0</v>
      </c>
      <c r="AE177" s="59">
        <v>2.5000000000000001E-2</v>
      </c>
      <c r="AF177" s="55"/>
      <c r="AG177" s="66">
        <v>0.11</v>
      </c>
      <c r="AH177" s="61">
        <v>8.5000000000000006E-2</v>
      </c>
      <c r="AI177" s="61">
        <v>4.2000000000000003E-2</v>
      </c>
      <c r="AJ177" s="61">
        <v>6.4000000000000001E-2</v>
      </c>
      <c r="AK177" s="66">
        <v>0.11</v>
      </c>
      <c r="AL177" s="62">
        <v>4.1000000000000002E-2</v>
      </c>
      <c r="AM177" s="62">
        <v>2.1000000000000001E-2</v>
      </c>
      <c r="AN177" s="62">
        <v>3.1E-2</v>
      </c>
      <c r="AO177" s="55"/>
      <c r="AP177" s="67">
        <v>0.11</v>
      </c>
      <c r="AQ177" s="64">
        <v>0.09</v>
      </c>
      <c r="AR177" s="64">
        <v>4.4999999999999998E-2</v>
      </c>
    </row>
    <row r="178" spans="24:44">
      <c r="X178" s="65">
        <v>0.12</v>
      </c>
      <c r="Y178" s="58">
        <v>8.3000000000000004E-2</v>
      </c>
      <c r="Z178" s="58">
        <v>0</v>
      </c>
      <c r="AA178" s="58">
        <v>6.2E-2</v>
      </c>
      <c r="AB178" s="65">
        <v>0.12</v>
      </c>
      <c r="AC178" s="59">
        <v>3.3000000000000002E-2</v>
      </c>
      <c r="AD178" s="59">
        <v>0</v>
      </c>
      <c r="AE178" s="59">
        <v>2.5000000000000001E-2</v>
      </c>
      <c r="AF178" s="55"/>
      <c r="AG178" s="66">
        <v>0.12</v>
      </c>
      <c r="AH178" s="61">
        <v>8.5000000000000006E-2</v>
      </c>
      <c r="AI178" s="61">
        <v>4.2000000000000003E-2</v>
      </c>
      <c r="AJ178" s="61">
        <v>6.4000000000000001E-2</v>
      </c>
      <c r="AK178" s="66">
        <v>0.12</v>
      </c>
      <c r="AL178" s="62">
        <v>4.1000000000000002E-2</v>
      </c>
      <c r="AM178" s="62">
        <v>2.1000000000000001E-2</v>
      </c>
      <c r="AN178" s="62">
        <v>3.1E-2</v>
      </c>
      <c r="AO178" s="55"/>
      <c r="AP178" s="67">
        <v>0.12</v>
      </c>
      <c r="AQ178" s="64">
        <v>0.09</v>
      </c>
      <c r="AR178" s="64">
        <v>4.4999999999999998E-2</v>
      </c>
    </row>
    <row r="179" spans="24:44">
      <c r="X179" s="65">
        <v>0.13</v>
      </c>
      <c r="Y179" s="58">
        <v>8.3000000000000004E-2</v>
      </c>
      <c r="Z179" s="58">
        <v>0</v>
      </c>
      <c r="AA179" s="58">
        <v>6.2E-2</v>
      </c>
      <c r="AB179" s="65">
        <v>0.13</v>
      </c>
      <c r="AC179" s="59">
        <v>3.3000000000000002E-2</v>
      </c>
      <c r="AD179" s="59">
        <v>0</v>
      </c>
      <c r="AE179" s="59">
        <v>2.5000000000000001E-2</v>
      </c>
      <c r="AF179" s="55"/>
      <c r="AG179" s="66">
        <v>0.13</v>
      </c>
      <c r="AH179" s="61">
        <v>8.5000000000000006E-2</v>
      </c>
      <c r="AI179" s="61">
        <v>4.2000000000000003E-2</v>
      </c>
      <c r="AJ179" s="61">
        <v>6.4000000000000001E-2</v>
      </c>
      <c r="AK179" s="66">
        <v>0.13</v>
      </c>
      <c r="AL179" s="62">
        <v>4.1000000000000002E-2</v>
      </c>
      <c r="AM179" s="62">
        <v>2.1000000000000001E-2</v>
      </c>
      <c r="AN179" s="62">
        <v>3.1E-2</v>
      </c>
      <c r="AO179" s="55"/>
      <c r="AP179" s="67">
        <v>0.13</v>
      </c>
      <c r="AQ179" s="64">
        <v>0.09</v>
      </c>
      <c r="AR179" s="64">
        <v>4.4999999999999998E-2</v>
      </c>
    </row>
    <row r="180" spans="24:44">
      <c r="X180" s="65">
        <v>0.14000000000000001</v>
      </c>
      <c r="Y180" s="58">
        <v>8.3000000000000004E-2</v>
      </c>
      <c r="Z180" s="58">
        <v>0</v>
      </c>
      <c r="AA180" s="58">
        <v>6.2E-2</v>
      </c>
      <c r="AB180" s="65">
        <v>0.14000000000000001</v>
      </c>
      <c r="AC180" s="59">
        <v>3.3000000000000002E-2</v>
      </c>
      <c r="AD180" s="59">
        <v>0</v>
      </c>
      <c r="AE180" s="59">
        <v>2.5000000000000001E-2</v>
      </c>
      <c r="AF180" s="55"/>
      <c r="AG180" s="66">
        <v>0.14000000000000001</v>
      </c>
      <c r="AH180" s="61">
        <v>8.5000000000000006E-2</v>
      </c>
      <c r="AI180" s="61">
        <v>4.2000000000000003E-2</v>
      </c>
      <c r="AJ180" s="61">
        <v>6.4000000000000001E-2</v>
      </c>
      <c r="AK180" s="66">
        <v>0.14000000000000001</v>
      </c>
      <c r="AL180" s="62">
        <v>4.1000000000000002E-2</v>
      </c>
      <c r="AM180" s="62">
        <v>2.1000000000000001E-2</v>
      </c>
      <c r="AN180" s="62">
        <v>3.1E-2</v>
      </c>
      <c r="AO180" s="55"/>
      <c r="AP180" s="67">
        <v>0.14000000000000001</v>
      </c>
      <c r="AQ180" s="64">
        <v>0.09</v>
      </c>
      <c r="AR180" s="64">
        <v>4.4999999999999998E-2</v>
      </c>
    </row>
    <row r="181" spans="24:44">
      <c r="X181" s="65">
        <v>0.15</v>
      </c>
      <c r="Y181" s="58">
        <v>8.3000000000000004E-2</v>
      </c>
      <c r="Z181" s="58">
        <v>0</v>
      </c>
      <c r="AA181" s="58">
        <v>6.2E-2</v>
      </c>
      <c r="AB181" s="65">
        <v>0.15</v>
      </c>
      <c r="AC181" s="59">
        <v>3.3000000000000002E-2</v>
      </c>
      <c r="AD181" s="59">
        <v>0</v>
      </c>
      <c r="AE181" s="59">
        <v>2.5000000000000001E-2</v>
      </c>
      <c r="AF181" s="55"/>
      <c r="AG181" s="66">
        <v>0.15</v>
      </c>
      <c r="AH181" s="61">
        <v>8.5000000000000006E-2</v>
      </c>
      <c r="AI181" s="61">
        <v>4.2000000000000003E-2</v>
      </c>
      <c r="AJ181" s="61">
        <v>6.4000000000000001E-2</v>
      </c>
      <c r="AK181" s="66">
        <v>0.15</v>
      </c>
      <c r="AL181" s="62">
        <v>4.1000000000000002E-2</v>
      </c>
      <c r="AM181" s="62">
        <v>2.1000000000000001E-2</v>
      </c>
      <c r="AN181" s="62">
        <v>3.1E-2</v>
      </c>
      <c r="AO181" s="55"/>
      <c r="AP181" s="67">
        <v>0.15</v>
      </c>
      <c r="AQ181" s="64">
        <v>0.09</v>
      </c>
      <c r="AR181" s="64">
        <v>4.4999999999999998E-2</v>
      </c>
    </row>
    <row r="182" spans="24:44">
      <c r="X182" s="65">
        <v>0.16</v>
      </c>
      <c r="Y182" s="58">
        <v>8.3000000000000004E-2</v>
      </c>
      <c r="Z182" s="58">
        <v>0</v>
      </c>
      <c r="AA182" s="58">
        <v>6.2E-2</v>
      </c>
      <c r="AB182" s="65">
        <v>0.16</v>
      </c>
      <c r="AC182" s="59">
        <v>3.3000000000000002E-2</v>
      </c>
      <c r="AD182" s="59">
        <v>0</v>
      </c>
      <c r="AE182" s="59">
        <v>2.5000000000000001E-2</v>
      </c>
      <c r="AF182" s="55"/>
      <c r="AG182" s="66">
        <v>0.16</v>
      </c>
      <c r="AH182" s="61">
        <v>8.5000000000000006E-2</v>
      </c>
      <c r="AI182" s="61">
        <v>4.2000000000000003E-2</v>
      </c>
      <c r="AJ182" s="61">
        <v>6.4000000000000001E-2</v>
      </c>
      <c r="AK182" s="66">
        <v>0.16</v>
      </c>
      <c r="AL182" s="62">
        <v>4.1000000000000002E-2</v>
      </c>
      <c r="AM182" s="62">
        <v>2.1000000000000001E-2</v>
      </c>
      <c r="AN182" s="62">
        <v>3.1E-2</v>
      </c>
      <c r="AO182" s="55"/>
      <c r="AP182" s="67">
        <v>0.16</v>
      </c>
      <c r="AQ182" s="64">
        <v>0.09</v>
      </c>
      <c r="AR182" s="64">
        <v>4.4999999999999998E-2</v>
      </c>
    </row>
    <row r="183" spans="24:44">
      <c r="X183" s="65">
        <v>0.17</v>
      </c>
      <c r="Y183" s="58">
        <v>8.3000000000000004E-2</v>
      </c>
      <c r="Z183" s="58">
        <v>0</v>
      </c>
      <c r="AA183" s="58">
        <v>6.2E-2</v>
      </c>
      <c r="AB183" s="65">
        <v>0.17</v>
      </c>
      <c r="AC183" s="59">
        <v>3.3000000000000002E-2</v>
      </c>
      <c r="AD183" s="59">
        <v>0</v>
      </c>
      <c r="AE183" s="59">
        <v>2.5000000000000001E-2</v>
      </c>
      <c r="AF183" s="55"/>
      <c r="AG183" s="66">
        <v>0.17</v>
      </c>
      <c r="AH183" s="61">
        <v>8.5000000000000006E-2</v>
      </c>
      <c r="AI183" s="61">
        <v>4.2000000000000003E-2</v>
      </c>
      <c r="AJ183" s="61">
        <v>6.4000000000000001E-2</v>
      </c>
      <c r="AK183" s="66">
        <v>0.17</v>
      </c>
      <c r="AL183" s="62">
        <v>4.1000000000000002E-2</v>
      </c>
      <c r="AM183" s="62">
        <v>2.1000000000000001E-2</v>
      </c>
      <c r="AN183" s="62">
        <v>3.1E-2</v>
      </c>
      <c r="AO183" s="55"/>
      <c r="AP183" s="67">
        <v>0.17</v>
      </c>
      <c r="AQ183" s="64">
        <v>0.09</v>
      </c>
      <c r="AR183" s="64">
        <v>4.4999999999999998E-2</v>
      </c>
    </row>
    <row r="184" spans="24:44">
      <c r="X184" s="65">
        <v>0.18</v>
      </c>
      <c r="Y184" s="58">
        <v>8.3000000000000004E-2</v>
      </c>
      <c r="Z184" s="58">
        <v>0</v>
      </c>
      <c r="AA184" s="58">
        <v>6.2E-2</v>
      </c>
      <c r="AB184" s="65">
        <v>0.18</v>
      </c>
      <c r="AC184" s="59">
        <v>3.3000000000000002E-2</v>
      </c>
      <c r="AD184" s="59">
        <v>0</v>
      </c>
      <c r="AE184" s="59">
        <v>2.5000000000000001E-2</v>
      </c>
      <c r="AF184" s="55"/>
      <c r="AG184" s="66">
        <v>0.18</v>
      </c>
      <c r="AH184" s="61">
        <v>8.5000000000000006E-2</v>
      </c>
      <c r="AI184" s="61">
        <v>4.2000000000000003E-2</v>
      </c>
      <c r="AJ184" s="61">
        <v>6.4000000000000001E-2</v>
      </c>
      <c r="AK184" s="66">
        <v>0.18</v>
      </c>
      <c r="AL184" s="62">
        <v>4.1000000000000002E-2</v>
      </c>
      <c r="AM184" s="62">
        <v>2.1000000000000001E-2</v>
      </c>
      <c r="AN184" s="62">
        <v>3.1E-2</v>
      </c>
      <c r="AO184" s="55"/>
      <c r="AP184" s="67">
        <v>0.18</v>
      </c>
      <c r="AQ184" s="64">
        <v>0.09</v>
      </c>
      <c r="AR184" s="64">
        <v>4.4999999999999998E-2</v>
      </c>
    </row>
    <row r="185" spans="24:44">
      <c r="X185" s="65">
        <v>0.19</v>
      </c>
      <c r="Y185" s="58">
        <v>8.3000000000000004E-2</v>
      </c>
      <c r="Z185" s="58">
        <v>0</v>
      </c>
      <c r="AA185" s="58">
        <v>6.2E-2</v>
      </c>
      <c r="AB185" s="65">
        <v>0.19</v>
      </c>
      <c r="AC185" s="59">
        <v>3.3000000000000002E-2</v>
      </c>
      <c r="AD185" s="59">
        <v>0</v>
      </c>
      <c r="AE185" s="59">
        <v>2.5000000000000001E-2</v>
      </c>
      <c r="AF185" s="55"/>
      <c r="AG185" s="66">
        <v>0.19</v>
      </c>
      <c r="AH185" s="61">
        <v>8.5000000000000006E-2</v>
      </c>
      <c r="AI185" s="61">
        <v>4.2000000000000003E-2</v>
      </c>
      <c r="AJ185" s="61">
        <v>6.4000000000000001E-2</v>
      </c>
      <c r="AK185" s="66">
        <v>0.19</v>
      </c>
      <c r="AL185" s="62">
        <v>4.1000000000000002E-2</v>
      </c>
      <c r="AM185" s="62">
        <v>2.1000000000000001E-2</v>
      </c>
      <c r="AN185" s="62">
        <v>3.1E-2</v>
      </c>
      <c r="AO185" s="55"/>
      <c r="AP185" s="67">
        <v>0.19</v>
      </c>
      <c r="AQ185" s="64">
        <v>0.09</v>
      </c>
      <c r="AR185" s="64">
        <v>4.4999999999999998E-2</v>
      </c>
    </row>
    <row r="186" spans="24:44">
      <c r="X186" s="65">
        <v>0.2</v>
      </c>
      <c r="Y186" s="58">
        <v>8.3000000000000004E-2</v>
      </c>
      <c r="Z186" s="58">
        <v>0</v>
      </c>
      <c r="AA186" s="58">
        <v>6.2E-2</v>
      </c>
      <c r="AB186" s="65">
        <v>0.2</v>
      </c>
      <c r="AC186" s="59">
        <v>3.3000000000000002E-2</v>
      </c>
      <c r="AD186" s="59">
        <v>0</v>
      </c>
      <c r="AE186" s="59">
        <v>2.5000000000000001E-2</v>
      </c>
      <c r="AF186" s="55"/>
      <c r="AG186" s="66">
        <v>0.2</v>
      </c>
      <c r="AH186" s="61">
        <v>8.5000000000000006E-2</v>
      </c>
      <c r="AI186" s="61">
        <v>4.2000000000000003E-2</v>
      </c>
      <c r="AJ186" s="61">
        <v>6.4000000000000001E-2</v>
      </c>
      <c r="AK186" s="66">
        <v>0.2</v>
      </c>
      <c r="AL186" s="62">
        <v>4.1000000000000002E-2</v>
      </c>
      <c r="AM186" s="62">
        <v>2.1000000000000001E-2</v>
      </c>
      <c r="AN186" s="62">
        <v>3.1E-2</v>
      </c>
      <c r="AO186" s="55"/>
      <c r="AP186" s="67">
        <v>0.2</v>
      </c>
      <c r="AQ186" s="64">
        <v>0.09</v>
      </c>
      <c r="AR186" s="64">
        <v>4.4999999999999998E-2</v>
      </c>
    </row>
    <row r="187" spans="24:44">
      <c r="X187" s="65">
        <v>0.21</v>
      </c>
      <c r="Y187" s="58">
        <v>8.3000000000000004E-2</v>
      </c>
      <c r="Z187" s="58">
        <v>0</v>
      </c>
      <c r="AA187" s="58">
        <v>6.2E-2</v>
      </c>
      <c r="AB187" s="65">
        <v>0.21</v>
      </c>
      <c r="AC187" s="59">
        <v>3.3000000000000002E-2</v>
      </c>
      <c r="AD187" s="59">
        <v>0</v>
      </c>
      <c r="AE187" s="59">
        <v>2.5000000000000001E-2</v>
      </c>
      <c r="AF187" s="55"/>
      <c r="AG187" s="66">
        <v>0.21</v>
      </c>
      <c r="AH187" s="61">
        <v>8.5000000000000006E-2</v>
      </c>
      <c r="AI187" s="61">
        <v>4.2000000000000003E-2</v>
      </c>
      <c r="AJ187" s="61">
        <v>6.4000000000000001E-2</v>
      </c>
      <c r="AK187" s="66">
        <v>0.21</v>
      </c>
      <c r="AL187" s="62">
        <v>4.1000000000000002E-2</v>
      </c>
      <c r="AM187" s="62">
        <v>2.1000000000000001E-2</v>
      </c>
      <c r="AN187" s="62">
        <v>3.1E-2</v>
      </c>
      <c r="AO187" s="55"/>
      <c r="AP187" s="67">
        <v>0.21</v>
      </c>
      <c r="AQ187" s="64">
        <v>0.09</v>
      </c>
      <c r="AR187" s="64">
        <v>4.4999999999999998E-2</v>
      </c>
    </row>
    <row r="188" spans="24:44">
      <c r="X188" s="65">
        <v>0.22</v>
      </c>
      <c r="Y188" s="58">
        <v>8.3000000000000004E-2</v>
      </c>
      <c r="Z188" s="58">
        <v>0</v>
      </c>
      <c r="AA188" s="58">
        <v>6.2E-2</v>
      </c>
      <c r="AB188" s="65">
        <v>0.22</v>
      </c>
      <c r="AC188" s="59">
        <v>3.3000000000000002E-2</v>
      </c>
      <c r="AD188" s="59">
        <v>0</v>
      </c>
      <c r="AE188" s="59">
        <v>2.5000000000000001E-2</v>
      </c>
      <c r="AF188" s="55"/>
      <c r="AG188" s="66">
        <v>0.22</v>
      </c>
      <c r="AH188" s="61">
        <v>8.5000000000000006E-2</v>
      </c>
      <c r="AI188" s="61">
        <v>4.2000000000000003E-2</v>
      </c>
      <c r="AJ188" s="61">
        <v>6.4000000000000001E-2</v>
      </c>
      <c r="AK188" s="66">
        <v>0.22</v>
      </c>
      <c r="AL188" s="62">
        <v>4.1000000000000002E-2</v>
      </c>
      <c r="AM188" s="62">
        <v>2.1000000000000001E-2</v>
      </c>
      <c r="AN188" s="62">
        <v>3.1E-2</v>
      </c>
      <c r="AO188" s="55"/>
      <c r="AP188" s="67">
        <v>0.22</v>
      </c>
      <c r="AQ188" s="64">
        <v>0.09</v>
      </c>
      <c r="AR188" s="64">
        <v>4.4999999999999998E-2</v>
      </c>
    </row>
    <row r="189" spans="24:44">
      <c r="X189" s="65">
        <v>0.23</v>
      </c>
      <c r="Y189" s="58">
        <v>8.3000000000000004E-2</v>
      </c>
      <c r="Z189" s="58">
        <v>0</v>
      </c>
      <c r="AA189" s="58">
        <v>6.2E-2</v>
      </c>
      <c r="AB189" s="65">
        <v>0.23</v>
      </c>
      <c r="AC189" s="59">
        <v>3.3000000000000002E-2</v>
      </c>
      <c r="AD189" s="59">
        <v>0</v>
      </c>
      <c r="AE189" s="59">
        <v>2.5000000000000001E-2</v>
      </c>
      <c r="AF189" s="55"/>
      <c r="AG189" s="66">
        <v>0.23</v>
      </c>
      <c r="AH189" s="61">
        <v>8.5000000000000006E-2</v>
      </c>
      <c r="AI189" s="61">
        <v>4.2000000000000003E-2</v>
      </c>
      <c r="AJ189" s="61">
        <v>6.4000000000000001E-2</v>
      </c>
      <c r="AK189" s="66">
        <v>0.23</v>
      </c>
      <c r="AL189" s="62">
        <v>4.1000000000000002E-2</v>
      </c>
      <c r="AM189" s="62">
        <v>2.1000000000000001E-2</v>
      </c>
      <c r="AN189" s="62">
        <v>3.1E-2</v>
      </c>
      <c r="AO189" s="55"/>
      <c r="AP189" s="67">
        <v>0.23</v>
      </c>
      <c r="AQ189" s="64">
        <v>0.09</v>
      </c>
      <c r="AR189" s="64">
        <v>4.4999999999999998E-2</v>
      </c>
    </row>
    <row r="190" spans="24:44">
      <c r="X190" s="65">
        <v>0.24</v>
      </c>
      <c r="Y190" s="58">
        <v>8.3000000000000004E-2</v>
      </c>
      <c r="Z190" s="58">
        <v>0</v>
      </c>
      <c r="AA190" s="58">
        <v>6.2E-2</v>
      </c>
      <c r="AB190" s="65">
        <v>0.24</v>
      </c>
      <c r="AC190" s="59">
        <v>3.3000000000000002E-2</v>
      </c>
      <c r="AD190" s="59">
        <v>0</v>
      </c>
      <c r="AE190" s="59">
        <v>2.5000000000000001E-2</v>
      </c>
      <c r="AF190" s="55"/>
      <c r="AG190" s="66">
        <v>0.24</v>
      </c>
      <c r="AH190" s="61">
        <v>8.5000000000000006E-2</v>
      </c>
      <c r="AI190" s="61">
        <v>4.2000000000000003E-2</v>
      </c>
      <c r="AJ190" s="61">
        <v>6.4000000000000001E-2</v>
      </c>
      <c r="AK190" s="66">
        <v>0.24</v>
      </c>
      <c r="AL190" s="62">
        <v>4.1000000000000002E-2</v>
      </c>
      <c r="AM190" s="62">
        <v>2.1000000000000001E-2</v>
      </c>
      <c r="AN190" s="62">
        <v>3.1E-2</v>
      </c>
      <c r="AO190" s="55"/>
      <c r="AP190" s="67">
        <v>0.24</v>
      </c>
      <c r="AQ190" s="64">
        <v>0.09</v>
      </c>
      <c r="AR190" s="64">
        <v>4.4999999999999998E-2</v>
      </c>
    </row>
    <row r="191" spans="24:44">
      <c r="X191" s="65">
        <v>0.25</v>
      </c>
      <c r="Y191" s="58">
        <v>8.3000000000000004E-2</v>
      </c>
      <c r="Z191" s="58">
        <v>0</v>
      </c>
      <c r="AA191" s="58">
        <v>6.2E-2</v>
      </c>
      <c r="AB191" s="65">
        <v>0.25</v>
      </c>
      <c r="AC191" s="59">
        <v>3.3000000000000002E-2</v>
      </c>
      <c r="AD191" s="59">
        <v>0</v>
      </c>
      <c r="AE191" s="59">
        <v>2.5000000000000001E-2</v>
      </c>
      <c r="AF191" s="55"/>
      <c r="AG191" s="66">
        <v>0.25</v>
      </c>
      <c r="AH191" s="61">
        <v>8.5000000000000006E-2</v>
      </c>
      <c r="AI191" s="61">
        <v>4.2000000000000003E-2</v>
      </c>
      <c r="AJ191" s="61">
        <v>6.4000000000000001E-2</v>
      </c>
      <c r="AK191" s="66">
        <v>0.25</v>
      </c>
      <c r="AL191" s="62">
        <v>4.1000000000000002E-2</v>
      </c>
      <c r="AM191" s="62">
        <v>2.1000000000000001E-2</v>
      </c>
      <c r="AN191" s="62">
        <v>3.1E-2</v>
      </c>
      <c r="AO191" s="55"/>
      <c r="AP191" s="67">
        <v>0.25</v>
      </c>
      <c r="AQ191" s="64">
        <v>0.09</v>
      </c>
      <c r="AR191" s="64">
        <v>4.4999999999999998E-2</v>
      </c>
    </row>
    <row r="192" spans="24:44">
      <c r="X192" s="65">
        <v>0.26</v>
      </c>
      <c r="Y192" s="58">
        <v>8.3000000000000004E-2</v>
      </c>
      <c r="Z192" s="58">
        <v>0</v>
      </c>
      <c r="AA192" s="58">
        <v>6.2E-2</v>
      </c>
      <c r="AB192" s="65">
        <v>0.26</v>
      </c>
      <c r="AC192" s="59">
        <v>3.3000000000000002E-2</v>
      </c>
      <c r="AD192" s="59">
        <v>0</v>
      </c>
      <c r="AE192" s="59">
        <v>2.5000000000000001E-2</v>
      </c>
      <c r="AF192" s="55"/>
      <c r="AG192" s="66">
        <v>0.26</v>
      </c>
      <c r="AH192" s="61">
        <v>8.5000000000000006E-2</v>
      </c>
      <c r="AI192" s="61">
        <v>4.2000000000000003E-2</v>
      </c>
      <c r="AJ192" s="61">
        <v>6.4000000000000001E-2</v>
      </c>
      <c r="AK192" s="66">
        <v>0.26</v>
      </c>
      <c r="AL192" s="62">
        <v>4.1000000000000002E-2</v>
      </c>
      <c r="AM192" s="62">
        <v>2.1000000000000001E-2</v>
      </c>
      <c r="AN192" s="62">
        <v>3.1E-2</v>
      </c>
      <c r="AO192" s="55"/>
      <c r="AP192" s="67">
        <v>0.26</v>
      </c>
      <c r="AQ192" s="64">
        <v>0.09</v>
      </c>
      <c r="AR192" s="64">
        <v>4.4999999999999998E-2</v>
      </c>
    </row>
    <row r="193" spans="24:44">
      <c r="X193" s="65">
        <v>0.27</v>
      </c>
      <c r="Y193" s="58">
        <v>8.3000000000000004E-2</v>
      </c>
      <c r="Z193" s="58">
        <v>0</v>
      </c>
      <c r="AA193" s="58">
        <v>6.2E-2</v>
      </c>
      <c r="AB193" s="65">
        <v>0.27</v>
      </c>
      <c r="AC193" s="59">
        <v>3.3000000000000002E-2</v>
      </c>
      <c r="AD193" s="59">
        <v>0</v>
      </c>
      <c r="AE193" s="59">
        <v>2.5000000000000001E-2</v>
      </c>
      <c r="AF193" s="55"/>
      <c r="AG193" s="66">
        <v>0.27</v>
      </c>
      <c r="AH193" s="61">
        <v>8.5000000000000006E-2</v>
      </c>
      <c r="AI193" s="61">
        <v>4.2000000000000003E-2</v>
      </c>
      <c r="AJ193" s="61">
        <v>6.4000000000000001E-2</v>
      </c>
      <c r="AK193" s="66">
        <v>0.27</v>
      </c>
      <c r="AL193" s="62">
        <v>4.1000000000000002E-2</v>
      </c>
      <c r="AM193" s="62">
        <v>2.1000000000000001E-2</v>
      </c>
      <c r="AN193" s="62">
        <v>3.1E-2</v>
      </c>
      <c r="AO193" s="55"/>
      <c r="AP193" s="67">
        <v>0.27</v>
      </c>
      <c r="AQ193" s="64">
        <v>0.09</v>
      </c>
      <c r="AR193" s="64">
        <v>4.4999999999999998E-2</v>
      </c>
    </row>
    <row r="194" spans="24:44">
      <c r="X194" s="65">
        <v>0.28000000000000003</v>
      </c>
      <c r="Y194" s="58">
        <v>8.3000000000000004E-2</v>
      </c>
      <c r="Z194" s="58">
        <v>0</v>
      </c>
      <c r="AA194" s="58">
        <v>6.2E-2</v>
      </c>
      <c r="AB194" s="65">
        <v>0.28000000000000003</v>
      </c>
      <c r="AC194" s="59">
        <v>3.3000000000000002E-2</v>
      </c>
      <c r="AD194" s="59">
        <v>0</v>
      </c>
      <c r="AE194" s="59">
        <v>2.5000000000000001E-2</v>
      </c>
      <c r="AF194" s="55"/>
      <c r="AG194" s="66">
        <v>0.28000000000000003</v>
      </c>
      <c r="AH194" s="61">
        <v>8.5000000000000006E-2</v>
      </c>
      <c r="AI194" s="61">
        <v>4.2000000000000003E-2</v>
      </c>
      <c r="AJ194" s="61">
        <v>6.4000000000000001E-2</v>
      </c>
      <c r="AK194" s="66">
        <v>0.28000000000000003</v>
      </c>
      <c r="AL194" s="62">
        <v>4.1000000000000002E-2</v>
      </c>
      <c r="AM194" s="62">
        <v>2.1000000000000001E-2</v>
      </c>
      <c r="AN194" s="62">
        <v>3.1E-2</v>
      </c>
      <c r="AO194" s="55"/>
      <c r="AP194" s="67">
        <v>0.28000000000000003</v>
      </c>
      <c r="AQ194" s="64">
        <v>0.09</v>
      </c>
      <c r="AR194" s="64">
        <v>4.4999999999999998E-2</v>
      </c>
    </row>
    <row r="195" spans="24:44">
      <c r="X195" s="65">
        <v>0.28999999999999998</v>
      </c>
      <c r="Y195" s="58">
        <v>8.3000000000000004E-2</v>
      </c>
      <c r="Z195" s="58">
        <v>0</v>
      </c>
      <c r="AA195" s="58">
        <v>6.2E-2</v>
      </c>
      <c r="AB195" s="65">
        <v>0.28999999999999998</v>
      </c>
      <c r="AC195" s="59">
        <v>3.3000000000000002E-2</v>
      </c>
      <c r="AD195" s="59">
        <v>0</v>
      </c>
      <c r="AE195" s="59">
        <v>2.5000000000000001E-2</v>
      </c>
      <c r="AF195" s="55"/>
      <c r="AG195" s="66">
        <v>0.28999999999999998</v>
      </c>
      <c r="AH195" s="61">
        <v>8.5000000000000006E-2</v>
      </c>
      <c r="AI195" s="61">
        <v>4.2000000000000003E-2</v>
      </c>
      <c r="AJ195" s="61">
        <v>6.4000000000000001E-2</v>
      </c>
      <c r="AK195" s="66">
        <v>0.28999999999999998</v>
      </c>
      <c r="AL195" s="62">
        <v>4.1000000000000002E-2</v>
      </c>
      <c r="AM195" s="62">
        <v>2.1000000000000001E-2</v>
      </c>
      <c r="AN195" s="62">
        <v>3.1E-2</v>
      </c>
      <c r="AO195" s="55"/>
      <c r="AP195" s="67">
        <v>0.28999999999999998</v>
      </c>
      <c r="AQ195" s="64">
        <v>0.09</v>
      </c>
      <c r="AR195" s="64">
        <v>4.4999999999999998E-2</v>
      </c>
    </row>
    <row r="196" spans="24:44">
      <c r="X196" s="65">
        <v>0.3</v>
      </c>
      <c r="Y196" s="58">
        <v>8.3000000000000004E-2</v>
      </c>
      <c r="Z196" s="58">
        <v>0</v>
      </c>
      <c r="AA196" s="58">
        <v>6.2E-2</v>
      </c>
      <c r="AB196" s="65">
        <v>0.3</v>
      </c>
      <c r="AC196" s="59">
        <v>3.3000000000000002E-2</v>
      </c>
      <c r="AD196" s="59">
        <v>0</v>
      </c>
      <c r="AE196" s="59">
        <v>2.5000000000000001E-2</v>
      </c>
      <c r="AF196" s="55"/>
      <c r="AG196" s="66">
        <v>0.3</v>
      </c>
      <c r="AH196" s="61">
        <v>8.5000000000000006E-2</v>
      </c>
      <c r="AI196" s="61">
        <v>4.2000000000000003E-2</v>
      </c>
      <c r="AJ196" s="61">
        <v>6.4000000000000001E-2</v>
      </c>
      <c r="AK196" s="66">
        <v>0.3</v>
      </c>
      <c r="AL196" s="62">
        <v>4.1000000000000002E-2</v>
      </c>
      <c r="AM196" s="62">
        <v>2.1000000000000001E-2</v>
      </c>
      <c r="AN196" s="62">
        <v>3.1E-2</v>
      </c>
      <c r="AO196" s="55"/>
      <c r="AP196" s="67">
        <v>0.3</v>
      </c>
      <c r="AQ196" s="64">
        <v>0.09</v>
      </c>
      <c r="AR196" s="64">
        <v>4.4999999999999998E-2</v>
      </c>
    </row>
    <row r="197" spans="24:44">
      <c r="X197" s="65">
        <v>0.31</v>
      </c>
      <c r="Y197" s="58">
        <v>8.3000000000000004E-2</v>
      </c>
      <c r="Z197" s="58">
        <v>0</v>
      </c>
      <c r="AA197" s="58">
        <v>6.2E-2</v>
      </c>
      <c r="AB197" s="65">
        <v>0.31</v>
      </c>
      <c r="AC197" s="59">
        <v>3.3000000000000002E-2</v>
      </c>
      <c r="AD197" s="59">
        <v>0</v>
      </c>
      <c r="AE197" s="59">
        <v>2.5000000000000001E-2</v>
      </c>
      <c r="AF197" s="55"/>
      <c r="AG197" s="66">
        <v>0.31</v>
      </c>
      <c r="AH197" s="61">
        <v>8.5000000000000006E-2</v>
      </c>
      <c r="AI197" s="61">
        <v>4.2000000000000003E-2</v>
      </c>
      <c r="AJ197" s="61">
        <v>6.4000000000000001E-2</v>
      </c>
      <c r="AK197" s="66">
        <v>0.31</v>
      </c>
      <c r="AL197" s="62">
        <v>4.1000000000000002E-2</v>
      </c>
      <c r="AM197" s="62">
        <v>2.1000000000000001E-2</v>
      </c>
      <c r="AN197" s="62">
        <v>3.1E-2</v>
      </c>
      <c r="AO197" s="55"/>
      <c r="AP197" s="67">
        <v>0.31</v>
      </c>
      <c r="AQ197" s="64">
        <v>0.09</v>
      </c>
      <c r="AR197" s="64">
        <v>4.4999999999999998E-2</v>
      </c>
    </row>
    <row r="198" spans="24:44">
      <c r="X198" s="65">
        <v>0.32</v>
      </c>
      <c r="Y198" s="58">
        <v>8.3000000000000004E-2</v>
      </c>
      <c r="Z198" s="58">
        <v>0</v>
      </c>
      <c r="AA198" s="58">
        <v>6.2E-2</v>
      </c>
      <c r="AB198" s="65">
        <v>0.32</v>
      </c>
      <c r="AC198" s="59">
        <v>3.3000000000000002E-2</v>
      </c>
      <c r="AD198" s="59">
        <v>0</v>
      </c>
      <c r="AE198" s="59">
        <v>2.5000000000000001E-2</v>
      </c>
      <c r="AF198" s="55"/>
      <c r="AG198" s="66">
        <v>0.32</v>
      </c>
      <c r="AH198" s="61">
        <v>8.5000000000000006E-2</v>
      </c>
      <c r="AI198" s="61">
        <v>4.2000000000000003E-2</v>
      </c>
      <c r="AJ198" s="61">
        <v>6.4000000000000001E-2</v>
      </c>
      <c r="AK198" s="66">
        <v>0.32</v>
      </c>
      <c r="AL198" s="62">
        <v>4.1000000000000002E-2</v>
      </c>
      <c r="AM198" s="62">
        <v>2.1000000000000001E-2</v>
      </c>
      <c r="AN198" s="62">
        <v>3.1E-2</v>
      </c>
      <c r="AO198" s="55"/>
      <c r="AP198" s="67">
        <v>0.32</v>
      </c>
      <c r="AQ198" s="64">
        <v>0.09</v>
      </c>
      <c r="AR198" s="64">
        <v>4.4999999999999998E-2</v>
      </c>
    </row>
    <row r="199" spans="24:44">
      <c r="X199" s="65">
        <v>0.33</v>
      </c>
      <c r="Y199" s="58">
        <v>8.3000000000000004E-2</v>
      </c>
      <c r="Z199" s="58">
        <v>0</v>
      </c>
      <c r="AA199" s="58">
        <v>6.2E-2</v>
      </c>
      <c r="AB199" s="65">
        <v>0.33</v>
      </c>
      <c r="AC199" s="59">
        <v>3.3000000000000002E-2</v>
      </c>
      <c r="AD199" s="59">
        <v>0</v>
      </c>
      <c r="AE199" s="59">
        <v>2.5000000000000001E-2</v>
      </c>
      <c r="AF199" s="55"/>
      <c r="AG199" s="66">
        <v>0.33</v>
      </c>
      <c r="AH199" s="61">
        <v>8.5000000000000006E-2</v>
      </c>
      <c r="AI199" s="61">
        <v>4.2000000000000003E-2</v>
      </c>
      <c r="AJ199" s="61">
        <v>6.4000000000000001E-2</v>
      </c>
      <c r="AK199" s="66">
        <v>0.33</v>
      </c>
      <c r="AL199" s="62">
        <v>4.1000000000000002E-2</v>
      </c>
      <c r="AM199" s="62">
        <v>2.1000000000000001E-2</v>
      </c>
      <c r="AN199" s="62">
        <v>3.1E-2</v>
      </c>
      <c r="AO199" s="55"/>
      <c r="AP199" s="67">
        <v>0.33</v>
      </c>
      <c r="AQ199" s="64">
        <v>0.09</v>
      </c>
      <c r="AR199" s="64">
        <v>4.4999999999999998E-2</v>
      </c>
    </row>
    <row r="200" spans="24:44">
      <c r="X200" s="65">
        <v>0.34</v>
      </c>
      <c r="Y200" s="58">
        <v>8.3000000000000004E-2</v>
      </c>
      <c r="Z200" s="58">
        <v>0</v>
      </c>
      <c r="AA200" s="58">
        <v>6.2E-2</v>
      </c>
      <c r="AB200" s="65">
        <v>0.34</v>
      </c>
      <c r="AC200" s="59">
        <v>3.3000000000000002E-2</v>
      </c>
      <c r="AD200" s="59">
        <v>0</v>
      </c>
      <c r="AE200" s="59">
        <v>2.5000000000000001E-2</v>
      </c>
      <c r="AF200" s="55"/>
      <c r="AG200" s="66">
        <v>0.34</v>
      </c>
      <c r="AH200" s="61">
        <v>8.5000000000000006E-2</v>
      </c>
      <c r="AI200" s="61">
        <v>4.2000000000000003E-2</v>
      </c>
      <c r="AJ200" s="61">
        <v>6.4000000000000001E-2</v>
      </c>
      <c r="AK200" s="66">
        <v>0.34</v>
      </c>
      <c r="AL200" s="62">
        <v>4.1000000000000002E-2</v>
      </c>
      <c r="AM200" s="62">
        <v>2.1000000000000001E-2</v>
      </c>
      <c r="AN200" s="62">
        <v>3.1E-2</v>
      </c>
      <c r="AO200" s="55"/>
      <c r="AP200" s="67">
        <v>0.34</v>
      </c>
      <c r="AQ200" s="64">
        <v>0.09</v>
      </c>
      <c r="AR200" s="64">
        <v>4.4999999999999998E-2</v>
      </c>
    </row>
    <row r="201" spans="24:44">
      <c r="X201" s="65">
        <v>0.35</v>
      </c>
      <c r="Y201" s="58">
        <v>8.3000000000000004E-2</v>
      </c>
      <c r="Z201" s="58">
        <v>0</v>
      </c>
      <c r="AA201" s="58">
        <v>6.2E-2</v>
      </c>
      <c r="AB201" s="65">
        <v>0.35</v>
      </c>
      <c r="AC201" s="59">
        <v>3.3000000000000002E-2</v>
      </c>
      <c r="AD201" s="59">
        <v>0</v>
      </c>
      <c r="AE201" s="59">
        <v>2.5000000000000001E-2</v>
      </c>
      <c r="AF201" s="55"/>
      <c r="AG201" s="66">
        <v>0.35</v>
      </c>
      <c r="AH201" s="61">
        <v>8.5000000000000006E-2</v>
      </c>
      <c r="AI201" s="61">
        <v>4.2000000000000003E-2</v>
      </c>
      <c r="AJ201" s="61">
        <v>6.4000000000000001E-2</v>
      </c>
      <c r="AK201" s="66">
        <v>0.35</v>
      </c>
      <c r="AL201" s="62">
        <v>4.1000000000000002E-2</v>
      </c>
      <c r="AM201" s="62">
        <v>2.1000000000000001E-2</v>
      </c>
      <c r="AN201" s="62">
        <v>3.1E-2</v>
      </c>
      <c r="AO201" s="55"/>
      <c r="AP201" s="67">
        <v>0.35</v>
      </c>
      <c r="AQ201" s="64">
        <v>0.09</v>
      </c>
      <c r="AR201" s="64">
        <v>4.4999999999999998E-2</v>
      </c>
    </row>
    <row r="202" spans="24:44">
      <c r="X202" s="65">
        <v>0.36</v>
      </c>
      <c r="Y202" s="58">
        <v>8.3000000000000004E-2</v>
      </c>
      <c r="Z202" s="58">
        <v>0</v>
      </c>
      <c r="AA202" s="58">
        <v>6.2E-2</v>
      </c>
      <c r="AB202" s="65">
        <v>0.36</v>
      </c>
      <c r="AC202" s="59">
        <v>3.3000000000000002E-2</v>
      </c>
      <c r="AD202" s="59">
        <v>0</v>
      </c>
      <c r="AE202" s="59">
        <v>2.5000000000000001E-2</v>
      </c>
      <c r="AF202" s="55"/>
      <c r="AG202" s="66">
        <v>0.36</v>
      </c>
      <c r="AH202" s="61">
        <v>8.5000000000000006E-2</v>
      </c>
      <c r="AI202" s="61">
        <v>4.2000000000000003E-2</v>
      </c>
      <c r="AJ202" s="61">
        <v>6.4000000000000001E-2</v>
      </c>
      <c r="AK202" s="66">
        <v>0.36</v>
      </c>
      <c r="AL202" s="62">
        <v>4.1000000000000002E-2</v>
      </c>
      <c r="AM202" s="62">
        <v>2.1000000000000001E-2</v>
      </c>
      <c r="AN202" s="62">
        <v>3.1E-2</v>
      </c>
      <c r="AO202" s="55"/>
      <c r="AP202" s="67">
        <v>0.36</v>
      </c>
      <c r="AQ202" s="64">
        <v>0.09</v>
      </c>
      <c r="AR202" s="64">
        <v>4.4999999999999998E-2</v>
      </c>
    </row>
    <row r="203" spans="24:44">
      <c r="X203" s="65">
        <v>0.37</v>
      </c>
      <c r="Y203" s="58">
        <v>8.3000000000000004E-2</v>
      </c>
      <c r="Z203" s="58">
        <v>0</v>
      </c>
      <c r="AA203" s="58">
        <v>6.2E-2</v>
      </c>
      <c r="AB203" s="65">
        <v>0.37</v>
      </c>
      <c r="AC203" s="59">
        <v>3.3000000000000002E-2</v>
      </c>
      <c r="AD203" s="59">
        <v>0</v>
      </c>
      <c r="AE203" s="59">
        <v>2.5000000000000001E-2</v>
      </c>
      <c r="AF203" s="55"/>
      <c r="AG203" s="66">
        <v>0.37</v>
      </c>
      <c r="AH203" s="61">
        <v>8.5000000000000006E-2</v>
      </c>
      <c r="AI203" s="61">
        <v>4.2000000000000003E-2</v>
      </c>
      <c r="AJ203" s="61">
        <v>6.4000000000000001E-2</v>
      </c>
      <c r="AK203" s="66">
        <v>0.37</v>
      </c>
      <c r="AL203" s="62">
        <v>4.1000000000000002E-2</v>
      </c>
      <c r="AM203" s="62">
        <v>2.1000000000000001E-2</v>
      </c>
      <c r="AN203" s="62">
        <v>3.1E-2</v>
      </c>
      <c r="AO203" s="55"/>
      <c r="AP203" s="67">
        <v>0.37</v>
      </c>
      <c r="AQ203" s="64">
        <v>0.09</v>
      </c>
      <c r="AR203" s="64">
        <v>4.4999999999999998E-2</v>
      </c>
    </row>
    <row r="204" spans="24:44">
      <c r="X204" s="65">
        <v>0.38</v>
      </c>
      <c r="Y204" s="58">
        <v>8.3000000000000004E-2</v>
      </c>
      <c r="Z204" s="58">
        <v>0</v>
      </c>
      <c r="AA204" s="58">
        <v>6.2E-2</v>
      </c>
      <c r="AB204" s="65">
        <v>0.38</v>
      </c>
      <c r="AC204" s="59">
        <v>3.3000000000000002E-2</v>
      </c>
      <c r="AD204" s="59">
        <v>0</v>
      </c>
      <c r="AE204" s="59">
        <v>2.5000000000000001E-2</v>
      </c>
      <c r="AF204" s="55"/>
      <c r="AG204" s="66">
        <v>0.38</v>
      </c>
      <c r="AH204" s="61">
        <v>8.5000000000000006E-2</v>
      </c>
      <c r="AI204" s="61">
        <v>4.2000000000000003E-2</v>
      </c>
      <c r="AJ204" s="61">
        <v>6.4000000000000001E-2</v>
      </c>
      <c r="AK204" s="66">
        <v>0.38</v>
      </c>
      <c r="AL204" s="62">
        <v>4.1000000000000002E-2</v>
      </c>
      <c r="AM204" s="62">
        <v>2.1000000000000001E-2</v>
      </c>
      <c r="AN204" s="62">
        <v>3.1E-2</v>
      </c>
      <c r="AO204" s="55"/>
      <c r="AP204" s="67">
        <v>0.38</v>
      </c>
      <c r="AQ204" s="64">
        <v>0.09</v>
      </c>
      <c r="AR204" s="64">
        <v>4.4999999999999998E-2</v>
      </c>
    </row>
    <row r="205" spans="24:44">
      <c r="X205" s="65">
        <v>0.39</v>
      </c>
      <c r="Y205" s="58">
        <v>8.3000000000000004E-2</v>
      </c>
      <c r="Z205" s="58">
        <v>0</v>
      </c>
      <c r="AA205" s="58">
        <v>6.2E-2</v>
      </c>
      <c r="AB205" s="65">
        <v>0.39</v>
      </c>
      <c r="AC205" s="59">
        <v>3.3000000000000002E-2</v>
      </c>
      <c r="AD205" s="59">
        <v>0</v>
      </c>
      <c r="AE205" s="59">
        <v>2.5000000000000001E-2</v>
      </c>
      <c r="AF205" s="55"/>
      <c r="AG205" s="66">
        <v>0.39</v>
      </c>
      <c r="AH205" s="61">
        <v>8.5000000000000006E-2</v>
      </c>
      <c r="AI205" s="61">
        <v>4.2000000000000003E-2</v>
      </c>
      <c r="AJ205" s="61">
        <v>6.4000000000000001E-2</v>
      </c>
      <c r="AK205" s="66">
        <v>0.39</v>
      </c>
      <c r="AL205" s="62">
        <v>4.1000000000000002E-2</v>
      </c>
      <c r="AM205" s="62">
        <v>2.1000000000000001E-2</v>
      </c>
      <c r="AN205" s="62">
        <v>3.1E-2</v>
      </c>
      <c r="AO205" s="55"/>
      <c r="AP205" s="67">
        <v>0.39</v>
      </c>
      <c r="AQ205" s="64">
        <v>0.09</v>
      </c>
      <c r="AR205" s="64">
        <v>4.4999999999999998E-2</v>
      </c>
    </row>
    <row r="206" spans="24:44">
      <c r="X206" s="65">
        <v>0.4</v>
      </c>
      <c r="Y206" s="58">
        <v>8.3000000000000004E-2</v>
      </c>
      <c r="Z206" s="58">
        <v>0</v>
      </c>
      <c r="AA206" s="58">
        <v>6.2E-2</v>
      </c>
      <c r="AB206" s="65">
        <v>0.4</v>
      </c>
      <c r="AC206" s="59">
        <v>3.3000000000000002E-2</v>
      </c>
      <c r="AD206" s="59">
        <v>0</v>
      </c>
      <c r="AE206" s="59">
        <v>2.5000000000000001E-2</v>
      </c>
      <c r="AF206" s="55"/>
      <c r="AG206" s="66">
        <v>0.4</v>
      </c>
      <c r="AH206" s="61">
        <v>8.5000000000000006E-2</v>
      </c>
      <c r="AI206" s="61">
        <v>4.2000000000000003E-2</v>
      </c>
      <c r="AJ206" s="61">
        <v>6.4000000000000001E-2</v>
      </c>
      <c r="AK206" s="66">
        <v>0.4</v>
      </c>
      <c r="AL206" s="62">
        <v>4.1000000000000002E-2</v>
      </c>
      <c r="AM206" s="62">
        <v>2.1000000000000001E-2</v>
      </c>
      <c r="AN206" s="62">
        <v>3.1E-2</v>
      </c>
      <c r="AO206" s="55"/>
      <c r="AP206" s="67">
        <v>0.4</v>
      </c>
      <c r="AQ206" s="64">
        <v>0.09</v>
      </c>
      <c r="AR206" s="64">
        <v>4.4999999999999998E-2</v>
      </c>
    </row>
    <row r="207" spans="24:44">
      <c r="X207" s="65">
        <v>0.41</v>
      </c>
      <c r="Y207" s="58">
        <v>8.3000000000000004E-2</v>
      </c>
      <c r="Z207" s="58">
        <v>0</v>
      </c>
      <c r="AA207" s="58">
        <v>6.2E-2</v>
      </c>
      <c r="AB207" s="65">
        <v>0.41</v>
      </c>
      <c r="AC207" s="59">
        <v>3.3000000000000002E-2</v>
      </c>
      <c r="AD207" s="59">
        <v>0</v>
      </c>
      <c r="AE207" s="59">
        <v>2.5000000000000001E-2</v>
      </c>
      <c r="AF207" s="55"/>
      <c r="AG207" s="66">
        <v>0.41</v>
      </c>
      <c r="AH207" s="61">
        <v>8.5000000000000006E-2</v>
      </c>
      <c r="AI207" s="61">
        <v>4.2000000000000003E-2</v>
      </c>
      <c r="AJ207" s="61">
        <v>6.4000000000000001E-2</v>
      </c>
      <c r="AK207" s="66">
        <v>0.41</v>
      </c>
      <c r="AL207" s="62">
        <v>4.1000000000000002E-2</v>
      </c>
      <c r="AM207" s="62">
        <v>2.1000000000000001E-2</v>
      </c>
      <c r="AN207" s="62">
        <v>3.1E-2</v>
      </c>
      <c r="AO207" s="55"/>
      <c r="AP207" s="67">
        <v>0.41</v>
      </c>
      <c r="AQ207" s="64">
        <v>0.09</v>
      </c>
      <c r="AR207" s="64">
        <v>4.4999999999999998E-2</v>
      </c>
    </row>
    <row r="208" spans="24:44">
      <c r="X208" s="65">
        <v>0.42</v>
      </c>
      <c r="Y208" s="58">
        <v>8.3000000000000004E-2</v>
      </c>
      <c r="Z208" s="58">
        <v>0</v>
      </c>
      <c r="AA208" s="58">
        <v>6.2E-2</v>
      </c>
      <c r="AB208" s="65">
        <v>0.42</v>
      </c>
      <c r="AC208" s="59">
        <v>3.3000000000000002E-2</v>
      </c>
      <c r="AD208" s="59">
        <v>0</v>
      </c>
      <c r="AE208" s="59">
        <v>2.5000000000000001E-2</v>
      </c>
      <c r="AF208" s="55"/>
      <c r="AG208" s="66">
        <v>0.42</v>
      </c>
      <c r="AH208" s="61">
        <v>8.5000000000000006E-2</v>
      </c>
      <c r="AI208" s="61">
        <v>4.2000000000000003E-2</v>
      </c>
      <c r="AJ208" s="61">
        <v>6.4000000000000001E-2</v>
      </c>
      <c r="AK208" s="66">
        <v>0.42</v>
      </c>
      <c r="AL208" s="62">
        <v>4.1000000000000002E-2</v>
      </c>
      <c r="AM208" s="62">
        <v>2.1000000000000001E-2</v>
      </c>
      <c r="AN208" s="62">
        <v>3.1E-2</v>
      </c>
      <c r="AO208" s="55"/>
      <c r="AP208" s="67">
        <v>0.42</v>
      </c>
      <c r="AQ208" s="64">
        <v>0.09</v>
      </c>
      <c r="AR208" s="64">
        <v>4.4999999999999998E-2</v>
      </c>
    </row>
    <row r="209" spans="24:44">
      <c r="X209" s="65">
        <v>0.43</v>
      </c>
      <c r="Y209" s="58">
        <v>8.3000000000000004E-2</v>
      </c>
      <c r="Z209" s="58">
        <v>0</v>
      </c>
      <c r="AA209" s="58">
        <v>6.2E-2</v>
      </c>
      <c r="AB209" s="65">
        <v>0.43</v>
      </c>
      <c r="AC209" s="59">
        <v>3.3000000000000002E-2</v>
      </c>
      <c r="AD209" s="59">
        <v>0</v>
      </c>
      <c r="AE209" s="59">
        <v>2.5000000000000001E-2</v>
      </c>
      <c r="AF209" s="55"/>
      <c r="AG209" s="66">
        <v>0.43</v>
      </c>
      <c r="AH209" s="61">
        <v>8.5000000000000006E-2</v>
      </c>
      <c r="AI209" s="61">
        <v>4.2000000000000003E-2</v>
      </c>
      <c r="AJ209" s="61">
        <v>6.4000000000000001E-2</v>
      </c>
      <c r="AK209" s="66">
        <v>0.43</v>
      </c>
      <c r="AL209" s="62">
        <v>4.1000000000000002E-2</v>
      </c>
      <c r="AM209" s="62">
        <v>2.1000000000000001E-2</v>
      </c>
      <c r="AN209" s="62">
        <v>3.1E-2</v>
      </c>
      <c r="AO209" s="55"/>
      <c r="AP209" s="67">
        <v>0.43</v>
      </c>
      <c r="AQ209" s="64">
        <v>0.09</v>
      </c>
      <c r="AR209" s="64">
        <v>4.4999999999999998E-2</v>
      </c>
    </row>
    <row r="210" spans="24:44">
      <c r="X210" s="65">
        <v>0.44</v>
      </c>
      <c r="Y210" s="58">
        <v>8.3000000000000004E-2</v>
      </c>
      <c r="Z210" s="58">
        <v>0</v>
      </c>
      <c r="AA210" s="58">
        <v>6.2E-2</v>
      </c>
      <c r="AB210" s="65">
        <v>0.44</v>
      </c>
      <c r="AC210" s="59">
        <v>3.3000000000000002E-2</v>
      </c>
      <c r="AD210" s="59">
        <v>0</v>
      </c>
      <c r="AE210" s="59">
        <v>2.5000000000000001E-2</v>
      </c>
      <c r="AF210" s="55"/>
      <c r="AG210" s="66">
        <v>0.44</v>
      </c>
      <c r="AH210" s="61">
        <v>8.5000000000000006E-2</v>
      </c>
      <c r="AI210" s="61">
        <v>4.2000000000000003E-2</v>
      </c>
      <c r="AJ210" s="61">
        <v>6.4000000000000001E-2</v>
      </c>
      <c r="AK210" s="66">
        <v>0.44</v>
      </c>
      <c r="AL210" s="62">
        <v>4.1000000000000002E-2</v>
      </c>
      <c r="AM210" s="62">
        <v>2.1000000000000001E-2</v>
      </c>
      <c r="AN210" s="62">
        <v>3.1E-2</v>
      </c>
      <c r="AO210" s="55"/>
      <c r="AP210" s="67">
        <v>0.44</v>
      </c>
      <c r="AQ210" s="64">
        <v>0.09</v>
      </c>
      <c r="AR210" s="64">
        <v>4.4999999999999998E-2</v>
      </c>
    </row>
    <row r="211" spans="24:44">
      <c r="X211" s="65">
        <v>0.45</v>
      </c>
      <c r="Y211" s="58">
        <v>8.3000000000000004E-2</v>
      </c>
      <c r="Z211" s="58">
        <v>0</v>
      </c>
      <c r="AA211" s="58">
        <v>6.2E-2</v>
      </c>
      <c r="AB211" s="65">
        <v>0.45</v>
      </c>
      <c r="AC211" s="59">
        <v>3.3000000000000002E-2</v>
      </c>
      <c r="AD211" s="59">
        <v>0</v>
      </c>
      <c r="AE211" s="59">
        <v>2.5000000000000001E-2</v>
      </c>
      <c r="AF211" s="55"/>
      <c r="AG211" s="66">
        <v>0.45</v>
      </c>
      <c r="AH211" s="61">
        <v>8.5000000000000006E-2</v>
      </c>
      <c r="AI211" s="61">
        <v>4.2000000000000003E-2</v>
      </c>
      <c r="AJ211" s="61">
        <v>6.4000000000000001E-2</v>
      </c>
      <c r="AK211" s="66">
        <v>0.45</v>
      </c>
      <c r="AL211" s="62">
        <v>4.1000000000000002E-2</v>
      </c>
      <c r="AM211" s="62">
        <v>2.1000000000000001E-2</v>
      </c>
      <c r="AN211" s="62">
        <v>3.1E-2</v>
      </c>
      <c r="AO211" s="55"/>
      <c r="AP211" s="67">
        <v>0.45</v>
      </c>
      <c r="AQ211" s="64">
        <v>0.09</v>
      </c>
      <c r="AR211" s="64">
        <v>4.4999999999999998E-2</v>
      </c>
    </row>
    <row r="212" spans="24:44">
      <c r="X212" s="65">
        <v>0.46</v>
      </c>
      <c r="Y212" s="58">
        <v>8.3000000000000004E-2</v>
      </c>
      <c r="Z212" s="58">
        <v>0</v>
      </c>
      <c r="AA212" s="58">
        <v>6.2E-2</v>
      </c>
      <c r="AB212" s="65">
        <v>0.46</v>
      </c>
      <c r="AC212" s="59">
        <v>3.3000000000000002E-2</v>
      </c>
      <c r="AD212" s="59">
        <v>0</v>
      </c>
      <c r="AE212" s="59">
        <v>2.5000000000000001E-2</v>
      </c>
      <c r="AF212" s="55"/>
      <c r="AG212" s="66">
        <v>0.46</v>
      </c>
      <c r="AH212" s="61">
        <v>8.5000000000000006E-2</v>
      </c>
      <c r="AI212" s="61">
        <v>4.2000000000000003E-2</v>
      </c>
      <c r="AJ212" s="61">
        <v>6.4000000000000001E-2</v>
      </c>
      <c r="AK212" s="66">
        <v>0.46</v>
      </c>
      <c r="AL212" s="62">
        <v>4.1000000000000002E-2</v>
      </c>
      <c r="AM212" s="62">
        <v>2.1000000000000001E-2</v>
      </c>
      <c r="AN212" s="62">
        <v>3.1E-2</v>
      </c>
      <c r="AO212" s="55"/>
      <c r="AP212" s="67">
        <v>0.46</v>
      </c>
      <c r="AQ212" s="64">
        <v>0.09</v>
      </c>
      <c r="AR212" s="64">
        <v>4.4999999999999998E-2</v>
      </c>
    </row>
    <row r="213" spans="24:44">
      <c r="X213" s="65">
        <v>0.47</v>
      </c>
      <c r="Y213" s="58">
        <v>8.3000000000000004E-2</v>
      </c>
      <c r="Z213" s="58">
        <v>0</v>
      </c>
      <c r="AA213" s="58">
        <v>6.2E-2</v>
      </c>
      <c r="AB213" s="65">
        <v>0.47</v>
      </c>
      <c r="AC213" s="59">
        <v>3.3000000000000002E-2</v>
      </c>
      <c r="AD213" s="59">
        <v>0</v>
      </c>
      <c r="AE213" s="59">
        <v>2.5000000000000001E-2</v>
      </c>
      <c r="AF213" s="55"/>
      <c r="AG213" s="66">
        <v>0.47</v>
      </c>
      <c r="AH213" s="61">
        <v>8.5000000000000006E-2</v>
      </c>
      <c r="AI213" s="61">
        <v>4.2000000000000003E-2</v>
      </c>
      <c r="AJ213" s="61">
        <v>6.4000000000000001E-2</v>
      </c>
      <c r="AK213" s="66">
        <v>0.47</v>
      </c>
      <c r="AL213" s="62">
        <v>4.1000000000000002E-2</v>
      </c>
      <c r="AM213" s="62">
        <v>2.1000000000000001E-2</v>
      </c>
      <c r="AN213" s="62">
        <v>3.1E-2</v>
      </c>
      <c r="AO213" s="55"/>
      <c r="AP213" s="67">
        <v>0.47</v>
      </c>
      <c r="AQ213" s="64">
        <v>0.09</v>
      </c>
      <c r="AR213" s="64">
        <v>4.4999999999999998E-2</v>
      </c>
    </row>
    <row r="214" spans="24:44">
      <c r="X214" s="65">
        <v>0.48</v>
      </c>
      <c r="Y214" s="58">
        <v>8.3000000000000004E-2</v>
      </c>
      <c r="Z214" s="58">
        <v>0</v>
      </c>
      <c r="AA214" s="58">
        <v>6.2E-2</v>
      </c>
      <c r="AB214" s="65">
        <v>0.48</v>
      </c>
      <c r="AC214" s="59">
        <v>3.3000000000000002E-2</v>
      </c>
      <c r="AD214" s="59">
        <v>0</v>
      </c>
      <c r="AE214" s="59">
        <v>2.5000000000000001E-2</v>
      </c>
      <c r="AF214" s="55"/>
      <c r="AG214" s="66">
        <v>0.48</v>
      </c>
      <c r="AH214" s="61">
        <v>8.5000000000000006E-2</v>
      </c>
      <c r="AI214" s="61">
        <v>4.2000000000000003E-2</v>
      </c>
      <c r="AJ214" s="61">
        <v>6.4000000000000001E-2</v>
      </c>
      <c r="AK214" s="66">
        <v>0.48</v>
      </c>
      <c r="AL214" s="62">
        <v>4.1000000000000002E-2</v>
      </c>
      <c r="AM214" s="62">
        <v>2.1000000000000001E-2</v>
      </c>
      <c r="AN214" s="62">
        <v>3.1E-2</v>
      </c>
      <c r="AO214" s="55"/>
      <c r="AP214" s="67">
        <v>0.48</v>
      </c>
      <c r="AQ214" s="64">
        <v>0.09</v>
      </c>
      <c r="AR214" s="64">
        <v>4.4999999999999998E-2</v>
      </c>
    </row>
    <row r="215" spans="24:44">
      <c r="X215" s="65">
        <v>0.49</v>
      </c>
      <c r="Y215" s="58">
        <v>8.3000000000000004E-2</v>
      </c>
      <c r="Z215" s="58">
        <v>0</v>
      </c>
      <c r="AA215" s="58">
        <v>6.2E-2</v>
      </c>
      <c r="AB215" s="65">
        <v>0.49</v>
      </c>
      <c r="AC215" s="59">
        <v>3.3000000000000002E-2</v>
      </c>
      <c r="AD215" s="59">
        <v>0</v>
      </c>
      <c r="AE215" s="59">
        <v>2.5000000000000001E-2</v>
      </c>
      <c r="AF215" s="55"/>
      <c r="AG215" s="66">
        <v>0.49</v>
      </c>
      <c r="AH215" s="61">
        <v>8.5000000000000006E-2</v>
      </c>
      <c r="AI215" s="61">
        <v>4.2000000000000003E-2</v>
      </c>
      <c r="AJ215" s="61">
        <v>6.4000000000000001E-2</v>
      </c>
      <c r="AK215" s="66">
        <v>0.49</v>
      </c>
      <c r="AL215" s="62">
        <v>4.1000000000000002E-2</v>
      </c>
      <c r="AM215" s="62">
        <v>2.1000000000000001E-2</v>
      </c>
      <c r="AN215" s="62">
        <v>3.1E-2</v>
      </c>
      <c r="AO215" s="55"/>
      <c r="AP215" s="67">
        <v>0.49</v>
      </c>
      <c r="AQ215" s="64">
        <v>0.09</v>
      </c>
      <c r="AR215" s="64">
        <v>4.4999999999999998E-2</v>
      </c>
    </row>
    <row r="216" spans="24:44">
      <c r="X216" s="68">
        <v>0.5</v>
      </c>
      <c r="Y216" s="69">
        <v>8.3000000000000004E-2</v>
      </c>
      <c r="Z216" s="69">
        <v>0</v>
      </c>
      <c r="AA216" s="69">
        <v>6.2E-2</v>
      </c>
      <c r="AB216" s="65">
        <v>0.5</v>
      </c>
      <c r="AC216" s="59">
        <v>3.3000000000000002E-2</v>
      </c>
      <c r="AD216" s="59">
        <v>0</v>
      </c>
      <c r="AE216" s="59">
        <v>2.5000000000000001E-2</v>
      </c>
      <c r="AF216" s="55"/>
      <c r="AG216" s="70">
        <v>0.5</v>
      </c>
      <c r="AH216" s="71">
        <v>8.5000000000000006E-2</v>
      </c>
      <c r="AI216" s="71">
        <v>4.2000000000000003E-2</v>
      </c>
      <c r="AJ216" s="71">
        <v>6.4000000000000001E-2</v>
      </c>
      <c r="AK216" s="66">
        <v>0.5</v>
      </c>
      <c r="AL216" s="62">
        <v>4.1000000000000002E-2</v>
      </c>
      <c r="AM216" s="62">
        <v>2.1000000000000001E-2</v>
      </c>
      <c r="AN216" s="62">
        <v>3.1E-2</v>
      </c>
      <c r="AO216" s="55"/>
      <c r="AP216" s="72">
        <v>0.5</v>
      </c>
      <c r="AQ216" s="73">
        <v>0.09</v>
      </c>
      <c r="AR216" s="73">
        <v>4.4999999999999998E-2</v>
      </c>
    </row>
    <row r="217" spans="24:44">
      <c r="X217" s="65">
        <v>0.51</v>
      </c>
      <c r="Y217" s="58">
        <f>0.083-((0.083-0.063)/0.1)*(X217-$X$216)</f>
        <v>8.1000000000000003E-2</v>
      </c>
      <c r="Z217" s="58">
        <v>0</v>
      </c>
      <c r="AA217" s="58">
        <f>0.062-((0.062-0.047)/0.1)*(X217-$X$216)</f>
        <v>6.0499999999999998E-2</v>
      </c>
      <c r="AB217" s="65">
        <v>0.51</v>
      </c>
      <c r="AC217" s="59">
        <v>3.3000000000000002E-2</v>
      </c>
      <c r="AD217" s="59">
        <v>0</v>
      </c>
      <c r="AE217" s="59">
        <v>2.5000000000000001E-2</v>
      </c>
      <c r="AF217" s="55"/>
      <c r="AG217" s="66">
        <v>0.51</v>
      </c>
      <c r="AH217" s="61">
        <f>$AH$216-(($AH$216-$AH$226)/0.1)*(AG217-$AG$216)</f>
        <v>8.3400000000000002E-2</v>
      </c>
      <c r="AI217" s="61">
        <f>$AI$216-(($AI$216-$AI$226)/0.1)*(AG217-$AG$216)</f>
        <v>4.1300000000000003E-2</v>
      </c>
      <c r="AJ217" s="61">
        <f>$AJ$216-(($AJ$216-$AJ$226)/0.1)*(AG217-$AG$216)</f>
        <v>6.2799999999999995E-2</v>
      </c>
      <c r="AK217" s="66">
        <v>0.51</v>
      </c>
      <c r="AL217" s="62">
        <v>4.1000000000000002E-2</v>
      </c>
      <c r="AM217" s="62">
        <v>2.1000000000000001E-2</v>
      </c>
      <c r="AN217" s="62">
        <v>3.1E-2</v>
      </c>
      <c r="AO217" s="55"/>
      <c r="AP217" s="67">
        <v>0.51</v>
      </c>
      <c r="AQ217" s="64">
        <f t="shared" ref="AQ217:AQ225" si="21">$AQ$216-(($AQ$216-$AQ$226)/0.1)*(AP217-$AP$216)</f>
        <v>8.879999999999999E-2</v>
      </c>
      <c r="AR217" s="64">
        <f>$AR$216-(($AR$216-$AR$226)/0.1)*(AP217-$AP$216)</f>
        <v>4.4399999999999995E-2</v>
      </c>
    </row>
    <row r="218" spans="24:44">
      <c r="X218" s="65">
        <v>0.52</v>
      </c>
      <c r="Y218" s="58">
        <f t="shared" ref="Y218:Y225" si="22">0.083-((0.083-0.063)/0.1)*(X218-$X$216)</f>
        <v>7.9000000000000001E-2</v>
      </c>
      <c r="Z218" s="58">
        <v>0</v>
      </c>
      <c r="AA218" s="58">
        <f t="shared" ref="AA218:AA225" si="23">0.062-((0.062-0.047)/0.1)*(X218-$X$216)</f>
        <v>5.8999999999999997E-2</v>
      </c>
      <c r="AB218" s="65">
        <v>0.52</v>
      </c>
      <c r="AC218" s="59">
        <v>3.3000000000000002E-2</v>
      </c>
      <c r="AD218" s="59">
        <v>0</v>
      </c>
      <c r="AE218" s="59">
        <v>2.5000000000000001E-2</v>
      </c>
      <c r="AF218" s="55"/>
      <c r="AG218" s="66">
        <v>0.52</v>
      </c>
      <c r="AH218" s="61">
        <f t="shared" ref="AH218:AH225" si="24">$AH$216-(($AH$216-$AH$226)/0.1)*(AG218-$AG$216)</f>
        <v>8.1799999999999998E-2</v>
      </c>
      <c r="AI218" s="61">
        <f t="shared" ref="AI218:AI225" si="25">$AI$216-(($AI$216-$AI$226)/0.1)*(AG218-$AG$216)</f>
        <v>4.0600000000000004E-2</v>
      </c>
      <c r="AJ218" s="61">
        <f t="shared" ref="AJ218:AJ225" si="26">$AJ$216-(($AJ$216-$AJ$226)/0.1)*(AG218-$AG$216)</f>
        <v>6.1600000000000002E-2</v>
      </c>
      <c r="AK218" s="66">
        <v>0.52</v>
      </c>
      <c r="AL218" s="62">
        <v>4.1000000000000002E-2</v>
      </c>
      <c r="AM218" s="62">
        <v>2.1000000000000001E-2</v>
      </c>
      <c r="AN218" s="62">
        <v>3.1E-2</v>
      </c>
      <c r="AO218" s="55"/>
      <c r="AP218" s="67">
        <v>0.52</v>
      </c>
      <c r="AQ218" s="64">
        <f t="shared" si="21"/>
        <v>8.7599999999999997E-2</v>
      </c>
      <c r="AR218" s="64">
        <f t="shared" ref="AR218:AR225" si="27">$AR$216-(($AR$216-$AR$226)/0.1)*(AP218-$AP$216)</f>
        <v>4.3799999999999999E-2</v>
      </c>
    </row>
    <row r="219" spans="24:44">
      <c r="X219" s="65">
        <v>0.53</v>
      </c>
      <c r="Y219" s="58">
        <f t="shared" si="22"/>
        <v>7.6999999999999999E-2</v>
      </c>
      <c r="Z219" s="58">
        <v>0</v>
      </c>
      <c r="AA219" s="58">
        <f t="shared" si="23"/>
        <v>5.7499999999999996E-2</v>
      </c>
      <c r="AB219" s="65">
        <v>0.53</v>
      </c>
      <c r="AC219" s="59">
        <v>3.3000000000000002E-2</v>
      </c>
      <c r="AD219" s="59">
        <v>0</v>
      </c>
      <c r="AE219" s="59">
        <v>2.5000000000000001E-2</v>
      </c>
      <c r="AF219" s="55"/>
      <c r="AG219" s="66">
        <v>0.53</v>
      </c>
      <c r="AH219" s="61">
        <f t="shared" si="24"/>
        <v>8.0200000000000007E-2</v>
      </c>
      <c r="AI219" s="61">
        <f t="shared" si="25"/>
        <v>3.9899999999999998E-2</v>
      </c>
      <c r="AJ219" s="61">
        <f t="shared" si="26"/>
        <v>6.0399999999999995E-2</v>
      </c>
      <c r="AK219" s="66">
        <v>0.53</v>
      </c>
      <c r="AL219" s="62">
        <v>4.1000000000000002E-2</v>
      </c>
      <c r="AM219" s="62">
        <v>2.1000000000000001E-2</v>
      </c>
      <c r="AN219" s="62">
        <v>3.1E-2</v>
      </c>
      <c r="AO219" s="55"/>
      <c r="AP219" s="67">
        <v>0.53</v>
      </c>
      <c r="AQ219" s="64">
        <f t="shared" si="21"/>
        <v>8.6399999999999991E-2</v>
      </c>
      <c r="AR219" s="64">
        <f t="shared" si="27"/>
        <v>4.3199999999999995E-2</v>
      </c>
    </row>
    <row r="220" spans="24:44">
      <c r="X220" s="65">
        <v>0.54</v>
      </c>
      <c r="Y220" s="58">
        <f t="shared" si="22"/>
        <v>7.4999999999999997E-2</v>
      </c>
      <c r="Z220" s="58">
        <v>0</v>
      </c>
      <c r="AA220" s="58">
        <f t="shared" si="23"/>
        <v>5.5999999999999994E-2</v>
      </c>
      <c r="AB220" s="65">
        <v>0.54</v>
      </c>
      <c r="AC220" s="59">
        <v>3.3000000000000002E-2</v>
      </c>
      <c r="AD220" s="59">
        <v>0</v>
      </c>
      <c r="AE220" s="59">
        <v>2.5000000000000001E-2</v>
      </c>
      <c r="AF220" s="55"/>
      <c r="AG220" s="66">
        <v>0.54</v>
      </c>
      <c r="AH220" s="61">
        <f t="shared" si="24"/>
        <v>7.8600000000000003E-2</v>
      </c>
      <c r="AI220" s="61">
        <f t="shared" si="25"/>
        <v>3.9199999999999999E-2</v>
      </c>
      <c r="AJ220" s="61">
        <f t="shared" si="26"/>
        <v>5.9199999999999996E-2</v>
      </c>
      <c r="AK220" s="66">
        <v>0.54</v>
      </c>
      <c r="AL220" s="62">
        <v>4.1000000000000002E-2</v>
      </c>
      <c r="AM220" s="62">
        <v>2.1000000000000001E-2</v>
      </c>
      <c r="AN220" s="62">
        <v>3.1E-2</v>
      </c>
      <c r="AO220" s="55"/>
      <c r="AP220" s="67">
        <v>0.54</v>
      </c>
      <c r="AQ220" s="64">
        <f t="shared" si="21"/>
        <v>8.5199999999999998E-2</v>
      </c>
      <c r="AR220" s="64">
        <f t="shared" si="27"/>
        <v>4.2599999999999999E-2</v>
      </c>
    </row>
    <row r="221" spans="24:44">
      <c r="X221" s="65">
        <v>0.55000000000000004</v>
      </c>
      <c r="Y221" s="58">
        <f t="shared" si="22"/>
        <v>7.2999999999999995E-2</v>
      </c>
      <c r="Z221" s="58">
        <v>0</v>
      </c>
      <c r="AA221" s="58">
        <f t="shared" si="23"/>
        <v>5.4499999999999993E-2</v>
      </c>
      <c r="AB221" s="65">
        <v>0.55000000000000004</v>
      </c>
      <c r="AC221" s="59">
        <v>3.3000000000000002E-2</v>
      </c>
      <c r="AD221" s="59">
        <v>0</v>
      </c>
      <c r="AE221" s="59">
        <v>2.5000000000000001E-2</v>
      </c>
      <c r="AF221" s="55"/>
      <c r="AG221" s="66">
        <v>0.55000000000000004</v>
      </c>
      <c r="AH221" s="61">
        <f t="shared" si="24"/>
        <v>7.6999999999999999E-2</v>
      </c>
      <c r="AI221" s="61">
        <f t="shared" si="25"/>
        <v>3.85E-2</v>
      </c>
      <c r="AJ221" s="61">
        <f t="shared" si="26"/>
        <v>5.7999999999999996E-2</v>
      </c>
      <c r="AK221" s="66">
        <v>0.55000000000000004</v>
      </c>
      <c r="AL221" s="62">
        <v>4.1000000000000002E-2</v>
      </c>
      <c r="AM221" s="62">
        <v>2.1000000000000001E-2</v>
      </c>
      <c r="AN221" s="62">
        <v>3.1E-2</v>
      </c>
      <c r="AO221" s="55"/>
      <c r="AP221" s="67">
        <v>0.55000000000000004</v>
      </c>
      <c r="AQ221" s="64">
        <f t="shared" si="21"/>
        <v>8.3999999999999991E-2</v>
      </c>
      <c r="AR221" s="64">
        <f t="shared" si="27"/>
        <v>4.1999999999999996E-2</v>
      </c>
    </row>
    <row r="222" spans="24:44">
      <c r="X222" s="65">
        <v>0.56000000000000005</v>
      </c>
      <c r="Y222" s="58">
        <f t="shared" si="22"/>
        <v>7.0999999999999994E-2</v>
      </c>
      <c r="Z222" s="58">
        <v>0</v>
      </c>
      <c r="AA222" s="58">
        <f t="shared" si="23"/>
        <v>5.2999999999999992E-2</v>
      </c>
      <c r="AB222" s="65">
        <v>0.56000000000000005</v>
      </c>
      <c r="AC222" s="59">
        <v>3.3000000000000002E-2</v>
      </c>
      <c r="AD222" s="59">
        <v>0</v>
      </c>
      <c r="AE222" s="59">
        <v>2.5000000000000001E-2</v>
      </c>
      <c r="AF222" s="55"/>
      <c r="AG222" s="66">
        <v>0.56000000000000005</v>
      </c>
      <c r="AH222" s="61">
        <f t="shared" si="24"/>
        <v>7.5399999999999995E-2</v>
      </c>
      <c r="AI222" s="61">
        <f t="shared" si="25"/>
        <v>3.78E-2</v>
      </c>
      <c r="AJ222" s="61">
        <f t="shared" si="26"/>
        <v>5.6799999999999989E-2</v>
      </c>
      <c r="AK222" s="66">
        <v>0.56000000000000005</v>
      </c>
      <c r="AL222" s="62">
        <v>4.1000000000000002E-2</v>
      </c>
      <c r="AM222" s="62">
        <v>2.1000000000000001E-2</v>
      </c>
      <c r="AN222" s="62">
        <v>3.1E-2</v>
      </c>
      <c r="AO222" s="55"/>
      <c r="AP222" s="67">
        <v>0.56000000000000005</v>
      </c>
      <c r="AQ222" s="64">
        <f t="shared" si="21"/>
        <v>8.2799999999999999E-2</v>
      </c>
      <c r="AR222" s="64">
        <f t="shared" si="27"/>
        <v>4.1399999999999999E-2</v>
      </c>
    </row>
    <row r="223" spans="24:44">
      <c r="X223" s="65">
        <v>0.56999999999999995</v>
      </c>
      <c r="Y223" s="58">
        <f t="shared" si="22"/>
        <v>6.9000000000000006E-2</v>
      </c>
      <c r="Z223" s="58">
        <v>0</v>
      </c>
      <c r="AA223" s="58">
        <f t="shared" si="23"/>
        <v>5.1500000000000004E-2</v>
      </c>
      <c r="AB223" s="65">
        <v>0.56999999999999995</v>
      </c>
      <c r="AC223" s="59">
        <v>3.3000000000000002E-2</v>
      </c>
      <c r="AD223" s="59">
        <v>0</v>
      </c>
      <c r="AE223" s="59">
        <v>2.5000000000000001E-2</v>
      </c>
      <c r="AF223" s="55"/>
      <c r="AG223" s="66">
        <v>0.56999999999999995</v>
      </c>
      <c r="AH223" s="61">
        <f t="shared" si="24"/>
        <v>7.3800000000000018E-2</v>
      </c>
      <c r="AI223" s="61">
        <f t="shared" si="25"/>
        <v>3.7100000000000008E-2</v>
      </c>
      <c r="AJ223" s="61">
        <f t="shared" si="26"/>
        <v>5.5600000000000004E-2</v>
      </c>
      <c r="AK223" s="66">
        <v>0.56999999999999995</v>
      </c>
      <c r="AL223" s="62">
        <v>4.1000000000000002E-2</v>
      </c>
      <c r="AM223" s="62">
        <v>2.1000000000000001E-2</v>
      </c>
      <c r="AN223" s="62">
        <v>3.1E-2</v>
      </c>
      <c r="AO223" s="55"/>
      <c r="AP223" s="67">
        <v>0.56999999999999995</v>
      </c>
      <c r="AQ223" s="64">
        <f t="shared" si="21"/>
        <v>8.1600000000000006E-2</v>
      </c>
      <c r="AR223" s="64">
        <f t="shared" si="27"/>
        <v>4.0800000000000003E-2</v>
      </c>
    </row>
    <row r="224" spans="24:44">
      <c r="X224" s="65">
        <v>0.57999999999999996</v>
      </c>
      <c r="Y224" s="58">
        <f t="shared" si="22"/>
        <v>6.7000000000000004E-2</v>
      </c>
      <c r="Z224" s="58">
        <v>0</v>
      </c>
      <c r="AA224" s="58">
        <f t="shared" si="23"/>
        <v>0.05</v>
      </c>
      <c r="AB224" s="65">
        <v>0.57999999999999996</v>
      </c>
      <c r="AC224" s="59">
        <v>3.3000000000000002E-2</v>
      </c>
      <c r="AD224" s="59">
        <v>0</v>
      </c>
      <c r="AE224" s="59">
        <v>2.5000000000000001E-2</v>
      </c>
      <c r="AF224" s="55"/>
      <c r="AG224" s="66">
        <v>0.57999999999999996</v>
      </c>
      <c r="AH224" s="61">
        <f t="shared" si="24"/>
        <v>7.2200000000000014E-2</v>
      </c>
      <c r="AI224" s="61">
        <f t="shared" si="25"/>
        <v>3.6400000000000009E-2</v>
      </c>
      <c r="AJ224" s="61">
        <f t="shared" si="26"/>
        <v>5.4400000000000004E-2</v>
      </c>
      <c r="AK224" s="66">
        <v>0.57999999999999996</v>
      </c>
      <c r="AL224" s="62">
        <v>4.1000000000000002E-2</v>
      </c>
      <c r="AM224" s="62">
        <v>2.1000000000000001E-2</v>
      </c>
      <c r="AN224" s="62">
        <v>3.1E-2</v>
      </c>
      <c r="AO224" s="55"/>
      <c r="AP224" s="67">
        <v>0.57999999999999996</v>
      </c>
      <c r="AQ224" s="64">
        <f t="shared" si="21"/>
        <v>8.0399999999999999E-2</v>
      </c>
      <c r="AR224" s="64">
        <f t="shared" si="27"/>
        <v>4.02E-2</v>
      </c>
    </row>
    <row r="225" spans="24:44">
      <c r="X225" s="65">
        <v>0.59</v>
      </c>
      <c r="Y225" s="58">
        <f t="shared" si="22"/>
        <v>6.5000000000000002E-2</v>
      </c>
      <c r="Z225" s="58">
        <v>0</v>
      </c>
      <c r="AA225" s="58">
        <f t="shared" si="23"/>
        <v>4.8500000000000001E-2</v>
      </c>
      <c r="AB225" s="65">
        <v>0.59</v>
      </c>
      <c r="AC225" s="59">
        <v>3.3000000000000002E-2</v>
      </c>
      <c r="AD225" s="59">
        <v>0</v>
      </c>
      <c r="AE225" s="59">
        <v>2.5000000000000001E-2</v>
      </c>
      <c r="AF225" s="55"/>
      <c r="AG225" s="66">
        <v>0.59</v>
      </c>
      <c r="AH225" s="61">
        <f t="shared" si="24"/>
        <v>7.060000000000001E-2</v>
      </c>
      <c r="AI225" s="61">
        <f t="shared" si="25"/>
        <v>3.5700000000000003E-2</v>
      </c>
      <c r="AJ225" s="61">
        <f t="shared" si="26"/>
        <v>5.3200000000000004E-2</v>
      </c>
      <c r="AK225" s="66">
        <v>0.59</v>
      </c>
      <c r="AL225" s="62">
        <v>4.1000000000000002E-2</v>
      </c>
      <c r="AM225" s="62">
        <v>2.1000000000000001E-2</v>
      </c>
      <c r="AN225" s="62">
        <v>3.1E-2</v>
      </c>
      <c r="AO225" s="55"/>
      <c r="AP225" s="67">
        <v>0.59</v>
      </c>
      <c r="AQ225" s="64">
        <f t="shared" si="21"/>
        <v>7.9200000000000007E-2</v>
      </c>
      <c r="AR225" s="64">
        <f t="shared" si="27"/>
        <v>3.9600000000000003E-2</v>
      </c>
    </row>
    <row r="226" spans="24:44">
      <c r="X226" s="68">
        <v>0.6</v>
      </c>
      <c r="Y226" s="69">
        <v>6.3E-2</v>
      </c>
      <c r="Z226" s="69">
        <v>0</v>
      </c>
      <c r="AA226" s="69">
        <v>4.7E-2</v>
      </c>
      <c r="AB226" s="65">
        <v>0.6</v>
      </c>
      <c r="AC226" s="59">
        <v>3.3000000000000002E-2</v>
      </c>
      <c r="AD226" s="59">
        <v>0</v>
      </c>
      <c r="AE226" s="59">
        <v>2.5000000000000001E-2</v>
      </c>
      <c r="AF226" s="55"/>
      <c r="AG226" s="70">
        <v>0.6</v>
      </c>
      <c r="AH226" s="71">
        <v>6.9000000000000006E-2</v>
      </c>
      <c r="AI226" s="71">
        <v>3.5000000000000003E-2</v>
      </c>
      <c r="AJ226" s="71">
        <v>5.1999999999999998E-2</v>
      </c>
      <c r="AK226" s="66">
        <v>0.6</v>
      </c>
      <c r="AL226" s="62">
        <v>4.1000000000000002E-2</v>
      </c>
      <c r="AM226" s="62">
        <v>2.1000000000000001E-2</v>
      </c>
      <c r="AN226" s="62">
        <v>3.1E-2</v>
      </c>
      <c r="AO226" s="55"/>
      <c r="AP226" s="72">
        <v>0.6</v>
      </c>
      <c r="AQ226" s="73">
        <v>7.8E-2</v>
      </c>
      <c r="AR226" s="73">
        <v>3.9E-2</v>
      </c>
    </row>
    <row r="227" spans="24:44">
      <c r="X227" s="65">
        <v>0.61</v>
      </c>
      <c r="Y227" s="58">
        <f t="shared" ref="Y227:Y235" si="28">0.063-((0.063-0.055)/0.1)*(X227-$X$226)</f>
        <v>6.2199999999999998E-2</v>
      </c>
      <c r="Z227" s="58">
        <v>0</v>
      </c>
      <c r="AA227" s="58">
        <f>0.047-((0.047-0.041)/0.1)*(X227-$X$226)</f>
        <v>4.6399999999999997E-2</v>
      </c>
      <c r="AB227" s="65">
        <v>0.61</v>
      </c>
      <c r="AC227" s="59">
        <v>3.3000000000000002E-2</v>
      </c>
      <c r="AD227" s="59">
        <v>0</v>
      </c>
      <c r="AE227" s="59">
        <v>2.5000000000000001E-2</v>
      </c>
      <c r="AF227" s="55"/>
      <c r="AG227" s="66">
        <v>0.61</v>
      </c>
      <c r="AH227" s="61">
        <f t="shared" ref="AH227:AH235" si="29">$AH$226-(($AH$226-$AH$236)/0.1)*(AG227-$AG$226)</f>
        <v>6.83E-2</v>
      </c>
      <c r="AI227" s="61">
        <f>$AI$226-(($AI$226-$AI$236)/0.1)*(AG227-$AG$226)</f>
        <v>3.4600000000000006E-2</v>
      </c>
      <c r="AJ227" s="61">
        <f>$AJ$226-(($AJ$226-$AJ$236)/0.1)*(AG227-$AG$226)</f>
        <v>5.1499999999999997E-2</v>
      </c>
      <c r="AK227" s="66">
        <v>0.61</v>
      </c>
      <c r="AL227" s="62">
        <v>4.1000000000000002E-2</v>
      </c>
      <c r="AM227" s="62">
        <v>2.1000000000000001E-2</v>
      </c>
      <c r="AN227" s="62">
        <v>3.1E-2</v>
      </c>
      <c r="AO227" s="55"/>
      <c r="AP227" s="67">
        <v>0.61</v>
      </c>
      <c r="AQ227" s="64">
        <f>$AQ$226-(($AQ$226-$AQ$236)/0.1)*(AP227-$AP$226)</f>
        <v>7.7299999999999994E-2</v>
      </c>
      <c r="AR227" s="64">
        <f>$AR$226-(($AR$226-$AR$236)/0.1)*(AP227-$AP$226)</f>
        <v>3.8699999999999998E-2</v>
      </c>
    </row>
    <row r="228" spans="24:44">
      <c r="X228" s="65">
        <v>0.62</v>
      </c>
      <c r="Y228" s="58">
        <f t="shared" si="28"/>
        <v>6.1399999999999996E-2</v>
      </c>
      <c r="Z228" s="58">
        <v>0</v>
      </c>
      <c r="AA228" s="58">
        <f t="shared" ref="AA228:AA235" si="30">0.047-((0.047-0.041)/0.1)*(X228-$X$226)</f>
        <v>4.58E-2</v>
      </c>
      <c r="AB228" s="65">
        <v>0.62</v>
      </c>
      <c r="AC228" s="59">
        <v>3.3000000000000002E-2</v>
      </c>
      <c r="AD228" s="59">
        <v>0</v>
      </c>
      <c r="AE228" s="59">
        <v>2.5000000000000001E-2</v>
      </c>
      <c r="AF228" s="55"/>
      <c r="AG228" s="66">
        <v>0.62</v>
      </c>
      <c r="AH228" s="61">
        <f t="shared" si="29"/>
        <v>6.7600000000000007E-2</v>
      </c>
      <c r="AI228" s="61">
        <f t="shared" ref="AI228:AI235" si="31">$AI$226-(($AI$226-$AI$236)/0.1)*(AG228-$AG$226)</f>
        <v>3.4200000000000001E-2</v>
      </c>
      <c r="AJ228" s="61">
        <f t="shared" ref="AJ228:AJ235" si="32">$AJ$226-(($AJ$226-$AJ$236)/0.1)*(AG228-$AG$226)</f>
        <v>5.0999999999999997E-2</v>
      </c>
      <c r="AK228" s="66">
        <v>0.62</v>
      </c>
      <c r="AL228" s="62">
        <v>4.1000000000000002E-2</v>
      </c>
      <c r="AM228" s="62">
        <v>2.1000000000000001E-2</v>
      </c>
      <c r="AN228" s="62">
        <v>3.1E-2</v>
      </c>
      <c r="AO228" s="55"/>
      <c r="AP228" s="67">
        <v>0.62</v>
      </c>
      <c r="AQ228" s="64">
        <f t="shared" ref="AQ228:AQ235" si="33">$AQ$226-(($AQ$226-$AQ$236)/0.1)*(AP228-$AP$226)</f>
        <v>7.6600000000000001E-2</v>
      </c>
      <c r="AR228" s="64">
        <f t="shared" ref="AR228:AR235" si="34">$AR$226-(($AR$226-$AR$236)/0.1)*(AP228-$AP$226)</f>
        <v>3.8399999999999997E-2</v>
      </c>
    </row>
    <row r="229" spans="24:44">
      <c r="X229" s="65">
        <v>0.63</v>
      </c>
      <c r="Y229" s="58">
        <f t="shared" si="28"/>
        <v>6.0600000000000001E-2</v>
      </c>
      <c r="Z229" s="58">
        <v>0</v>
      </c>
      <c r="AA229" s="58">
        <f t="shared" si="30"/>
        <v>4.5199999999999997E-2</v>
      </c>
      <c r="AB229" s="65">
        <v>0.63</v>
      </c>
      <c r="AC229" s="59">
        <v>3.3000000000000002E-2</v>
      </c>
      <c r="AD229" s="59">
        <v>0</v>
      </c>
      <c r="AE229" s="59">
        <v>2.5000000000000001E-2</v>
      </c>
      <c r="AF229" s="55"/>
      <c r="AG229" s="66">
        <v>0.63</v>
      </c>
      <c r="AH229" s="61">
        <f t="shared" si="29"/>
        <v>6.6900000000000001E-2</v>
      </c>
      <c r="AI229" s="61">
        <f t="shared" si="31"/>
        <v>3.3800000000000004E-2</v>
      </c>
      <c r="AJ229" s="61">
        <f t="shared" si="32"/>
        <v>5.0499999999999996E-2</v>
      </c>
      <c r="AK229" s="66">
        <v>0.63</v>
      </c>
      <c r="AL229" s="62">
        <v>4.1000000000000002E-2</v>
      </c>
      <c r="AM229" s="62">
        <v>2.1000000000000001E-2</v>
      </c>
      <c r="AN229" s="62">
        <v>3.1E-2</v>
      </c>
      <c r="AO229" s="55"/>
      <c r="AP229" s="67">
        <v>0.63</v>
      </c>
      <c r="AQ229" s="64">
        <f t="shared" si="33"/>
        <v>7.5899999999999995E-2</v>
      </c>
      <c r="AR229" s="64">
        <f t="shared" si="34"/>
        <v>3.8099999999999995E-2</v>
      </c>
    </row>
    <row r="230" spans="24:44">
      <c r="X230" s="65">
        <v>0.64</v>
      </c>
      <c r="Y230" s="58">
        <f t="shared" si="28"/>
        <v>5.9799999999999999E-2</v>
      </c>
      <c r="Z230" s="58">
        <v>0</v>
      </c>
      <c r="AA230" s="58">
        <f t="shared" si="30"/>
        <v>4.4600000000000001E-2</v>
      </c>
      <c r="AB230" s="65">
        <v>0.64</v>
      </c>
      <c r="AC230" s="59">
        <v>3.3000000000000002E-2</v>
      </c>
      <c r="AD230" s="59">
        <v>0</v>
      </c>
      <c r="AE230" s="59">
        <v>2.5000000000000001E-2</v>
      </c>
      <c r="AF230" s="55"/>
      <c r="AG230" s="66">
        <v>0.64</v>
      </c>
      <c r="AH230" s="61">
        <f t="shared" si="29"/>
        <v>6.6199999999999995E-2</v>
      </c>
      <c r="AI230" s="61">
        <f t="shared" si="31"/>
        <v>3.3399999999999999E-2</v>
      </c>
      <c r="AJ230" s="61">
        <f t="shared" si="32"/>
        <v>4.9999999999999996E-2</v>
      </c>
      <c r="AK230" s="66">
        <v>0.64</v>
      </c>
      <c r="AL230" s="62">
        <v>4.1000000000000002E-2</v>
      </c>
      <c r="AM230" s="62">
        <v>2.1000000000000001E-2</v>
      </c>
      <c r="AN230" s="62">
        <v>3.1E-2</v>
      </c>
      <c r="AO230" s="55"/>
      <c r="AP230" s="67">
        <v>0.64</v>
      </c>
      <c r="AQ230" s="64">
        <f t="shared" si="33"/>
        <v>7.5199999999999989E-2</v>
      </c>
      <c r="AR230" s="64">
        <f t="shared" si="34"/>
        <v>3.78E-2</v>
      </c>
    </row>
    <row r="231" spans="24:44">
      <c r="X231" s="65">
        <v>0.65</v>
      </c>
      <c r="Y231" s="58">
        <f t="shared" si="28"/>
        <v>5.8999999999999997E-2</v>
      </c>
      <c r="Z231" s="58">
        <v>0</v>
      </c>
      <c r="AA231" s="58">
        <f t="shared" si="30"/>
        <v>4.3999999999999997E-2</v>
      </c>
      <c r="AB231" s="65">
        <v>0.65</v>
      </c>
      <c r="AC231" s="59">
        <v>3.3000000000000002E-2</v>
      </c>
      <c r="AD231" s="59">
        <v>0</v>
      </c>
      <c r="AE231" s="59">
        <v>2.5000000000000001E-2</v>
      </c>
      <c r="AF231" s="55"/>
      <c r="AG231" s="66">
        <v>0.65</v>
      </c>
      <c r="AH231" s="61">
        <f t="shared" si="29"/>
        <v>6.5500000000000003E-2</v>
      </c>
      <c r="AI231" s="61">
        <f t="shared" si="31"/>
        <v>3.3000000000000002E-2</v>
      </c>
      <c r="AJ231" s="61">
        <f t="shared" si="32"/>
        <v>4.9499999999999995E-2</v>
      </c>
      <c r="AK231" s="66">
        <v>0.65</v>
      </c>
      <c r="AL231" s="62">
        <v>4.1000000000000002E-2</v>
      </c>
      <c r="AM231" s="62">
        <v>2.1000000000000001E-2</v>
      </c>
      <c r="AN231" s="62">
        <v>3.1E-2</v>
      </c>
      <c r="AO231" s="55"/>
      <c r="AP231" s="67">
        <v>0.65</v>
      </c>
      <c r="AQ231" s="64">
        <f t="shared" si="33"/>
        <v>7.4499999999999997E-2</v>
      </c>
      <c r="AR231" s="64">
        <f t="shared" si="34"/>
        <v>3.7499999999999999E-2</v>
      </c>
    </row>
    <row r="232" spans="24:44">
      <c r="X232" s="65">
        <v>0.66000000000000103</v>
      </c>
      <c r="Y232" s="58">
        <f t="shared" si="28"/>
        <v>5.8199999999999918E-2</v>
      </c>
      <c r="Z232" s="58">
        <v>0</v>
      </c>
      <c r="AA232" s="58">
        <f t="shared" si="30"/>
        <v>4.3399999999999939E-2</v>
      </c>
      <c r="AB232" s="65">
        <v>0.66000000000000103</v>
      </c>
      <c r="AC232" s="59">
        <v>3.3000000000000002E-2</v>
      </c>
      <c r="AD232" s="59">
        <v>0</v>
      </c>
      <c r="AE232" s="59">
        <v>2.5000000000000001E-2</v>
      </c>
      <c r="AF232" s="55"/>
      <c r="AG232" s="66">
        <v>0.66000000000000103</v>
      </c>
      <c r="AH232" s="61">
        <f t="shared" si="29"/>
        <v>6.4799999999999927E-2</v>
      </c>
      <c r="AI232" s="61">
        <f t="shared" si="31"/>
        <v>3.2599999999999962E-2</v>
      </c>
      <c r="AJ232" s="61">
        <f t="shared" si="32"/>
        <v>4.8999999999999946E-2</v>
      </c>
      <c r="AK232" s="66">
        <v>0.66000000000000103</v>
      </c>
      <c r="AL232" s="62">
        <v>4.1000000000000002E-2</v>
      </c>
      <c r="AM232" s="62">
        <v>2.1000000000000001E-2</v>
      </c>
      <c r="AN232" s="62">
        <v>3.1E-2</v>
      </c>
      <c r="AO232" s="55"/>
      <c r="AP232" s="67">
        <v>0.66000000000000103</v>
      </c>
      <c r="AQ232" s="64">
        <f t="shared" si="33"/>
        <v>7.3799999999999921E-2</v>
      </c>
      <c r="AR232" s="64">
        <f t="shared" si="34"/>
        <v>3.7199999999999969E-2</v>
      </c>
    </row>
    <row r="233" spans="24:44">
      <c r="X233" s="65">
        <v>0.67000000000000104</v>
      </c>
      <c r="Y233" s="58">
        <f t="shared" si="28"/>
        <v>5.7399999999999916E-2</v>
      </c>
      <c r="Z233" s="58">
        <v>0</v>
      </c>
      <c r="AA233" s="58">
        <f t="shared" si="30"/>
        <v>4.2799999999999935E-2</v>
      </c>
      <c r="AB233" s="65">
        <v>0.67000000000000104</v>
      </c>
      <c r="AC233" s="59">
        <v>3.3000000000000002E-2</v>
      </c>
      <c r="AD233" s="59">
        <v>0</v>
      </c>
      <c r="AE233" s="59">
        <v>2.5000000000000001E-2</v>
      </c>
      <c r="AF233" s="55"/>
      <c r="AG233" s="66">
        <v>0.67000000000000104</v>
      </c>
      <c r="AH233" s="61">
        <f t="shared" si="29"/>
        <v>6.4099999999999921E-2</v>
      </c>
      <c r="AI233" s="61">
        <f t="shared" si="31"/>
        <v>3.2199999999999958E-2</v>
      </c>
      <c r="AJ233" s="61">
        <f t="shared" si="32"/>
        <v>4.8499999999999946E-2</v>
      </c>
      <c r="AK233" s="66">
        <v>0.67000000000000104</v>
      </c>
      <c r="AL233" s="62">
        <v>4.1000000000000002E-2</v>
      </c>
      <c r="AM233" s="62">
        <v>2.1000000000000001E-2</v>
      </c>
      <c r="AN233" s="62">
        <v>3.1E-2</v>
      </c>
      <c r="AO233" s="55"/>
      <c r="AP233" s="67">
        <v>0.67000000000000104</v>
      </c>
      <c r="AQ233" s="64">
        <f t="shared" si="33"/>
        <v>7.3099999999999915E-2</v>
      </c>
      <c r="AR233" s="64">
        <f t="shared" si="34"/>
        <v>3.6899999999999968E-2</v>
      </c>
    </row>
    <row r="234" spans="24:44">
      <c r="X234" s="65">
        <v>0.68000000000000105</v>
      </c>
      <c r="Y234" s="58">
        <f t="shared" si="28"/>
        <v>5.6599999999999914E-2</v>
      </c>
      <c r="Z234" s="58">
        <v>0</v>
      </c>
      <c r="AA234" s="58">
        <f t="shared" si="30"/>
        <v>4.2199999999999939E-2</v>
      </c>
      <c r="AB234" s="65">
        <v>0.68000000000000105</v>
      </c>
      <c r="AC234" s="59">
        <v>3.3000000000000002E-2</v>
      </c>
      <c r="AD234" s="59">
        <v>0</v>
      </c>
      <c r="AE234" s="59">
        <v>2.5000000000000001E-2</v>
      </c>
      <c r="AF234" s="55"/>
      <c r="AG234" s="66">
        <v>0.68000000000000105</v>
      </c>
      <c r="AH234" s="61">
        <f t="shared" si="29"/>
        <v>6.3399999999999929E-2</v>
      </c>
      <c r="AI234" s="61">
        <f t="shared" si="31"/>
        <v>3.179999999999996E-2</v>
      </c>
      <c r="AJ234" s="61">
        <f t="shared" si="32"/>
        <v>4.7999999999999945E-2</v>
      </c>
      <c r="AK234" s="66">
        <v>0.68000000000000105</v>
      </c>
      <c r="AL234" s="62">
        <v>4.1000000000000002E-2</v>
      </c>
      <c r="AM234" s="62">
        <v>2.1000000000000001E-2</v>
      </c>
      <c r="AN234" s="62">
        <v>3.1E-2</v>
      </c>
      <c r="AO234" s="55"/>
      <c r="AP234" s="67">
        <v>0.68000000000000105</v>
      </c>
      <c r="AQ234" s="64">
        <f t="shared" si="33"/>
        <v>7.2399999999999923E-2</v>
      </c>
      <c r="AR234" s="64">
        <f t="shared" si="34"/>
        <v>3.6599999999999966E-2</v>
      </c>
    </row>
    <row r="235" spans="24:44">
      <c r="X235" s="65">
        <v>0.69000000000000095</v>
      </c>
      <c r="Y235" s="58">
        <f t="shared" si="28"/>
        <v>5.5799999999999919E-2</v>
      </c>
      <c r="Z235" s="58">
        <v>0</v>
      </c>
      <c r="AA235" s="58">
        <f t="shared" si="30"/>
        <v>4.1599999999999943E-2</v>
      </c>
      <c r="AB235" s="65">
        <v>0.69000000000000095</v>
      </c>
      <c r="AC235" s="59">
        <v>3.3000000000000002E-2</v>
      </c>
      <c r="AD235" s="59">
        <v>0</v>
      </c>
      <c r="AE235" s="59">
        <v>2.5000000000000001E-2</v>
      </c>
      <c r="AF235" s="55"/>
      <c r="AG235" s="66">
        <v>0.69000000000000095</v>
      </c>
      <c r="AH235" s="61">
        <f t="shared" si="29"/>
        <v>6.2699999999999936E-2</v>
      </c>
      <c r="AI235" s="61">
        <f t="shared" si="31"/>
        <v>3.1399999999999963E-2</v>
      </c>
      <c r="AJ235" s="61">
        <f t="shared" si="32"/>
        <v>4.7499999999999952E-2</v>
      </c>
      <c r="AK235" s="66">
        <v>0.69000000000000095</v>
      </c>
      <c r="AL235" s="62">
        <v>4.1000000000000002E-2</v>
      </c>
      <c r="AM235" s="62">
        <v>2.1000000000000001E-2</v>
      </c>
      <c r="AN235" s="62">
        <v>3.1E-2</v>
      </c>
      <c r="AO235" s="55"/>
      <c r="AP235" s="67">
        <v>0.69000000000000095</v>
      </c>
      <c r="AQ235" s="64">
        <f t="shared" si="33"/>
        <v>7.169999999999993E-2</v>
      </c>
      <c r="AR235" s="64">
        <f t="shared" si="34"/>
        <v>3.6299999999999971E-2</v>
      </c>
    </row>
    <row r="236" spans="24:44">
      <c r="X236" s="68">
        <v>0.70000000000000095</v>
      </c>
      <c r="Y236" s="69">
        <v>5.5E-2</v>
      </c>
      <c r="Z236" s="69">
        <v>0</v>
      </c>
      <c r="AA236" s="69">
        <v>4.1000000000000002E-2</v>
      </c>
      <c r="AB236" s="65">
        <v>0.70000000000000095</v>
      </c>
      <c r="AC236" s="59">
        <v>3.3000000000000002E-2</v>
      </c>
      <c r="AD236" s="59">
        <v>0</v>
      </c>
      <c r="AE236" s="59">
        <v>2.5000000000000001E-2</v>
      </c>
      <c r="AF236" s="55"/>
      <c r="AG236" s="70">
        <v>0.70000000000000095</v>
      </c>
      <c r="AH236" s="71">
        <v>6.2E-2</v>
      </c>
      <c r="AI236" s="71">
        <v>3.1E-2</v>
      </c>
      <c r="AJ236" s="71">
        <v>4.7E-2</v>
      </c>
      <c r="AK236" s="66">
        <v>0.70000000000000095</v>
      </c>
      <c r="AL236" s="62">
        <v>4.1000000000000002E-2</v>
      </c>
      <c r="AM236" s="62">
        <v>2.1000000000000001E-2</v>
      </c>
      <c r="AN236" s="62">
        <v>3.1E-2</v>
      </c>
      <c r="AO236" s="55"/>
      <c r="AP236" s="72">
        <v>0.70000000000000095</v>
      </c>
      <c r="AQ236" s="73">
        <v>7.0999999999999994E-2</v>
      </c>
      <c r="AR236" s="73">
        <v>3.5999999999999997E-2</v>
      </c>
    </row>
    <row r="237" spans="24:44">
      <c r="X237" s="65">
        <v>0.71000000000000096</v>
      </c>
      <c r="Y237" s="58">
        <f t="shared" ref="Y237:Y245" si="35">0.055-((0.055-0.048)/0.1)*(X237-$X$236)</f>
        <v>5.4300000000000001E-2</v>
      </c>
      <c r="Z237" s="58">
        <v>0</v>
      </c>
      <c r="AA237" s="58">
        <f>0.041-((0.041-0.036)/0.1)*(X237-$X$236)</f>
        <v>4.0500000000000001E-2</v>
      </c>
      <c r="AB237" s="65">
        <v>0.71000000000000096</v>
      </c>
      <c r="AC237" s="59">
        <v>3.3000000000000002E-2</v>
      </c>
      <c r="AD237" s="59">
        <v>0</v>
      </c>
      <c r="AE237" s="59">
        <v>2.5000000000000001E-2</v>
      </c>
      <c r="AF237" s="55"/>
      <c r="AG237" s="66">
        <v>0.71000000000000096</v>
      </c>
      <c r="AH237" s="61">
        <f t="shared" ref="AH237:AH245" si="36">$AH$236-(($AH$236-$AH$246)/0.1)*(AG237-$AG$236)</f>
        <v>6.13E-2</v>
      </c>
      <c r="AI237" s="61">
        <f>$AI$236-(($AI$236-$AI$246)/0.1)*(AG237-$AG$236)</f>
        <v>3.0599999999999999E-2</v>
      </c>
      <c r="AJ237" s="61">
        <f>$AJ$236-(($AJ$236-$AJ$246)/0.1)*(AG237-$AG$236)</f>
        <v>4.6399999999999997E-2</v>
      </c>
      <c r="AK237" s="66">
        <v>0.71000000000000096</v>
      </c>
      <c r="AL237" s="62">
        <v>4.1000000000000002E-2</v>
      </c>
      <c r="AM237" s="62">
        <v>2.1000000000000001E-2</v>
      </c>
      <c r="AN237" s="62">
        <v>3.1E-2</v>
      </c>
      <c r="AO237" s="55"/>
      <c r="AP237" s="67">
        <v>0.71000000000000096</v>
      </c>
      <c r="AQ237" s="64">
        <f>$AQ$236-(($AQ$236-$AQ$246)/0.1)*(AP237-$AP$236)</f>
        <v>7.0299999999999987E-2</v>
      </c>
      <c r="AR237" s="64">
        <f>$AR$236-(($AR$236-$AR$246)/0.1)*(AP237-$AP$236)</f>
        <v>3.56E-2</v>
      </c>
    </row>
    <row r="238" spans="24:44">
      <c r="X238" s="65">
        <v>0.72000000000000097</v>
      </c>
      <c r="Y238" s="58">
        <f t="shared" si="35"/>
        <v>5.3600000000000002E-2</v>
      </c>
      <c r="Z238" s="58">
        <v>0</v>
      </c>
      <c r="AA238" s="58">
        <f t="shared" ref="AA238:AA245" si="37">0.041-((0.041-0.036)/0.1)*(X238-$X$236)</f>
        <v>0.04</v>
      </c>
      <c r="AB238" s="65">
        <v>0.72000000000000097</v>
      </c>
      <c r="AC238" s="59">
        <v>3.3000000000000002E-2</v>
      </c>
      <c r="AD238" s="59">
        <v>0</v>
      </c>
      <c r="AE238" s="59">
        <v>2.5000000000000001E-2</v>
      </c>
      <c r="AF238" s="55"/>
      <c r="AG238" s="66">
        <v>0.72000000000000097</v>
      </c>
      <c r="AH238" s="61">
        <f t="shared" si="36"/>
        <v>6.0600000000000001E-2</v>
      </c>
      <c r="AI238" s="61">
        <f t="shared" ref="AI238:AI245" si="38">$AI$236-(($AI$236-$AI$246)/0.1)*(AG238-$AG$236)</f>
        <v>3.0199999999999998E-2</v>
      </c>
      <c r="AJ238" s="61">
        <f t="shared" ref="AJ238:AJ245" si="39">$AJ$236-(($AJ$236-$AJ$246)/0.1)*(AG238-$AG$236)</f>
        <v>4.58E-2</v>
      </c>
      <c r="AK238" s="66">
        <v>0.72000000000000097</v>
      </c>
      <c r="AL238" s="62">
        <v>4.1000000000000002E-2</v>
      </c>
      <c r="AM238" s="62">
        <v>2.1000000000000001E-2</v>
      </c>
      <c r="AN238" s="62">
        <v>3.1E-2</v>
      </c>
      <c r="AO238" s="55"/>
      <c r="AP238" s="67">
        <v>0.72000000000000097</v>
      </c>
      <c r="AQ238" s="64">
        <f t="shared" ref="AQ238:AQ245" si="40">$AQ$236-(($AQ$236-$AQ$246)/0.1)*(AP238-$AP$236)</f>
        <v>6.9599999999999995E-2</v>
      </c>
      <c r="AR238" s="64">
        <f t="shared" ref="AR238:AR245" si="41">$AR$236-(($AR$236-$AR$246)/0.1)*(AP238-$AP$236)</f>
        <v>3.5199999999999995E-2</v>
      </c>
    </row>
    <row r="239" spans="24:44">
      <c r="X239" s="65">
        <v>0.73000000000000098</v>
      </c>
      <c r="Y239" s="58">
        <f t="shared" si="35"/>
        <v>5.2899999999999996E-2</v>
      </c>
      <c r="Z239" s="58">
        <v>0</v>
      </c>
      <c r="AA239" s="58">
        <f t="shared" si="37"/>
        <v>3.95E-2</v>
      </c>
      <c r="AB239" s="65">
        <v>0.73000000000000098</v>
      </c>
      <c r="AC239" s="59">
        <v>3.3000000000000002E-2</v>
      </c>
      <c r="AD239" s="59">
        <v>0</v>
      </c>
      <c r="AE239" s="59">
        <v>2.5000000000000001E-2</v>
      </c>
      <c r="AF239" s="55"/>
      <c r="AG239" s="66">
        <v>0.73000000000000098</v>
      </c>
      <c r="AH239" s="61">
        <f t="shared" si="36"/>
        <v>5.9899999999999995E-2</v>
      </c>
      <c r="AI239" s="61">
        <f t="shared" si="38"/>
        <v>2.98E-2</v>
      </c>
      <c r="AJ239" s="61">
        <f t="shared" si="39"/>
        <v>4.5199999999999997E-2</v>
      </c>
      <c r="AK239" s="66">
        <v>0.73000000000000098</v>
      </c>
      <c r="AL239" s="62">
        <v>4.1000000000000002E-2</v>
      </c>
      <c r="AM239" s="62">
        <v>2.1000000000000001E-2</v>
      </c>
      <c r="AN239" s="62">
        <v>3.1E-2</v>
      </c>
      <c r="AO239" s="55"/>
      <c r="AP239" s="67">
        <v>0.73000000000000098</v>
      </c>
      <c r="AQ239" s="64">
        <f t="shared" si="40"/>
        <v>6.8899999999999989E-2</v>
      </c>
      <c r="AR239" s="64">
        <f t="shared" si="41"/>
        <v>3.4799999999999998E-2</v>
      </c>
    </row>
    <row r="240" spans="24:44">
      <c r="X240" s="65">
        <v>0.74000000000000099</v>
      </c>
      <c r="Y240" s="58">
        <f t="shared" si="35"/>
        <v>5.2199999999999996E-2</v>
      </c>
      <c r="Z240" s="58">
        <v>0</v>
      </c>
      <c r="AA240" s="58">
        <f t="shared" si="37"/>
        <v>3.9E-2</v>
      </c>
      <c r="AB240" s="65">
        <v>0.74000000000000099</v>
      </c>
      <c r="AC240" s="59">
        <v>3.3000000000000002E-2</v>
      </c>
      <c r="AD240" s="59">
        <v>0</v>
      </c>
      <c r="AE240" s="59">
        <v>2.5000000000000001E-2</v>
      </c>
      <c r="AF240" s="55"/>
      <c r="AG240" s="66">
        <v>0.74000000000000099</v>
      </c>
      <c r="AH240" s="61">
        <f t="shared" si="36"/>
        <v>5.9199999999999996E-2</v>
      </c>
      <c r="AI240" s="61">
        <f t="shared" si="38"/>
        <v>2.9399999999999999E-2</v>
      </c>
      <c r="AJ240" s="61">
        <f t="shared" si="39"/>
        <v>4.4600000000000001E-2</v>
      </c>
      <c r="AK240" s="66">
        <v>0.74000000000000099</v>
      </c>
      <c r="AL240" s="62">
        <v>4.1000000000000002E-2</v>
      </c>
      <c r="AM240" s="62">
        <v>2.1000000000000001E-2</v>
      </c>
      <c r="AN240" s="62">
        <v>3.1E-2</v>
      </c>
      <c r="AO240" s="55"/>
      <c r="AP240" s="67">
        <v>0.74000000000000099</v>
      </c>
      <c r="AQ240" s="64">
        <f t="shared" si="40"/>
        <v>6.8199999999999997E-2</v>
      </c>
      <c r="AR240" s="64">
        <f t="shared" si="41"/>
        <v>3.44E-2</v>
      </c>
    </row>
    <row r="241" spans="24:44">
      <c r="X241" s="65">
        <v>0.750000000000001</v>
      </c>
      <c r="Y241" s="58">
        <f t="shared" si="35"/>
        <v>5.1499999999999997E-2</v>
      </c>
      <c r="Z241" s="58">
        <v>0</v>
      </c>
      <c r="AA241" s="58">
        <f t="shared" si="37"/>
        <v>3.85E-2</v>
      </c>
      <c r="AB241" s="65">
        <v>0.750000000000001</v>
      </c>
      <c r="AC241" s="59">
        <v>3.3000000000000002E-2</v>
      </c>
      <c r="AD241" s="59">
        <v>0</v>
      </c>
      <c r="AE241" s="59">
        <v>2.5000000000000001E-2</v>
      </c>
      <c r="AF241" s="55"/>
      <c r="AG241" s="66">
        <v>0.750000000000001</v>
      </c>
      <c r="AH241" s="61">
        <f t="shared" si="36"/>
        <v>5.8499999999999996E-2</v>
      </c>
      <c r="AI241" s="61">
        <f t="shared" si="38"/>
        <v>2.8999999999999998E-2</v>
      </c>
      <c r="AJ241" s="61">
        <f t="shared" si="39"/>
        <v>4.3999999999999997E-2</v>
      </c>
      <c r="AK241" s="66">
        <v>0.750000000000001</v>
      </c>
      <c r="AL241" s="62">
        <v>4.1000000000000002E-2</v>
      </c>
      <c r="AM241" s="62">
        <v>2.1000000000000001E-2</v>
      </c>
      <c r="AN241" s="62">
        <v>3.1E-2</v>
      </c>
      <c r="AO241" s="55"/>
      <c r="AP241" s="67">
        <v>0.750000000000001</v>
      </c>
      <c r="AQ241" s="64">
        <f t="shared" si="40"/>
        <v>6.7499999999999991E-2</v>
      </c>
      <c r="AR241" s="64">
        <f t="shared" si="41"/>
        <v>3.3999999999999996E-2</v>
      </c>
    </row>
    <row r="242" spans="24:44">
      <c r="X242" s="65">
        <v>0.76000000000000101</v>
      </c>
      <c r="Y242" s="58">
        <f t="shared" si="35"/>
        <v>5.0799999999999998E-2</v>
      </c>
      <c r="Z242" s="58">
        <v>0</v>
      </c>
      <c r="AA242" s="58">
        <f t="shared" si="37"/>
        <v>3.7999999999999999E-2</v>
      </c>
      <c r="AB242" s="65">
        <v>0.76000000000000101</v>
      </c>
      <c r="AC242" s="59">
        <v>3.3000000000000002E-2</v>
      </c>
      <c r="AD242" s="59">
        <v>0</v>
      </c>
      <c r="AE242" s="59">
        <v>2.5000000000000001E-2</v>
      </c>
      <c r="AF242" s="55"/>
      <c r="AG242" s="66">
        <v>0.76000000000000101</v>
      </c>
      <c r="AH242" s="61">
        <f t="shared" si="36"/>
        <v>5.7799999999999997E-2</v>
      </c>
      <c r="AI242" s="61">
        <f t="shared" si="38"/>
        <v>2.8599999999999997E-2</v>
      </c>
      <c r="AJ242" s="61">
        <f t="shared" si="39"/>
        <v>4.3400000000000001E-2</v>
      </c>
      <c r="AK242" s="66">
        <v>0.76000000000000101</v>
      </c>
      <c r="AL242" s="62">
        <v>4.1000000000000002E-2</v>
      </c>
      <c r="AM242" s="62">
        <v>2.1000000000000001E-2</v>
      </c>
      <c r="AN242" s="62">
        <v>3.1E-2</v>
      </c>
      <c r="AO242" s="55"/>
      <c r="AP242" s="67">
        <v>0.76000000000000101</v>
      </c>
      <c r="AQ242" s="64">
        <f t="shared" si="40"/>
        <v>6.6799999999999998E-2</v>
      </c>
      <c r="AR242" s="64">
        <f t="shared" si="41"/>
        <v>3.3599999999999998E-2</v>
      </c>
    </row>
    <row r="243" spans="24:44">
      <c r="X243" s="65">
        <v>0.77000000000000102</v>
      </c>
      <c r="Y243" s="58">
        <f t="shared" si="35"/>
        <v>5.0099999999999999E-2</v>
      </c>
      <c r="Z243" s="58">
        <v>0</v>
      </c>
      <c r="AA243" s="58">
        <f t="shared" si="37"/>
        <v>3.7499999999999999E-2</v>
      </c>
      <c r="AB243" s="65">
        <v>0.77000000000000102</v>
      </c>
      <c r="AC243" s="59">
        <v>3.3000000000000002E-2</v>
      </c>
      <c r="AD243" s="59">
        <v>0</v>
      </c>
      <c r="AE243" s="59">
        <v>2.5000000000000001E-2</v>
      </c>
      <c r="AF243" s="55"/>
      <c r="AG243" s="66">
        <v>0.77000000000000102</v>
      </c>
      <c r="AH243" s="61">
        <f t="shared" si="36"/>
        <v>5.7099999999999998E-2</v>
      </c>
      <c r="AI243" s="61">
        <f t="shared" si="38"/>
        <v>2.8199999999999996E-2</v>
      </c>
      <c r="AJ243" s="61">
        <f t="shared" si="39"/>
        <v>4.2799999999999998E-2</v>
      </c>
      <c r="AK243" s="66">
        <v>0.77000000000000102</v>
      </c>
      <c r="AL243" s="62">
        <v>4.1000000000000002E-2</v>
      </c>
      <c r="AM243" s="62">
        <v>2.1000000000000001E-2</v>
      </c>
      <c r="AN243" s="62">
        <v>3.1E-2</v>
      </c>
      <c r="AO243" s="55"/>
      <c r="AP243" s="67">
        <v>0.77000000000000102</v>
      </c>
      <c r="AQ243" s="64">
        <f t="shared" si="40"/>
        <v>6.6099999999999992E-2</v>
      </c>
      <c r="AR243" s="64">
        <f t="shared" si="41"/>
        <v>3.32E-2</v>
      </c>
    </row>
    <row r="244" spans="24:44">
      <c r="X244" s="65">
        <v>0.78000000000000103</v>
      </c>
      <c r="Y244" s="58">
        <f t="shared" si="35"/>
        <v>4.9399999999999999E-2</v>
      </c>
      <c r="Z244" s="58">
        <v>0</v>
      </c>
      <c r="AA244" s="58">
        <f t="shared" si="37"/>
        <v>3.6999999999999991E-2</v>
      </c>
      <c r="AB244" s="65">
        <v>0.78000000000000103</v>
      </c>
      <c r="AC244" s="59">
        <v>3.3000000000000002E-2</v>
      </c>
      <c r="AD244" s="59">
        <v>0</v>
      </c>
      <c r="AE244" s="59">
        <v>2.5000000000000001E-2</v>
      </c>
      <c r="AF244" s="55"/>
      <c r="AG244" s="66">
        <v>0.78000000000000103</v>
      </c>
      <c r="AH244" s="61">
        <f t="shared" si="36"/>
        <v>5.6399999999999992E-2</v>
      </c>
      <c r="AI244" s="61">
        <f t="shared" si="38"/>
        <v>2.7799999999999998E-2</v>
      </c>
      <c r="AJ244" s="61">
        <f t="shared" si="39"/>
        <v>4.2199999999999994E-2</v>
      </c>
      <c r="AK244" s="66">
        <v>0.78000000000000103</v>
      </c>
      <c r="AL244" s="62">
        <v>4.1000000000000002E-2</v>
      </c>
      <c r="AM244" s="62">
        <v>2.1000000000000001E-2</v>
      </c>
      <c r="AN244" s="62">
        <v>3.1E-2</v>
      </c>
      <c r="AO244" s="55"/>
      <c r="AP244" s="67">
        <v>0.78000000000000103</v>
      </c>
      <c r="AQ244" s="64">
        <f t="shared" si="40"/>
        <v>6.54E-2</v>
      </c>
      <c r="AR244" s="64">
        <f t="shared" si="41"/>
        <v>3.2799999999999996E-2</v>
      </c>
    </row>
    <row r="245" spans="24:44">
      <c r="X245" s="65">
        <v>0.79000000000000103</v>
      </c>
      <c r="Y245" s="58">
        <f t="shared" si="35"/>
        <v>4.8699999999999993E-2</v>
      </c>
      <c r="Z245" s="58">
        <v>0</v>
      </c>
      <c r="AA245" s="58">
        <f t="shared" si="37"/>
        <v>3.6499999999999991E-2</v>
      </c>
      <c r="AB245" s="65">
        <v>0.79000000000000103</v>
      </c>
      <c r="AC245" s="59">
        <v>3.3000000000000002E-2</v>
      </c>
      <c r="AD245" s="59">
        <v>0</v>
      </c>
      <c r="AE245" s="59">
        <v>2.5000000000000001E-2</v>
      </c>
      <c r="AF245" s="55"/>
      <c r="AG245" s="66">
        <v>0.79000000000000103</v>
      </c>
      <c r="AH245" s="61">
        <f t="shared" si="36"/>
        <v>5.5699999999999993E-2</v>
      </c>
      <c r="AI245" s="61">
        <f t="shared" si="38"/>
        <v>2.7399999999999997E-2</v>
      </c>
      <c r="AJ245" s="61">
        <f t="shared" si="39"/>
        <v>4.1599999999999998E-2</v>
      </c>
      <c r="AK245" s="66">
        <v>0.79000000000000103</v>
      </c>
      <c r="AL245" s="62">
        <v>4.1000000000000002E-2</v>
      </c>
      <c r="AM245" s="62">
        <v>2.1000000000000001E-2</v>
      </c>
      <c r="AN245" s="62">
        <v>3.1E-2</v>
      </c>
      <c r="AO245" s="55"/>
      <c r="AP245" s="67">
        <v>0.79000000000000103</v>
      </c>
      <c r="AQ245" s="64">
        <f t="shared" si="40"/>
        <v>6.4699999999999994E-2</v>
      </c>
      <c r="AR245" s="64">
        <f t="shared" si="41"/>
        <v>3.2399999999999998E-2</v>
      </c>
    </row>
    <row r="246" spans="24:44">
      <c r="X246" s="68">
        <v>0.80000000000000104</v>
      </c>
      <c r="Y246" s="69">
        <v>4.8000000000000001E-2</v>
      </c>
      <c r="Z246" s="69">
        <v>0</v>
      </c>
      <c r="AA246" s="69">
        <v>3.5999999999999997E-2</v>
      </c>
      <c r="AB246" s="65">
        <v>0.80000000000000104</v>
      </c>
      <c r="AC246" s="59">
        <v>3.3000000000000002E-2</v>
      </c>
      <c r="AD246" s="59">
        <v>0</v>
      </c>
      <c r="AE246" s="59">
        <v>2.5000000000000001E-2</v>
      </c>
      <c r="AF246" s="55"/>
      <c r="AG246" s="70">
        <v>0.80000000000000104</v>
      </c>
      <c r="AH246" s="71">
        <v>5.5E-2</v>
      </c>
      <c r="AI246" s="71">
        <v>2.7E-2</v>
      </c>
      <c r="AJ246" s="71">
        <v>4.1000000000000002E-2</v>
      </c>
      <c r="AK246" s="66">
        <v>0.80000000000000104</v>
      </c>
      <c r="AL246" s="62">
        <v>4.1000000000000002E-2</v>
      </c>
      <c r="AM246" s="62">
        <v>2.1000000000000001E-2</v>
      </c>
      <c r="AN246" s="62">
        <v>3.1E-2</v>
      </c>
      <c r="AO246" s="55"/>
      <c r="AP246" s="72">
        <v>0.80000000000000104</v>
      </c>
      <c r="AQ246" s="73">
        <v>6.4000000000000001E-2</v>
      </c>
      <c r="AR246" s="73">
        <v>3.2000000000000001E-2</v>
      </c>
    </row>
    <row r="247" spans="24:44">
      <c r="X247" s="65">
        <v>0.81000000000000105</v>
      </c>
      <c r="Y247" s="58">
        <f t="shared" ref="Y247:Y255" si="42">0.048-((0.048-0.04)/0.1)*(X247-$X$246)</f>
        <v>4.7199999999999999E-2</v>
      </c>
      <c r="Z247" s="58">
        <v>0</v>
      </c>
      <c r="AA247" s="58">
        <f>0.036-((0.036-0.03)/0.1)*(X247-$X$246)</f>
        <v>3.5399999999999994E-2</v>
      </c>
      <c r="AB247" s="65">
        <v>0.81000000000000105</v>
      </c>
      <c r="AC247" s="59">
        <v>3.3000000000000002E-2</v>
      </c>
      <c r="AD247" s="59">
        <v>0</v>
      </c>
      <c r="AE247" s="59">
        <v>2.5000000000000001E-2</v>
      </c>
      <c r="AF247" s="55"/>
      <c r="AG247" s="66">
        <v>0.81000000000000105</v>
      </c>
      <c r="AH247" s="61">
        <f t="shared" ref="AH247:AH255" si="43">$AH$246-(($AH$246-$AH$256)/0.1)*(AG247-$AG$246)</f>
        <v>5.4300000000000001E-2</v>
      </c>
      <c r="AI247" s="61">
        <f>$AI$246-(($AI$246-$AI$256)/0.1)*(AG247-$AG$246)</f>
        <v>2.6699999999999998E-2</v>
      </c>
      <c r="AJ247" s="61">
        <f>$AJ$246-(($AJ$246-$AJ$256)/0.1)*(AG247-$AG$246)</f>
        <v>4.0500000000000001E-2</v>
      </c>
      <c r="AK247" s="66">
        <v>0.81000000000000105</v>
      </c>
      <c r="AL247" s="62">
        <v>4.1000000000000002E-2</v>
      </c>
      <c r="AM247" s="62">
        <v>2.1000000000000001E-2</v>
      </c>
      <c r="AN247" s="62">
        <v>3.1E-2</v>
      </c>
      <c r="AO247" s="55"/>
      <c r="AP247" s="67">
        <v>0.81000000000000105</v>
      </c>
      <c r="AQ247" s="64">
        <f>$AQ$246-(($AQ$246-$AQ$256)/0.1)*(AP247-$AP$246)</f>
        <v>6.3299999999999995E-2</v>
      </c>
      <c r="AR247" s="64">
        <f>$AR$246-(($AR$246-$AR$256)/0.1)*(AP247-$AP$246)</f>
        <v>3.1600000000000003E-2</v>
      </c>
    </row>
    <row r="248" spans="24:44">
      <c r="X248" s="65">
        <v>0.82000000000000095</v>
      </c>
      <c r="Y248" s="58">
        <f t="shared" si="42"/>
        <v>4.6400000000000011E-2</v>
      </c>
      <c r="Z248" s="58">
        <v>0</v>
      </c>
      <c r="AA248" s="58">
        <f t="shared" ref="AA248:AA255" si="44">0.036-((0.036-0.03)/0.1)*(X248-$X$246)</f>
        <v>3.4800000000000005E-2</v>
      </c>
      <c r="AB248" s="65">
        <v>0.82000000000000095</v>
      </c>
      <c r="AC248" s="59">
        <v>3.3000000000000002E-2</v>
      </c>
      <c r="AD248" s="59">
        <v>0</v>
      </c>
      <c r="AE248" s="59">
        <v>2.5000000000000001E-2</v>
      </c>
      <c r="AF248" s="55"/>
      <c r="AG248" s="66">
        <v>0.82000000000000095</v>
      </c>
      <c r="AH248" s="61">
        <f t="shared" si="43"/>
        <v>5.3600000000000009E-2</v>
      </c>
      <c r="AI248" s="61">
        <f t="shared" ref="AI248:AI255" si="45">$AI$246-(($AI$246-$AI$256)/0.1)*(AG248-$AG$246)</f>
        <v>2.6400000000000003E-2</v>
      </c>
      <c r="AJ248" s="61">
        <f t="shared" ref="AJ248:AJ255" si="46">$AJ$246-(($AJ$246-$AJ$256)/0.1)*(AG248-$AG$246)</f>
        <v>4.0000000000000008E-2</v>
      </c>
      <c r="AK248" s="66">
        <v>0.82000000000000095</v>
      </c>
      <c r="AL248" s="62">
        <v>4.1000000000000002E-2</v>
      </c>
      <c r="AM248" s="62">
        <v>2.1000000000000001E-2</v>
      </c>
      <c r="AN248" s="62">
        <v>3.1E-2</v>
      </c>
      <c r="AO248" s="55"/>
      <c r="AP248" s="67">
        <v>0.82000000000000095</v>
      </c>
      <c r="AQ248" s="64">
        <f t="shared" ref="AQ248:AQ255" si="47">$AQ$246-(($AQ$246-$AQ$256)/0.1)*(AP248-$AP$246)</f>
        <v>6.2600000000000003E-2</v>
      </c>
      <c r="AR248" s="64">
        <f t="shared" ref="AR248:AR255" si="48">$AR$246-(($AR$246-$AR$256)/0.1)*(AP248-$AP$246)</f>
        <v>3.1200000000000006E-2</v>
      </c>
    </row>
    <row r="249" spans="24:44">
      <c r="X249" s="65">
        <v>0.83000000000000096</v>
      </c>
      <c r="Y249" s="58">
        <f t="shared" si="42"/>
        <v>4.5600000000000009E-2</v>
      </c>
      <c r="Z249" s="58">
        <v>0</v>
      </c>
      <c r="AA249" s="58">
        <f t="shared" si="44"/>
        <v>3.4200000000000001E-2</v>
      </c>
      <c r="AB249" s="65">
        <v>0.83000000000000096</v>
      </c>
      <c r="AC249" s="59">
        <v>3.3000000000000002E-2</v>
      </c>
      <c r="AD249" s="59">
        <v>0</v>
      </c>
      <c r="AE249" s="59">
        <v>2.5000000000000001E-2</v>
      </c>
      <c r="AF249" s="55"/>
      <c r="AG249" s="66">
        <v>0.83000000000000096</v>
      </c>
      <c r="AH249" s="61">
        <f t="shared" si="43"/>
        <v>5.290000000000001E-2</v>
      </c>
      <c r="AI249" s="61">
        <f t="shared" si="45"/>
        <v>2.6100000000000002E-2</v>
      </c>
      <c r="AJ249" s="61">
        <f t="shared" si="46"/>
        <v>3.9500000000000007E-2</v>
      </c>
      <c r="AK249" s="66">
        <v>0.83000000000000096</v>
      </c>
      <c r="AL249" s="62">
        <v>4.1000000000000002E-2</v>
      </c>
      <c r="AM249" s="62">
        <v>2.1000000000000001E-2</v>
      </c>
      <c r="AN249" s="62">
        <v>3.1E-2</v>
      </c>
      <c r="AO249" s="55"/>
      <c r="AP249" s="67">
        <v>0.83000000000000096</v>
      </c>
      <c r="AQ249" s="64">
        <f t="shared" si="47"/>
        <v>6.1900000000000011E-2</v>
      </c>
      <c r="AR249" s="64">
        <f t="shared" si="48"/>
        <v>3.0800000000000004E-2</v>
      </c>
    </row>
    <row r="250" spans="24:44">
      <c r="X250" s="65">
        <v>0.84000000000000097</v>
      </c>
      <c r="Y250" s="58">
        <f t="shared" si="42"/>
        <v>4.4800000000000006E-2</v>
      </c>
      <c r="Z250" s="58">
        <v>0</v>
      </c>
      <c r="AA250" s="58">
        <f t="shared" si="44"/>
        <v>3.3600000000000005E-2</v>
      </c>
      <c r="AB250" s="65">
        <v>0.84000000000000097</v>
      </c>
      <c r="AC250" s="59">
        <v>3.3000000000000002E-2</v>
      </c>
      <c r="AD250" s="59">
        <v>0</v>
      </c>
      <c r="AE250" s="59">
        <v>2.5000000000000001E-2</v>
      </c>
      <c r="AF250" s="55"/>
      <c r="AG250" s="66">
        <v>0.84000000000000097</v>
      </c>
      <c r="AH250" s="61">
        <f t="shared" si="43"/>
        <v>5.2200000000000003E-2</v>
      </c>
      <c r="AI250" s="61">
        <f t="shared" si="45"/>
        <v>2.5800000000000003E-2</v>
      </c>
      <c r="AJ250" s="61">
        <f t="shared" si="46"/>
        <v>3.9000000000000007E-2</v>
      </c>
      <c r="AK250" s="66">
        <v>0.84000000000000097</v>
      </c>
      <c r="AL250" s="62">
        <v>4.1000000000000002E-2</v>
      </c>
      <c r="AM250" s="62">
        <v>2.1000000000000001E-2</v>
      </c>
      <c r="AN250" s="62">
        <v>3.1E-2</v>
      </c>
      <c r="AO250" s="55"/>
      <c r="AP250" s="67">
        <v>0.84000000000000097</v>
      </c>
      <c r="AQ250" s="64">
        <f t="shared" si="47"/>
        <v>6.1200000000000004E-2</v>
      </c>
      <c r="AR250" s="64">
        <f t="shared" si="48"/>
        <v>3.0400000000000003E-2</v>
      </c>
    </row>
    <row r="251" spans="24:44">
      <c r="X251" s="65">
        <v>0.85000000000000098</v>
      </c>
      <c r="Y251" s="58">
        <f t="shared" si="42"/>
        <v>4.4000000000000004E-2</v>
      </c>
      <c r="Z251" s="58">
        <v>0</v>
      </c>
      <c r="AA251" s="58">
        <f t="shared" si="44"/>
        <v>3.3000000000000002E-2</v>
      </c>
      <c r="AB251" s="65">
        <v>0.85000000000000098</v>
      </c>
      <c r="AC251" s="59">
        <v>3.3000000000000002E-2</v>
      </c>
      <c r="AD251" s="59">
        <v>0</v>
      </c>
      <c r="AE251" s="59">
        <v>2.5000000000000001E-2</v>
      </c>
      <c r="AF251" s="55"/>
      <c r="AG251" s="66">
        <v>0.85000000000000098</v>
      </c>
      <c r="AH251" s="61">
        <f t="shared" si="43"/>
        <v>5.1500000000000004E-2</v>
      </c>
      <c r="AI251" s="61">
        <f t="shared" si="45"/>
        <v>2.5500000000000002E-2</v>
      </c>
      <c r="AJ251" s="61">
        <f t="shared" si="46"/>
        <v>3.8500000000000006E-2</v>
      </c>
      <c r="AK251" s="66">
        <v>0.85000000000000098</v>
      </c>
      <c r="AL251" s="62">
        <v>4.1000000000000002E-2</v>
      </c>
      <c r="AM251" s="62">
        <v>2.1000000000000001E-2</v>
      </c>
      <c r="AN251" s="62">
        <v>3.1E-2</v>
      </c>
      <c r="AO251" s="55"/>
      <c r="AP251" s="67">
        <v>0.85000000000000098</v>
      </c>
      <c r="AQ251" s="64">
        <f t="shared" si="47"/>
        <v>6.0500000000000005E-2</v>
      </c>
      <c r="AR251" s="64">
        <f t="shared" si="48"/>
        <v>3.0000000000000002E-2</v>
      </c>
    </row>
    <row r="252" spans="24:44">
      <c r="X252" s="65">
        <v>0.86000000000000099</v>
      </c>
      <c r="Y252" s="58">
        <f t="shared" si="42"/>
        <v>4.3200000000000002E-2</v>
      </c>
      <c r="Z252" s="58">
        <v>0</v>
      </c>
      <c r="AA252" s="58">
        <f t="shared" si="44"/>
        <v>3.2399999999999998E-2</v>
      </c>
      <c r="AB252" s="65">
        <v>0.86000000000000099</v>
      </c>
      <c r="AC252" s="59">
        <v>3.3000000000000002E-2</v>
      </c>
      <c r="AD252" s="59">
        <v>0</v>
      </c>
      <c r="AE252" s="59">
        <v>2.5000000000000001E-2</v>
      </c>
      <c r="AF252" s="55"/>
      <c r="AG252" s="66">
        <v>0.86000000000000099</v>
      </c>
      <c r="AH252" s="61">
        <f t="shared" si="43"/>
        <v>5.0800000000000005E-2</v>
      </c>
      <c r="AI252" s="61">
        <f t="shared" si="45"/>
        <v>2.52E-2</v>
      </c>
      <c r="AJ252" s="61">
        <f t="shared" si="46"/>
        <v>3.7999999999999999E-2</v>
      </c>
      <c r="AK252" s="66">
        <v>0.86000000000000099</v>
      </c>
      <c r="AL252" s="62">
        <v>4.1000000000000002E-2</v>
      </c>
      <c r="AM252" s="62">
        <v>2.1000000000000001E-2</v>
      </c>
      <c r="AN252" s="62">
        <v>3.1E-2</v>
      </c>
      <c r="AO252" s="55"/>
      <c r="AP252" s="67">
        <v>0.86000000000000099</v>
      </c>
      <c r="AQ252" s="64">
        <f t="shared" si="47"/>
        <v>5.9800000000000006E-2</v>
      </c>
      <c r="AR252" s="64">
        <f t="shared" si="48"/>
        <v>2.9600000000000001E-2</v>
      </c>
    </row>
    <row r="253" spans="24:44">
      <c r="X253" s="65">
        <v>0.87000000000000099</v>
      </c>
      <c r="Y253" s="58">
        <f t="shared" si="42"/>
        <v>4.2400000000000007E-2</v>
      </c>
      <c r="Z253" s="58">
        <v>0</v>
      </c>
      <c r="AA253" s="58">
        <f t="shared" si="44"/>
        <v>3.1800000000000002E-2</v>
      </c>
      <c r="AB253" s="65">
        <v>0.87000000000000099</v>
      </c>
      <c r="AC253" s="59">
        <v>3.3000000000000002E-2</v>
      </c>
      <c r="AD253" s="59">
        <v>0</v>
      </c>
      <c r="AE253" s="59">
        <v>2.5000000000000001E-2</v>
      </c>
      <c r="AF253" s="55"/>
      <c r="AG253" s="66">
        <v>0.87000000000000099</v>
      </c>
      <c r="AH253" s="61">
        <f t="shared" si="43"/>
        <v>5.0100000000000006E-2</v>
      </c>
      <c r="AI253" s="61">
        <f t="shared" si="45"/>
        <v>2.4900000000000002E-2</v>
      </c>
      <c r="AJ253" s="61">
        <f t="shared" si="46"/>
        <v>3.7499999999999999E-2</v>
      </c>
      <c r="AK253" s="66">
        <v>0.87000000000000099</v>
      </c>
      <c r="AL253" s="62">
        <v>4.1000000000000002E-2</v>
      </c>
      <c r="AM253" s="62">
        <v>2.1000000000000001E-2</v>
      </c>
      <c r="AN253" s="62">
        <v>3.1E-2</v>
      </c>
      <c r="AO253" s="55"/>
      <c r="AP253" s="67">
        <v>0.87000000000000099</v>
      </c>
      <c r="AQ253" s="64">
        <f t="shared" si="47"/>
        <v>5.9100000000000007E-2</v>
      </c>
      <c r="AR253" s="64">
        <f t="shared" si="48"/>
        <v>2.9200000000000004E-2</v>
      </c>
    </row>
    <row r="254" spans="24:44">
      <c r="X254" s="65">
        <v>0.880000000000001</v>
      </c>
      <c r="Y254" s="58">
        <f t="shared" si="42"/>
        <v>4.1600000000000005E-2</v>
      </c>
      <c r="Z254" s="58">
        <v>0</v>
      </c>
      <c r="AA254" s="58">
        <f t="shared" si="44"/>
        <v>3.1200000000000002E-2</v>
      </c>
      <c r="AB254" s="65">
        <v>0.880000000000001</v>
      </c>
      <c r="AC254" s="59">
        <v>3.3000000000000002E-2</v>
      </c>
      <c r="AD254" s="59">
        <v>0</v>
      </c>
      <c r="AE254" s="59">
        <v>2.5000000000000001E-2</v>
      </c>
      <c r="AF254" s="55"/>
      <c r="AG254" s="66">
        <v>0.880000000000001</v>
      </c>
      <c r="AH254" s="61">
        <f t="shared" si="43"/>
        <v>4.9400000000000006E-2</v>
      </c>
      <c r="AI254" s="61">
        <f t="shared" si="45"/>
        <v>2.46E-2</v>
      </c>
      <c r="AJ254" s="61">
        <f t="shared" si="46"/>
        <v>3.6999999999999998E-2</v>
      </c>
      <c r="AK254" s="66">
        <v>0.880000000000001</v>
      </c>
      <c r="AL254" s="62">
        <v>4.1000000000000002E-2</v>
      </c>
      <c r="AM254" s="62">
        <v>2.1000000000000001E-2</v>
      </c>
      <c r="AN254" s="62">
        <v>3.1E-2</v>
      </c>
      <c r="AO254" s="55"/>
      <c r="AP254" s="67">
        <v>0.880000000000001</v>
      </c>
      <c r="AQ254" s="64">
        <f t="shared" si="47"/>
        <v>5.8400000000000007E-2</v>
      </c>
      <c r="AR254" s="64">
        <f t="shared" si="48"/>
        <v>2.8800000000000003E-2</v>
      </c>
    </row>
    <row r="255" spans="24:44">
      <c r="X255" s="65">
        <v>0.89000000000000101</v>
      </c>
      <c r="Y255" s="58">
        <f t="shared" si="42"/>
        <v>4.0800000000000003E-2</v>
      </c>
      <c r="Z255" s="58">
        <v>0</v>
      </c>
      <c r="AA255" s="58">
        <f t="shared" si="44"/>
        <v>3.0600000000000002E-2</v>
      </c>
      <c r="AB255" s="65">
        <v>0.89000000000000101</v>
      </c>
      <c r="AC255" s="59">
        <v>3.3000000000000002E-2</v>
      </c>
      <c r="AD255" s="59">
        <v>0</v>
      </c>
      <c r="AE255" s="59">
        <v>2.5000000000000001E-2</v>
      </c>
      <c r="AF255" s="55"/>
      <c r="AG255" s="66">
        <v>0.89000000000000101</v>
      </c>
      <c r="AH255" s="61">
        <f t="shared" si="43"/>
        <v>4.87E-2</v>
      </c>
      <c r="AI255" s="61">
        <f t="shared" si="45"/>
        <v>2.4300000000000002E-2</v>
      </c>
      <c r="AJ255" s="61">
        <f t="shared" si="46"/>
        <v>3.6499999999999998E-2</v>
      </c>
      <c r="AK255" s="66">
        <v>0.89000000000000101</v>
      </c>
      <c r="AL255" s="62">
        <v>4.1000000000000002E-2</v>
      </c>
      <c r="AM255" s="62">
        <v>2.1000000000000001E-2</v>
      </c>
      <c r="AN255" s="62">
        <v>3.1E-2</v>
      </c>
      <c r="AO255" s="55"/>
      <c r="AP255" s="67">
        <v>0.89000000000000101</v>
      </c>
      <c r="AQ255" s="64">
        <f t="shared" si="47"/>
        <v>5.7700000000000001E-2</v>
      </c>
      <c r="AR255" s="64">
        <f t="shared" si="48"/>
        <v>2.8400000000000002E-2</v>
      </c>
    </row>
    <row r="256" spans="24:44">
      <c r="X256" s="68">
        <v>0.90000000000000102</v>
      </c>
      <c r="Y256" s="69">
        <v>0.04</v>
      </c>
      <c r="Z256" s="69">
        <v>0</v>
      </c>
      <c r="AA256" s="69">
        <v>0.03</v>
      </c>
      <c r="AB256" s="65">
        <v>0.90000000000000102</v>
      </c>
      <c r="AC256" s="59">
        <v>3.3000000000000002E-2</v>
      </c>
      <c r="AD256" s="59">
        <v>0</v>
      </c>
      <c r="AE256" s="59">
        <v>2.5000000000000001E-2</v>
      </c>
      <c r="AF256" s="55"/>
      <c r="AG256" s="70">
        <v>0.90000000000000102</v>
      </c>
      <c r="AH256" s="71">
        <v>4.8000000000000001E-2</v>
      </c>
      <c r="AI256" s="71">
        <v>2.4E-2</v>
      </c>
      <c r="AJ256" s="71">
        <v>3.5999999999999997E-2</v>
      </c>
      <c r="AK256" s="66">
        <v>0.90000000000000102</v>
      </c>
      <c r="AL256" s="62">
        <v>4.1000000000000002E-2</v>
      </c>
      <c r="AM256" s="62">
        <v>2.1000000000000001E-2</v>
      </c>
      <c r="AN256" s="62">
        <v>3.1E-2</v>
      </c>
      <c r="AO256" s="55"/>
      <c r="AP256" s="72">
        <v>0.90000000000000102</v>
      </c>
      <c r="AQ256" s="73">
        <v>5.7000000000000002E-2</v>
      </c>
      <c r="AR256" s="73">
        <v>2.8000000000000001E-2</v>
      </c>
    </row>
    <row r="257" spans="24:44">
      <c r="X257" s="65">
        <v>0.91000000000000103</v>
      </c>
      <c r="Y257" s="58">
        <f>0.04-((0.04-0.033)/0.1)*(X257-$X$256)</f>
        <v>3.9300000000000002E-2</v>
      </c>
      <c r="Z257" s="58">
        <v>0</v>
      </c>
      <c r="AA257" s="58">
        <f>0.03-((0.03-0.025)/0.1)*(X257-$X$256)</f>
        <v>2.9499999999999998E-2</v>
      </c>
      <c r="AB257" s="65">
        <v>0.91000000000000103</v>
      </c>
      <c r="AC257" s="59">
        <v>3.3000000000000002E-2</v>
      </c>
      <c r="AD257" s="59">
        <v>0</v>
      </c>
      <c r="AE257" s="59">
        <v>2.5000000000000001E-2</v>
      </c>
      <c r="AF257" s="55"/>
      <c r="AG257" s="66">
        <v>0.91000000000000103</v>
      </c>
      <c r="AH257" s="61">
        <f>$AH$256-(($AH$256-$AH$266)/0.1)*(AG257-$AG$256)</f>
        <v>4.7300000000000002E-2</v>
      </c>
      <c r="AI257" s="61">
        <f>$AI$256-(($AI$256-$AI$266)/0.1)*(AG257-$AG$256)</f>
        <v>2.3699999999999999E-2</v>
      </c>
      <c r="AJ257" s="61">
        <f>$AJ$256-(($AJ$256-$AJ$266)/0.1)*(AG257-$AG$256)</f>
        <v>3.5499999999999997E-2</v>
      </c>
      <c r="AK257" s="66">
        <v>0.91000000000000103</v>
      </c>
      <c r="AL257" s="62">
        <v>4.1000000000000002E-2</v>
      </c>
      <c r="AM257" s="62">
        <v>2.1000000000000001E-2</v>
      </c>
      <c r="AN257" s="62">
        <v>3.1E-2</v>
      </c>
      <c r="AO257" s="55"/>
      <c r="AP257" s="67">
        <v>0.91000000000000103</v>
      </c>
      <c r="AQ257" s="64">
        <f>$AQ$256-(($AQ$256-$AQ$266)/0.1)*(AP257-$AP$256)</f>
        <v>5.62E-2</v>
      </c>
      <c r="AR257" s="64">
        <f>$AR$256-(($AR$256-$AR$266)/0.1)*(AP257-$AP$256)</f>
        <v>2.7699999999999999E-2</v>
      </c>
    </row>
    <row r="258" spans="24:44">
      <c r="X258" s="65">
        <v>0.92000000000000104</v>
      </c>
      <c r="Y258" s="58">
        <f t="shared" ref="Y258:Y265" si="49">0.04-((0.04-0.033)/0.1)*(X258-$X$256)</f>
        <v>3.8600000000000002E-2</v>
      </c>
      <c r="Z258" s="58">
        <v>0</v>
      </c>
      <c r="AA258" s="58">
        <f t="shared" ref="AA258:AA265" si="50">0.03-((0.03-0.025)/0.1)*(X258-$X$256)</f>
        <v>2.8999999999999998E-2</v>
      </c>
      <c r="AB258" s="65">
        <v>0.92000000000000104</v>
      </c>
      <c r="AC258" s="59">
        <v>3.3000000000000002E-2</v>
      </c>
      <c r="AD258" s="59">
        <v>0</v>
      </c>
      <c r="AE258" s="59">
        <v>2.5000000000000001E-2</v>
      </c>
      <c r="AF258" s="55"/>
      <c r="AG258" s="66">
        <v>0.92000000000000104</v>
      </c>
      <c r="AH258" s="61">
        <f t="shared" ref="AH258:AH265" si="51">$AH$256-(($AH$256-$AH$266)/0.1)*(AG258-$AG$256)</f>
        <v>4.6600000000000003E-2</v>
      </c>
      <c r="AI258" s="61">
        <f t="shared" ref="AI258:AI265" si="52">$AI$256-(($AI$256-$AI$266)/0.1)*(AG258-$AG$256)</f>
        <v>2.3400000000000001E-2</v>
      </c>
      <c r="AJ258" s="61">
        <f t="shared" ref="AJ258:AJ265" si="53">$AJ$256-(($AJ$256-$AJ$266)/0.1)*(AG258-$AG$256)</f>
        <v>3.4999999999999996E-2</v>
      </c>
      <c r="AK258" s="66">
        <v>0.92000000000000104</v>
      </c>
      <c r="AL258" s="62">
        <v>4.1000000000000002E-2</v>
      </c>
      <c r="AM258" s="62">
        <v>2.1000000000000001E-2</v>
      </c>
      <c r="AN258" s="62">
        <v>3.1E-2</v>
      </c>
      <c r="AO258" s="55"/>
      <c r="AP258" s="67">
        <v>0.92000000000000104</v>
      </c>
      <c r="AQ258" s="64">
        <f t="shared" ref="AQ258:AQ265" si="54">$AQ$256-(($AQ$256-$AQ$266)/0.1)*(AP258-$AP$256)</f>
        <v>5.5399999999999998E-2</v>
      </c>
      <c r="AR258" s="64">
        <f t="shared" ref="AR258:AR265" si="55">$AR$256-(($AR$256-$AR$266)/0.1)*(AP258-$AP$256)</f>
        <v>2.7400000000000001E-2</v>
      </c>
    </row>
    <row r="259" spans="24:44">
      <c r="X259" s="65">
        <v>0.93000000000000105</v>
      </c>
      <c r="Y259" s="58">
        <f t="shared" si="49"/>
        <v>3.7899999999999996E-2</v>
      </c>
      <c r="Z259" s="58">
        <v>0</v>
      </c>
      <c r="AA259" s="58">
        <f t="shared" si="50"/>
        <v>2.8499999999999998E-2</v>
      </c>
      <c r="AB259" s="65">
        <v>0.93000000000000105</v>
      </c>
      <c r="AC259" s="59">
        <v>3.3000000000000002E-2</v>
      </c>
      <c r="AD259" s="59">
        <v>0</v>
      </c>
      <c r="AE259" s="59">
        <v>2.5000000000000001E-2</v>
      </c>
      <c r="AF259" s="55"/>
      <c r="AG259" s="66">
        <v>0.93000000000000105</v>
      </c>
      <c r="AH259" s="61">
        <f t="shared" si="51"/>
        <v>4.5899999999999996E-2</v>
      </c>
      <c r="AI259" s="61">
        <f t="shared" si="52"/>
        <v>2.3099999999999999E-2</v>
      </c>
      <c r="AJ259" s="61">
        <f t="shared" si="53"/>
        <v>3.4499999999999996E-2</v>
      </c>
      <c r="AK259" s="66">
        <v>0.93000000000000105</v>
      </c>
      <c r="AL259" s="62">
        <v>4.1000000000000002E-2</v>
      </c>
      <c r="AM259" s="62">
        <v>2.1000000000000001E-2</v>
      </c>
      <c r="AN259" s="62">
        <v>3.1E-2</v>
      </c>
      <c r="AO259" s="55"/>
      <c r="AP259" s="67">
        <v>0.93000000000000105</v>
      </c>
      <c r="AQ259" s="64">
        <f t="shared" si="54"/>
        <v>5.4600000000000003E-2</v>
      </c>
      <c r="AR259" s="64">
        <f t="shared" si="55"/>
        <v>2.7099999999999999E-2</v>
      </c>
    </row>
    <row r="260" spans="24:44">
      <c r="X260" s="65">
        <v>0.94000000000000095</v>
      </c>
      <c r="Y260" s="58">
        <f t="shared" si="49"/>
        <v>3.7200000000000004E-2</v>
      </c>
      <c r="Z260" s="58">
        <v>0</v>
      </c>
      <c r="AA260" s="58">
        <f t="shared" si="50"/>
        <v>2.8000000000000004E-2</v>
      </c>
      <c r="AB260" s="65">
        <v>0.94000000000000095</v>
      </c>
      <c r="AC260" s="59">
        <v>3.3000000000000002E-2</v>
      </c>
      <c r="AD260" s="59">
        <v>0</v>
      </c>
      <c r="AE260" s="59">
        <v>2.5000000000000001E-2</v>
      </c>
      <c r="AF260" s="55"/>
      <c r="AG260" s="66">
        <v>0.94000000000000095</v>
      </c>
      <c r="AH260" s="61">
        <f t="shared" si="51"/>
        <v>4.5200000000000004E-2</v>
      </c>
      <c r="AI260" s="61">
        <f t="shared" si="52"/>
        <v>2.2800000000000004E-2</v>
      </c>
      <c r="AJ260" s="61">
        <f t="shared" si="53"/>
        <v>3.4000000000000002E-2</v>
      </c>
      <c r="AK260" s="66">
        <v>0.94000000000000095</v>
      </c>
      <c r="AL260" s="62">
        <v>4.1000000000000002E-2</v>
      </c>
      <c r="AM260" s="62">
        <v>2.1000000000000001E-2</v>
      </c>
      <c r="AN260" s="62">
        <v>3.1E-2</v>
      </c>
      <c r="AO260" s="55"/>
      <c r="AP260" s="67">
        <v>0.94000000000000095</v>
      </c>
      <c r="AQ260" s="64">
        <f t="shared" si="54"/>
        <v>5.3800000000000008E-2</v>
      </c>
      <c r="AR260" s="64">
        <f t="shared" si="55"/>
        <v>2.6800000000000004E-2</v>
      </c>
    </row>
    <row r="261" spans="24:44">
      <c r="X261" s="65">
        <v>0.95000000000000095</v>
      </c>
      <c r="Y261" s="58">
        <f t="shared" si="49"/>
        <v>3.6500000000000005E-2</v>
      </c>
      <c r="Z261" s="58">
        <v>0</v>
      </c>
      <c r="AA261" s="58">
        <f t="shared" si="50"/>
        <v>2.7500000000000004E-2</v>
      </c>
      <c r="AB261" s="65">
        <v>0.95000000000000095</v>
      </c>
      <c r="AC261" s="59">
        <v>3.3000000000000002E-2</v>
      </c>
      <c r="AD261" s="59">
        <v>0</v>
      </c>
      <c r="AE261" s="59">
        <v>2.5000000000000001E-2</v>
      </c>
      <c r="AF261" s="55"/>
      <c r="AG261" s="66">
        <v>0.95000000000000095</v>
      </c>
      <c r="AH261" s="61">
        <f t="shared" si="51"/>
        <v>4.4500000000000005E-2</v>
      </c>
      <c r="AI261" s="61">
        <f t="shared" si="52"/>
        <v>2.2500000000000003E-2</v>
      </c>
      <c r="AJ261" s="61">
        <f t="shared" si="53"/>
        <v>3.3500000000000002E-2</v>
      </c>
      <c r="AK261" s="66">
        <v>0.95000000000000095</v>
      </c>
      <c r="AL261" s="62">
        <v>4.1000000000000002E-2</v>
      </c>
      <c r="AM261" s="62">
        <v>2.1000000000000001E-2</v>
      </c>
      <c r="AN261" s="62">
        <v>3.1E-2</v>
      </c>
      <c r="AO261" s="55"/>
      <c r="AP261" s="67">
        <v>0.95000000000000095</v>
      </c>
      <c r="AQ261" s="64">
        <f t="shared" si="54"/>
        <v>5.3000000000000005E-2</v>
      </c>
      <c r="AR261" s="64">
        <f t="shared" si="55"/>
        <v>2.6500000000000003E-2</v>
      </c>
    </row>
    <row r="262" spans="24:44">
      <c r="X262" s="65">
        <v>0.96000000000000096</v>
      </c>
      <c r="Y262" s="58">
        <f t="shared" si="49"/>
        <v>3.5800000000000005E-2</v>
      </c>
      <c r="Z262" s="58">
        <v>0</v>
      </c>
      <c r="AA262" s="58">
        <f t="shared" si="50"/>
        <v>2.7000000000000003E-2</v>
      </c>
      <c r="AB262" s="65">
        <v>0.96000000000000096</v>
      </c>
      <c r="AC262" s="59">
        <v>3.3000000000000002E-2</v>
      </c>
      <c r="AD262" s="59">
        <v>0</v>
      </c>
      <c r="AE262" s="59">
        <v>2.5000000000000001E-2</v>
      </c>
      <c r="AF262" s="55"/>
      <c r="AG262" s="66">
        <v>0.96000000000000096</v>
      </c>
      <c r="AH262" s="61">
        <f t="shared" si="51"/>
        <v>4.3800000000000006E-2</v>
      </c>
      <c r="AI262" s="61">
        <f t="shared" si="52"/>
        <v>2.2200000000000004E-2</v>
      </c>
      <c r="AJ262" s="61">
        <f t="shared" si="53"/>
        <v>3.3000000000000002E-2</v>
      </c>
      <c r="AK262" s="66">
        <v>0.96000000000000096</v>
      </c>
      <c r="AL262" s="62">
        <v>4.1000000000000002E-2</v>
      </c>
      <c r="AM262" s="62">
        <v>2.1000000000000001E-2</v>
      </c>
      <c r="AN262" s="62">
        <v>3.1E-2</v>
      </c>
      <c r="AO262" s="55"/>
      <c r="AP262" s="67">
        <v>0.96000000000000096</v>
      </c>
      <c r="AQ262" s="64">
        <f t="shared" si="54"/>
        <v>5.220000000000001E-2</v>
      </c>
      <c r="AR262" s="64">
        <f t="shared" si="55"/>
        <v>2.6200000000000001E-2</v>
      </c>
    </row>
    <row r="263" spans="24:44">
      <c r="X263" s="65">
        <v>0.97000000000000097</v>
      </c>
      <c r="Y263" s="58">
        <f t="shared" si="49"/>
        <v>3.5100000000000006E-2</v>
      </c>
      <c r="Z263" s="58">
        <v>0</v>
      </c>
      <c r="AA263" s="58">
        <f t="shared" si="50"/>
        <v>2.6500000000000003E-2</v>
      </c>
      <c r="AB263" s="65">
        <v>0.97000000000000097</v>
      </c>
      <c r="AC263" s="59">
        <v>3.3000000000000002E-2</v>
      </c>
      <c r="AD263" s="59">
        <v>0</v>
      </c>
      <c r="AE263" s="59">
        <v>2.5000000000000001E-2</v>
      </c>
      <c r="AF263" s="55"/>
      <c r="AG263" s="66">
        <v>0.97000000000000097</v>
      </c>
      <c r="AH263" s="61">
        <f t="shared" si="51"/>
        <v>4.3100000000000006E-2</v>
      </c>
      <c r="AI263" s="61">
        <f t="shared" si="52"/>
        <v>2.1900000000000003E-2</v>
      </c>
      <c r="AJ263" s="61">
        <f t="shared" si="53"/>
        <v>3.2500000000000001E-2</v>
      </c>
      <c r="AK263" s="66">
        <v>0.97000000000000097</v>
      </c>
      <c r="AL263" s="62">
        <v>4.1000000000000002E-2</v>
      </c>
      <c r="AM263" s="62">
        <v>2.1000000000000001E-2</v>
      </c>
      <c r="AN263" s="62">
        <v>3.1E-2</v>
      </c>
      <c r="AO263" s="55"/>
      <c r="AP263" s="67">
        <v>0.97000000000000097</v>
      </c>
      <c r="AQ263" s="64">
        <f t="shared" si="54"/>
        <v>5.1400000000000008E-2</v>
      </c>
      <c r="AR263" s="64">
        <f t="shared" si="55"/>
        <v>2.5900000000000003E-2</v>
      </c>
    </row>
    <row r="264" spans="24:44">
      <c r="X264" s="65">
        <v>0.98000000000000098</v>
      </c>
      <c r="Y264" s="58">
        <f t="shared" si="49"/>
        <v>3.4400000000000007E-2</v>
      </c>
      <c r="Z264" s="58">
        <v>0</v>
      </c>
      <c r="AA264" s="58">
        <f t="shared" si="50"/>
        <v>2.6000000000000002E-2</v>
      </c>
      <c r="AB264" s="65">
        <v>0.98000000000000098</v>
      </c>
      <c r="AC264" s="59">
        <v>3.3000000000000002E-2</v>
      </c>
      <c r="AD264" s="59">
        <v>0</v>
      </c>
      <c r="AE264" s="59">
        <v>2.5000000000000001E-2</v>
      </c>
      <c r="AF264" s="55"/>
      <c r="AG264" s="66">
        <v>0.98000000000000098</v>
      </c>
      <c r="AH264" s="61">
        <f t="shared" si="51"/>
        <v>4.2400000000000007E-2</v>
      </c>
      <c r="AI264" s="61">
        <f t="shared" si="52"/>
        <v>2.1600000000000001E-2</v>
      </c>
      <c r="AJ264" s="61">
        <f t="shared" si="53"/>
        <v>3.2000000000000001E-2</v>
      </c>
      <c r="AK264" s="66">
        <v>0.98000000000000098</v>
      </c>
      <c r="AL264" s="62">
        <v>4.1000000000000002E-2</v>
      </c>
      <c r="AM264" s="62">
        <v>2.1000000000000001E-2</v>
      </c>
      <c r="AN264" s="62">
        <v>3.1E-2</v>
      </c>
      <c r="AO264" s="55"/>
      <c r="AP264" s="67">
        <v>0.98000000000000098</v>
      </c>
      <c r="AQ264" s="64">
        <f t="shared" si="54"/>
        <v>5.0600000000000006E-2</v>
      </c>
      <c r="AR264" s="64">
        <f t="shared" si="55"/>
        <v>2.5600000000000001E-2</v>
      </c>
    </row>
    <row r="265" spans="24:44">
      <c r="X265" s="65">
        <v>0.99000000000000099</v>
      </c>
      <c r="Y265" s="58">
        <f t="shared" si="49"/>
        <v>3.3700000000000001E-2</v>
      </c>
      <c r="Z265" s="58">
        <v>0</v>
      </c>
      <c r="AA265" s="58">
        <f t="shared" si="50"/>
        <v>2.5500000000000002E-2</v>
      </c>
      <c r="AB265" s="65">
        <v>0.99000000000000099</v>
      </c>
      <c r="AC265" s="59">
        <v>3.3000000000000002E-2</v>
      </c>
      <c r="AD265" s="59">
        <v>0</v>
      </c>
      <c r="AE265" s="59">
        <v>2.5000000000000001E-2</v>
      </c>
      <c r="AF265" s="55"/>
      <c r="AG265" s="66">
        <v>0.99000000000000099</v>
      </c>
      <c r="AH265" s="61">
        <f t="shared" si="51"/>
        <v>4.1700000000000001E-2</v>
      </c>
      <c r="AI265" s="61">
        <f t="shared" si="52"/>
        <v>2.1300000000000003E-2</v>
      </c>
      <c r="AJ265" s="61">
        <f t="shared" si="53"/>
        <v>3.15E-2</v>
      </c>
      <c r="AK265" s="66">
        <v>0.99000000000000099</v>
      </c>
      <c r="AL265" s="62">
        <v>4.1000000000000002E-2</v>
      </c>
      <c r="AM265" s="62">
        <v>2.1000000000000001E-2</v>
      </c>
      <c r="AN265" s="62">
        <v>3.1E-2</v>
      </c>
      <c r="AO265" s="55"/>
      <c r="AP265" s="67">
        <v>0.99000000000000099</v>
      </c>
      <c r="AQ265" s="64">
        <f t="shared" si="54"/>
        <v>4.9800000000000004E-2</v>
      </c>
      <c r="AR265" s="64">
        <f t="shared" si="55"/>
        <v>2.5300000000000003E-2</v>
      </c>
    </row>
    <row r="266" spans="24:44">
      <c r="X266" s="68">
        <v>1</v>
      </c>
      <c r="Y266" s="69">
        <v>3.3000000000000002E-2</v>
      </c>
      <c r="Z266" s="69">
        <v>0</v>
      </c>
      <c r="AA266" s="69">
        <v>2.5000000000000001E-2</v>
      </c>
      <c r="AB266" s="68">
        <v>1</v>
      </c>
      <c r="AC266" s="59">
        <v>3.3000000000000002E-2</v>
      </c>
      <c r="AD266" s="59">
        <v>0</v>
      </c>
      <c r="AE266" s="59">
        <v>2.5000000000000001E-2</v>
      </c>
      <c r="AF266" s="55"/>
      <c r="AG266" s="70">
        <v>1</v>
      </c>
      <c r="AH266" s="71">
        <v>4.1000000000000002E-2</v>
      </c>
      <c r="AI266" s="71">
        <v>2.1000000000000001E-2</v>
      </c>
      <c r="AJ266" s="71">
        <v>3.1E-2</v>
      </c>
      <c r="AK266" s="70">
        <v>1</v>
      </c>
      <c r="AL266" s="62">
        <v>4.1000000000000002E-2</v>
      </c>
      <c r="AM266" s="62">
        <v>2.1000000000000001E-2</v>
      </c>
      <c r="AN266" s="62">
        <v>3.1E-2</v>
      </c>
      <c r="AO266" s="55"/>
      <c r="AP266" s="72">
        <v>1</v>
      </c>
      <c r="AQ266" s="73">
        <v>4.9000000000000002E-2</v>
      </c>
      <c r="AR266" s="73">
        <v>2.5000000000000001E-2</v>
      </c>
    </row>
    <row r="598" spans="10:12" ht="15.75" thickBot="1"/>
    <row r="599" spans="10:12" ht="23.25" thickBot="1">
      <c r="J599" s="1577" t="s">
        <v>132</v>
      </c>
      <c r="K599" s="1867"/>
      <c r="L599" s="1578"/>
    </row>
  </sheetData>
  <sheetProtection algorithmName="SHA-512" hashValue="uZzoTp8SqaUREZo6JN3OOLFeb+OQn1f+uvlC91Lf9W0Gp71L7avWCuLXhrgLIJWvyq8k5f6wUgQRRUyhs6dO1w==" saltValue="MgQnbZQ/bHlBmkA3wnOedg==" spinCount="100000" sheet="1" objects="1" scenarios="1"/>
  <mergeCells count="245">
    <mergeCell ref="AS29:AU29"/>
    <mergeCell ref="AS30:AS31"/>
    <mergeCell ref="AT30:AT31"/>
    <mergeCell ref="AU30:AU31"/>
    <mergeCell ref="J599:L599"/>
    <mergeCell ref="J49:K49"/>
    <mergeCell ref="AF121:AG121"/>
    <mergeCell ref="AH121:AI121"/>
    <mergeCell ref="AJ121:AK121"/>
    <mergeCell ref="AL121:AM121"/>
    <mergeCell ref="AQ121:AR121"/>
    <mergeCell ref="AF122:AG122"/>
    <mergeCell ref="AH122:AI122"/>
    <mergeCell ref="AJ122:AK122"/>
    <mergeCell ref="AL122:AM122"/>
    <mergeCell ref="AQ122:AR122"/>
    <mergeCell ref="AF119:AG119"/>
    <mergeCell ref="AH119:AI119"/>
    <mergeCell ref="AJ119:AK119"/>
    <mergeCell ref="AL119:AM119"/>
    <mergeCell ref="AQ119:AR119"/>
    <mergeCell ref="AF120:AG120"/>
    <mergeCell ref="AH120:AI120"/>
    <mergeCell ref="AJ120:AK120"/>
    <mergeCell ref="AL120:AM120"/>
    <mergeCell ref="AQ120:AR120"/>
    <mergeCell ref="AF117:AG117"/>
    <mergeCell ref="AH117:AI117"/>
    <mergeCell ref="AJ117:AK117"/>
    <mergeCell ref="AL117:AM117"/>
    <mergeCell ref="AQ117:AR117"/>
    <mergeCell ref="AF118:AG118"/>
    <mergeCell ref="AH118:AI118"/>
    <mergeCell ref="AJ118:AK118"/>
    <mergeCell ref="AL118:AM118"/>
    <mergeCell ref="AQ118:AR118"/>
    <mergeCell ref="AJ113:AK113"/>
    <mergeCell ref="AL113:AM113"/>
    <mergeCell ref="AF115:AG115"/>
    <mergeCell ref="AH115:AI115"/>
    <mergeCell ref="AJ115:AK115"/>
    <mergeCell ref="AL115:AM115"/>
    <mergeCell ref="AQ115:AR115"/>
    <mergeCell ref="AJ114:AM114"/>
    <mergeCell ref="AF116:AG116"/>
    <mergeCell ref="AH116:AI116"/>
    <mergeCell ref="AJ116:AK116"/>
    <mergeCell ref="AL116:AM116"/>
    <mergeCell ref="AQ116:AR116"/>
    <mergeCell ref="AF109:AG109"/>
    <mergeCell ref="AH109:AI109"/>
    <mergeCell ref="AJ109:AK109"/>
    <mergeCell ref="AL109:AM109"/>
    <mergeCell ref="AQ109:AR109"/>
    <mergeCell ref="AF111:AG111"/>
    <mergeCell ref="AH111:AI111"/>
    <mergeCell ref="AJ111:AK111"/>
    <mergeCell ref="AL111:AM111"/>
    <mergeCell ref="AQ111:AR111"/>
    <mergeCell ref="AF110:AG110"/>
    <mergeCell ref="AH110:AI110"/>
    <mergeCell ref="AJ110:AK110"/>
    <mergeCell ref="AL110:AM110"/>
    <mergeCell ref="AQ110:AR110"/>
    <mergeCell ref="AF107:AG107"/>
    <mergeCell ref="AH107:AI107"/>
    <mergeCell ref="AJ107:AK107"/>
    <mergeCell ref="AL107:AM107"/>
    <mergeCell ref="AQ107:AR107"/>
    <mergeCell ref="AF108:AG108"/>
    <mergeCell ref="AH108:AI108"/>
    <mergeCell ref="AJ108:AK108"/>
    <mergeCell ref="AL108:AM108"/>
    <mergeCell ref="AQ108:AR108"/>
    <mergeCell ref="AF105:AG105"/>
    <mergeCell ref="AH105:AI105"/>
    <mergeCell ref="AJ105:AK105"/>
    <mergeCell ref="AL105:AM105"/>
    <mergeCell ref="AQ105:AR105"/>
    <mergeCell ref="AF106:AG106"/>
    <mergeCell ref="AH106:AI106"/>
    <mergeCell ref="AJ106:AK106"/>
    <mergeCell ref="AL106:AM106"/>
    <mergeCell ref="AQ106:AR106"/>
    <mergeCell ref="AF100:AG100"/>
    <mergeCell ref="AH100:AI100"/>
    <mergeCell ref="AJ100:AK100"/>
    <mergeCell ref="AL100:AM100"/>
    <mergeCell ref="AQ100:AR100"/>
    <mergeCell ref="AJ102:AK102"/>
    <mergeCell ref="AL102:AM102"/>
    <mergeCell ref="AJ103:AM103"/>
    <mergeCell ref="AF104:AG104"/>
    <mergeCell ref="AH104:AI104"/>
    <mergeCell ref="AJ104:AK104"/>
    <mergeCell ref="AL104:AM104"/>
    <mergeCell ref="AQ104:AR104"/>
    <mergeCell ref="AF98:AG98"/>
    <mergeCell ref="AH98:AI98"/>
    <mergeCell ref="AJ98:AK98"/>
    <mergeCell ref="AL98:AM98"/>
    <mergeCell ref="AQ98:AR98"/>
    <mergeCell ref="AF99:AG99"/>
    <mergeCell ref="AH99:AI99"/>
    <mergeCell ref="AJ99:AK99"/>
    <mergeCell ref="AL99:AM99"/>
    <mergeCell ref="AQ99:AR99"/>
    <mergeCell ref="AF96:AG96"/>
    <mergeCell ref="AH96:AI96"/>
    <mergeCell ref="AJ96:AK96"/>
    <mergeCell ref="AL96:AM96"/>
    <mergeCell ref="AQ96:AR96"/>
    <mergeCell ref="AF97:AG97"/>
    <mergeCell ref="AH97:AI97"/>
    <mergeCell ref="AJ97:AK97"/>
    <mergeCell ref="AL97:AM97"/>
    <mergeCell ref="AQ97:AR97"/>
    <mergeCell ref="AF94:AG94"/>
    <mergeCell ref="AH94:AI94"/>
    <mergeCell ref="AJ94:AK94"/>
    <mergeCell ref="AL94:AM94"/>
    <mergeCell ref="AQ94:AR94"/>
    <mergeCell ref="AF95:AG95"/>
    <mergeCell ref="AH95:AI95"/>
    <mergeCell ref="AJ95:AK95"/>
    <mergeCell ref="AL95:AM95"/>
    <mergeCell ref="AQ95:AR95"/>
    <mergeCell ref="AF89:AG89"/>
    <mergeCell ref="AH89:AI89"/>
    <mergeCell ref="AJ89:AK89"/>
    <mergeCell ref="AL89:AM89"/>
    <mergeCell ref="AQ89:AR89"/>
    <mergeCell ref="AJ91:AK91"/>
    <mergeCell ref="AL91:AM91"/>
    <mergeCell ref="AF93:AG93"/>
    <mergeCell ref="AH93:AI93"/>
    <mergeCell ref="AJ93:AK93"/>
    <mergeCell ref="AL93:AM93"/>
    <mergeCell ref="AQ93:AR93"/>
    <mergeCell ref="AJ92:AM92"/>
    <mergeCell ref="AH86:AI86"/>
    <mergeCell ref="AJ86:AK86"/>
    <mergeCell ref="AL86:AM86"/>
    <mergeCell ref="AQ86:AR86"/>
    <mergeCell ref="AF87:AG87"/>
    <mergeCell ref="AH87:AI87"/>
    <mergeCell ref="AJ87:AK87"/>
    <mergeCell ref="AF86:AG86"/>
    <mergeCell ref="AF88:AG88"/>
    <mergeCell ref="AH88:AI88"/>
    <mergeCell ref="AJ88:AK88"/>
    <mergeCell ref="AL88:AM88"/>
    <mergeCell ref="AQ88:AR88"/>
    <mergeCell ref="AL87:AM87"/>
    <mergeCell ref="AQ87:AR87"/>
    <mergeCell ref="AF83:AG83"/>
    <mergeCell ref="AH83:AI83"/>
    <mergeCell ref="AJ83:AK83"/>
    <mergeCell ref="AL83:AM83"/>
    <mergeCell ref="AQ83:AR83"/>
    <mergeCell ref="AF85:AG85"/>
    <mergeCell ref="AH85:AI85"/>
    <mergeCell ref="AJ85:AK85"/>
    <mergeCell ref="AL85:AM85"/>
    <mergeCell ref="AQ85:AR85"/>
    <mergeCell ref="AL84:AM84"/>
    <mergeCell ref="AQ84:AR84"/>
    <mergeCell ref="AF84:AG84"/>
    <mergeCell ref="AH84:AI84"/>
    <mergeCell ref="AJ84:AK84"/>
    <mergeCell ref="AJ80:AK80"/>
    <mergeCell ref="AL80:AM80"/>
    <mergeCell ref="AJ79:AM79"/>
    <mergeCell ref="AF82:AG82"/>
    <mergeCell ref="AH82:AI82"/>
    <mergeCell ref="AJ82:AK82"/>
    <mergeCell ref="AL82:AM82"/>
    <mergeCell ref="AQ82:AR82"/>
    <mergeCell ref="AJ81:AM81"/>
    <mergeCell ref="G46:H46"/>
    <mergeCell ref="J46:K46"/>
    <mergeCell ref="G42:H42"/>
    <mergeCell ref="J42:K42"/>
    <mergeCell ref="G43:M43"/>
    <mergeCell ref="G44:H44"/>
    <mergeCell ref="J44:K44"/>
    <mergeCell ref="AH68:AH70"/>
    <mergeCell ref="AI68:AJ70"/>
    <mergeCell ref="AI59:AJ61"/>
    <mergeCell ref="AH62:AH64"/>
    <mergeCell ref="AI62:AJ64"/>
    <mergeCell ref="AH65:AH67"/>
    <mergeCell ref="AI65:AJ67"/>
    <mergeCell ref="AH59:AH61"/>
    <mergeCell ref="G47:M47"/>
    <mergeCell ref="AG47:AG56"/>
    <mergeCell ref="AH47:AQ56"/>
    <mergeCell ref="J48:K48"/>
    <mergeCell ref="G41:H41"/>
    <mergeCell ref="J41:K41"/>
    <mergeCell ref="AG36:AG45"/>
    <mergeCell ref="AH36:AQ45"/>
    <mergeCell ref="G37:H37"/>
    <mergeCell ref="J37:K37"/>
    <mergeCell ref="G38:H38"/>
    <mergeCell ref="J38:K38"/>
    <mergeCell ref="G39:H39"/>
    <mergeCell ref="J39:K39"/>
    <mergeCell ref="G45:H45"/>
    <mergeCell ref="J45:K45"/>
    <mergeCell ref="C34:D34"/>
    <mergeCell ref="C35:D35"/>
    <mergeCell ref="J35:K35"/>
    <mergeCell ref="L35:M35"/>
    <mergeCell ref="G36:M36"/>
    <mergeCell ref="P20:Q20"/>
    <mergeCell ref="P21:Q21"/>
    <mergeCell ref="AG25:AG33"/>
    <mergeCell ref="G40:H40"/>
    <mergeCell ref="J40:K40"/>
    <mergeCell ref="B40:C40"/>
    <mergeCell ref="AH25:AQ33"/>
    <mergeCell ref="B28:D28"/>
    <mergeCell ref="C29:D29"/>
    <mergeCell ref="C30:D30"/>
    <mergeCell ref="L30:L31"/>
    <mergeCell ref="C31:D31"/>
    <mergeCell ref="B32:B33"/>
    <mergeCell ref="P17:Q17"/>
    <mergeCell ref="X17:Y17"/>
    <mergeCell ref="P18:Q18"/>
    <mergeCell ref="X18:Y18"/>
    <mergeCell ref="P19:Q19"/>
    <mergeCell ref="X19:Y19"/>
    <mergeCell ref="C32:D33"/>
    <mergeCell ref="B2:M2"/>
    <mergeCell ref="C4:L14"/>
    <mergeCell ref="AG14:AG23"/>
    <mergeCell ref="AH14:AQ23"/>
    <mergeCell ref="P15:T15"/>
    <mergeCell ref="P16:Q16"/>
    <mergeCell ref="X16:AB16"/>
    <mergeCell ref="D17:E22"/>
    <mergeCell ref="G17:H22"/>
    <mergeCell ref="J17:K22"/>
  </mergeCells>
  <conditionalFormatting sqref="R16:S18 Z17:AB19">
    <cfRule type="cellIs" dxfId="705" priority="9" operator="equal">
      <formula>"Error"</formula>
    </cfRule>
  </conditionalFormatting>
  <conditionalFormatting sqref="T16:T21">
    <cfRule type="cellIs" dxfId="704" priority="8" operator="equal">
      <formula>"Error"</formula>
    </cfRule>
  </conditionalFormatting>
  <dataValidations count="6">
    <dataValidation type="list" allowBlank="1" showInputMessage="1" showErrorMessage="1" sqref="O131" xr:uid="{6B3314FB-796D-446F-B683-BE0F797472D3}">
      <formula1>$B$29:$B$31</formula1>
    </dataValidation>
    <dataValidation type="list" allowBlank="1" showInputMessage="1" sqref="I44:I46 I38 I40:I42" xr:uid="{7CBD13E1-437A-4A9C-97B8-7CDEAC95911C}">
      <formula1>$Z$20:$Z$27</formula1>
    </dataValidation>
    <dataValidation type="list" allowBlank="1" showInputMessage="1" showErrorMessage="1" sqref="E41:E42" xr:uid="{28358B8A-592D-4147-AE51-7F8D8C266B47}">
      <formula1>$AJ$73:$AJ$75</formula1>
    </dataValidation>
    <dataValidation type="list" allowBlank="1" showInputMessage="1" showErrorMessage="1" sqref="C34 J599" xr:uid="{401093A1-5C72-4A5A-AAA4-0E3A32AEC14A}">
      <formula1>$B$29:$B$33</formula1>
    </dataValidation>
    <dataValidation type="list" allowBlank="1" showInputMessage="1" showErrorMessage="1" sqref="I48" xr:uid="{92CED762-4255-47CF-886E-943C540E190D}">
      <formula1>$Z$20:$Z$27</formula1>
    </dataValidation>
    <dataValidation type="list" allowBlank="1" showInputMessage="1" showErrorMessage="1" sqref="J49:K49" xr:uid="{03587A7E-9032-430E-925B-E354336B5216}">
      <formula1>$AA$29:$AA$64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Equation.3" shapeId="70657" r:id="rId3">
          <objectPr defaultSize="0" autoPict="0" r:id="rId4">
            <anchor moveWithCells="1" sizeWithCells="1">
              <from>
                <xdr:col>19</xdr:col>
                <xdr:colOff>1457325</xdr:colOff>
                <xdr:row>98</xdr:row>
                <xdr:rowOff>447675</xdr:rowOff>
              </from>
              <to>
                <xdr:col>21</xdr:col>
                <xdr:colOff>228600</xdr:colOff>
                <xdr:row>99</xdr:row>
                <xdr:rowOff>476250</xdr:rowOff>
              </to>
            </anchor>
          </objectPr>
        </oleObject>
      </mc:Choice>
      <mc:Fallback>
        <oleObject progId="Equation.3" shapeId="70657" r:id="rId3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6777D-6C95-4F77-AAC6-731B451B5183}">
  <sheetPr codeName="Sheet13">
    <tabColor rgb="FF92D050"/>
  </sheetPr>
  <dimension ref="A1:AE111"/>
  <sheetViews>
    <sheetView showGridLines="0" zoomScale="55" zoomScaleNormal="55" workbookViewId="0">
      <selection activeCell="K48" sqref="K48"/>
    </sheetView>
  </sheetViews>
  <sheetFormatPr defaultColWidth="10.6640625" defaultRowHeight="15"/>
  <cols>
    <col min="2" max="2" width="14.77734375" customWidth="1"/>
    <col min="3" max="3" width="29.5546875" customWidth="1"/>
    <col min="4" max="4" width="5.44140625" customWidth="1"/>
    <col min="5" max="5" width="11" customWidth="1"/>
    <col min="6" max="6" width="16.77734375" customWidth="1"/>
    <col min="7" max="7" width="13.33203125" customWidth="1"/>
    <col min="8" max="8" width="12.6640625" customWidth="1"/>
    <col min="9" max="9" width="13.77734375" customWidth="1"/>
    <col min="10" max="10" width="6.88671875" customWidth="1"/>
    <col min="11" max="11" width="9.33203125" customWidth="1"/>
    <col min="12" max="12" width="11.109375" customWidth="1"/>
    <col min="13" max="13" width="10.109375" customWidth="1"/>
    <col min="14" max="14" width="1.88671875" hidden="1" customWidth="1"/>
    <col min="15" max="15" width="14.88671875" hidden="1" customWidth="1"/>
    <col min="16" max="16" width="16.88671875" hidden="1" customWidth="1"/>
    <col min="17" max="17" width="13.88671875" hidden="1" customWidth="1"/>
    <col min="18" max="18" width="14.6640625" hidden="1" customWidth="1"/>
    <col min="19" max="19" width="17.44140625" hidden="1" customWidth="1"/>
    <col min="20" max="20" width="24.33203125" hidden="1" customWidth="1"/>
    <col min="21" max="21" width="18.6640625" hidden="1" customWidth="1"/>
    <col min="22" max="22" width="16.21875" hidden="1" customWidth="1"/>
    <col min="23" max="23" width="13.33203125" hidden="1" customWidth="1"/>
    <col min="24" max="25" width="12.44140625" hidden="1" customWidth="1"/>
    <col min="26" max="26" width="10.77734375" hidden="1" customWidth="1"/>
    <col min="27" max="27" width="4.88671875" hidden="1" customWidth="1"/>
    <col min="28" max="28" width="9.77734375" customWidth="1"/>
    <col min="29" max="29" width="29.33203125" customWidth="1"/>
    <col min="30" max="30" width="19.5546875" customWidth="1"/>
    <col min="35" max="35" width="26.77734375" customWidth="1"/>
    <col min="36" max="36" width="18.77734375" customWidth="1"/>
  </cols>
  <sheetData>
    <row r="1" spans="2:25" ht="21" thickBot="1">
      <c r="P1" s="1" t="s">
        <v>0</v>
      </c>
      <c r="Q1" s="2">
        <v>22</v>
      </c>
    </row>
    <row r="2" spans="2:25" ht="70.5">
      <c r="B2" s="1457" t="s">
        <v>275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/>
      <c r="U2" t="str">
        <f>ROUNDUP(E23,2)&amp;"  m"</f>
        <v>1  m</v>
      </c>
    </row>
    <row r="3" spans="2:25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str">
        <f>ROUNDUP(E31,2)&amp;"   m"</f>
        <v>0.25   m</v>
      </c>
    </row>
    <row r="4" spans="2:25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str">
        <f>ROUNDUP(E30,2)&amp;"   m"</f>
        <v>0.2   m</v>
      </c>
      <c r="T4">
        <f>K30*E30</f>
        <v>1.6</v>
      </c>
    </row>
    <row r="5" spans="2:25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str">
        <f>ROUNDUP(H69,2)&amp;" Kg"</f>
        <v>1.34 Kg</v>
      </c>
      <c r="T5" t="str">
        <f>ROUNDUP(T4,2)&amp;"   m"</f>
        <v>1.6   m</v>
      </c>
    </row>
    <row r="6" spans="2:25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str">
        <f>ROUNDUP(H50,0)&amp;" Kg-m"</f>
        <v>1194 Kg-m</v>
      </c>
      <c r="T6">
        <f>K30*E31</f>
        <v>2</v>
      </c>
      <c r="X6">
        <f>T6*T6</f>
        <v>4</v>
      </c>
    </row>
    <row r="7" spans="2:25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tr">
        <f>ROUNDUP(E23,2)&amp;"   m"</f>
        <v>1   m</v>
      </c>
      <c r="X7">
        <f>T4*T4</f>
        <v>2.5600000000000005</v>
      </c>
    </row>
    <row r="8" spans="2:25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str">
        <f>ROUNDUP(E24,2)&amp;"   m"</f>
        <v>1   m</v>
      </c>
      <c r="S8" s="3" t="str">
        <f>ROUNDUP(E22,2)&amp;"   m"</f>
        <v>3   m</v>
      </c>
      <c r="U8" s="3" t="str">
        <f>ROUNDUP(E26,2)&amp;"   m"</f>
        <v>0.15   m</v>
      </c>
      <c r="X8">
        <f>SQRT(X6+X7)</f>
        <v>2.5612496949731396</v>
      </c>
    </row>
    <row r="9" spans="2:25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X9">
        <f>ROUNDUP(X8,1)</f>
        <v>2.6</v>
      </c>
    </row>
    <row r="10" spans="2:25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str">
        <f>IF(E35=O17," RB"&amp;I23&amp;" มม. "&amp;J63&amp;"ม."," DB"&amp;I23&amp;" มม. "&amp;J63&amp;"ม.")</f>
        <v xml:space="preserve"> RB9 มม. @0.12ม.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X10">
        <f>E30*E30</f>
        <v>4.0000000000000008E-2</v>
      </c>
      <c r="Y10">
        <f>SQRT(X10+X11)</f>
        <v>0.32015621187164245</v>
      </c>
    </row>
    <row r="11" spans="2:25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 t="s">
        <v>242</v>
      </c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X11">
        <f>E31*E31</f>
        <v>6.25E-2</v>
      </c>
    </row>
    <row r="12" spans="2:25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X12">
        <f>E26*Y10</f>
        <v>4.8023431780746369E-2</v>
      </c>
    </row>
    <row r="13" spans="2:25" ht="36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IF(E32=O17," RB"&amp;I22&amp;" มม. "&amp;J57&amp;"ม."," DB"&amp;I22&amp;" มม. "&amp;J57&amp;"ม")</f>
        <v xml:space="preserve"> DB12 มม. @0.20ม</v>
      </c>
      <c r="Q13" s="3"/>
      <c r="R13" s="3"/>
      <c r="S13" s="3"/>
      <c r="X13">
        <f>X12/E31</f>
        <v>0.19209372712298547</v>
      </c>
    </row>
    <row r="14" spans="2:25" ht="21.75" customHeigh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 t="str">
        <f>IF(E35=O17," RB"&amp;I23&amp;" มม. ทุกมุม"," DB"&amp;I23&amp;" มม. ทุกมุม")</f>
        <v xml:space="preserve"> RB9 มม. ทุกมุม</v>
      </c>
      <c r="Q14" s="3"/>
      <c r="R14" s="11" t="s">
        <v>15</v>
      </c>
      <c r="S14" s="11" t="s">
        <v>16</v>
      </c>
      <c r="T14" s="13" t="s">
        <v>17</v>
      </c>
      <c r="X14">
        <f>E30/2</f>
        <v>0.1</v>
      </c>
    </row>
    <row r="15" spans="2:25" ht="36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1309" t="s">
        <v>114</v>
      </c>
      <c r="Q15" s="1309"/>
      <c r="R15" s="1309"/>
      <c r="S15" s="1309"/>
      <c r="T15" s="1309"/>
      <c r="X15">
        <f>X13+X14</f>
        <v>0.29209372712298548</v>
      </c>
    </row>
    <row r="16" spans="2:25" ht="31.5" customHeight="1" thickBot="1">
      <c r="B16" s="220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187" t="s">
        <v>172</v>
      </c>
      <c r="Q16" s="2188"/>
      <c r="R16" s="16">
        <f>J22/100</f>
        <v>0.2</v>
      </c>
      <c r="S16" s="17">
        <f>VLOOKUP(R16,P26:R105,2,0)</f>
        <v>0.2</v>
      </c>
      <c r="T16" s="17" t="str">
        <f>I22 &amp;   E32&amp;""</f>
        <v>12SD40</v>
      </c>
      <c r="X16">
        <f>ROUNDUP(X15,2)</f>
        <v>0.3</v>
      </c>
    </row>
    <row r="17" spans="2:31" ht="34.5" customHeight="1">
      <c r="B17" s="220"/>
      <c r="C17" s="975"/>
      <c r="D17" s="213"/>
      <c r="E17" s="213"/>
      <c r="F17" s="213"/>
      <c r="G17" s="213"/>
      <c r="H17" s="213"/>
      <c r="I17" s="213"/>
      <c r="J17" s="213"/>
      <c r="K17" s="2191" t="str">
        <f>C21</f>
        <v>ST-1</v>
      </c>
      <c r="L17" s="2192"/>
      <c r="M17" s="44"/>
      <c r="N17" s="3"/>
      <c r="O17" s="3" t="s">
        <v>12</v>
      </c>
      <c r="P17" s="2187" t="s">
        <v>125</v>
      </c>
      <c r="Q17" s="2188"/>
      <c r="R17" s="16">
        <f>J23/100</f>
        <v>0.125</v>
      </c>
      <c r="S17" s="18">
        <f>IF(R17=0,0,(VLOOKUP(R17,P22:R101,2,0)))</f>
        <v>0.125</v>
      </c>
      <c r="T17" s="17" t="str">
        <f>I23 &amp;   E35&amp;""</f>
        <v>9SR24</v>
      </c>
    </row>
    <row r="18" spans="2:31" ht="24" customHeight="1">
      <c r="B18" s="37"/>
      <c r="K18" s="2193"/>
      <c r="L18" s="2194"/>
      <c r="M18" s="44"/>
      <c r="N18" s="3"/>
      <c r="O18" s="3" t="s">
        <v>12</v>
      </c>
      <c r="P18" s="1477"/>
      <c r="Q18" s="1478"/>
      <c r="R18" s="16"/>
      <c r="S18" s="19"/>
      <c r="T18" s="17"/>
    </row>
    <row r="19" spans="2:31" ht="24.75" thickBot="1">
      <c r="B19" s="37"/>
      <c r="K19" s="2195"/>
      <c r="L19" s="2196"/>
      <c r="M19" s="44"/>
      <c r="N19" s="3"/>
      <c r="O19" s="3" t="s">
        <v>122</v>
      </c>
      <c r="P19" s="3"/>
      <c r="Q19" s="3" t="str">
        <f>I23 &amp;   O17&amp;""</f>
        <v>9SR24</v>
      </c>
      <c r="R19" s="3" t="str">
        <f>I23 &amp;   E32&amp;""</f>
        <v>9SD40</v>
      </c>
      <c r="S19" s="3" t="s">
        <v>130</v>
      </c>
    </row>
    <row r="20" spans="2:31" ht="24.75" thickBot="1">
      <c r="B20" s="37"/>
      <c r="M20" s="44"/>
      <c r="N20" s="3"/>
      <c r="O20" s="3" t="s">
        <v>123</v>
      </c>
      <c r="P20" s="3"/>
      <c r="Q20" s="3"/>
      <c r="R20" s="3"/>
      <c r="S20" s="3"/>
    </row>
    <row r="21" spans="2:31" ht="54.75" customHeight="1" thickBot="1">
      <c r="B21" s="465" t="s">
        <v>271</v>
      </c>
      <c r="C21" s="1182" t="s">
        <v>276</v>
      </c>
      <c r="D21" s="149"/>
      <c r="E21" s="149"/>
      <c r="F21" s="149"/>
      <c r="G21" s="917"/>
      <c r="H21" s="149"/>
      <c r="I21" s="1060" t="s">
        <v>27</v>
      </c>
      <c r="J21" s="2183" t="s">
        <v>528</v>
      </c>
      <c r="K21" s="2184"/>
      <c r="L21" s="2178" t="s">
        <v>29</v>
      </c>
      <c r="M21" s="2179"/>
      <c r="N21" s="3"/>
      <c r="O21" s="3" t="s">
        <v>124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</row>
    <row r="22" spans="2:31" ht="38.25">
      <c r="B22" s="134" t="s">
        <v>179</v>
      </c>
      <c r="C22" s="135"/>
      <c r="D22" s="130" t="s">
        <v>20</v>
      </c>
      <c r="E22" s="727">
        <f>T6+E24</f>
        <v>3</v>
      </c>
      <c r="F22" s="515" t="s">
        <v>21</v>
      </c>
      <c r="G22" s="1788" t="s">
        <v>125</v>
      </c>
      <c r="H22" s="1789"/>
      <c r="I22" s="1189">
        <v>12</v>
      </c>
      <c r="J22" s="1786">
        <v>20</v>
      </c>
      <c r="K22" s="1787"/>
      <c r="L22" s="2185" t="str">
        <f>G60</f>
        <v>A &gt; As, OK</v>
      </c>
      <c r="M22" s="2186"/>
      <c r="N22" s="3"/>
      <c r="O22">
        <f>E26*100-E25*100-((I22/20))</f>
        <v>11.9</v>
      </c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</row>
    <row r="23" spans="2:31" ht="38.25">
      <c r="B23" s="786" t="s">
        <v>866</v>
      </c>
      <c r="C23" s="135"/>
      <c r="D23" s="130" t="s">
        <v>20</v>
      </c>
      <c r="E23" s="1177">
        <v>1</v>
      </c>
      <c r="F23" s="515" t="s">
        <v>21</v>
      </c>
      <c r="G23" s="1788" t="s">
        <v>283</v>
      </c>
      <c r="H23" s="1789"/>
      <c r="I23" s="1189">
        <v>9</v>
      </c>
      <c r="J23" s="1786">
        <v>12.5</v>
      </c>
      <c r="K23" s="1787"/>
      <c r="L23" s="1816" t="str">
        <f>G66</f>
        <v>A &gt; As, OK</v>
      </c>
      <c r="M23" s="1818"/>
      <c r="N23" s="3"/>
      <c r="O23">
        <f>O22/100</f>
        <v>0.11900000000000001</v>
      </c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</row>
    <row r="24" spans="2:31" ht="38.25">
      <c r="B24" s="134" t="s">
        <v>282</v>
      </c>
      <c r="C24" s="135"/>
      <c r="D24" s="130" t="s">
        <v>20</v>
      </c>
      <c r="E24" s="1177">
        <v>1</v>
      </c>
      <c r="F24" s="515" t="s">
        <v>21</v>
      </c>
      <c r="G24" s="134"/>
      <c r="H24" s="599" t="s">
        <v>41</v>
      </c>
      <c r="I24" s="135"/>
      <c r="J24" s="130"/>
      <c r="K24" s="1018"/>
      <c r="L24" s="855"/>
      <c r="M24" s="856"/>
      <c r="N24" s="3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</row>
    <row r="25" spans="2:31" ht="38.25" thickBot="1">
      <c r="B25" s="134" t="s">
        <v>168</v>
      </c>
      <c r="C25" s="135"/>
      <c r="D25" s="130" t="s">
        <v>20</v>
      </c>
      <c r="E25" s="1175">
        <v>2.5000000000000001E-2</v>
      </c>
      <c r="F25" s="515" t="s">
        <v>21</v>
      </c>
      <c r="G25" s="134"/>
      <c r="H25" s="135"/>
      <c r="I25" s="135"/>
      <c r="J25" s="135"/>
      <c r="K25" s="135"/>
      <c r="L25" s="135"/>
      <c r="M25" s="131"/>
      <c r="N25" s="3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</row>
    <row r="26" spans="2:31" ht="39" thickBot="1">
      <c r="B26" s="134" t="s">
        <v>95</v>
      </c>
      <c r="C26" s="135"/>
      <c r="D26" s="130" t="s">
        <v>20</v>
      </c>
      <c r="E26" s="1177">
        <v>0.15</v>
      </c>
      <c r="F26" s="515" t="s">
        <v>21</v>
      </c>
      <c r="G26" s="134"/>
      <c r="H26" s="135"/>
      <c r="I26" s="1061" t="s">
        <v>45</v>
      </c>
      <c r="J26" s="130" t="s">
        <v>20</v>
      </c>
      <c r="K26" s="1884" t="str">
        <f>G53</f>
        <v>OK</v>
      </c>
      <c r="L26" s="2162"/>
      <c r="M26" s="1885"/>
      <c r="N26" s="3"/>
      <c r="O26" s="3" t="b">
        <f>IF(C21=1,E22/20,IF(C21=2,E22/24,IF(C21=3,E22/28)))</f>
        <v>0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</row>
    <row r="27" spans="2:31" ht="45.75" thickBot="1">
      <c r="B27" s="134" t="s">
        <v>706</v>
      </c>
      <c r="C27" s="135"/>
      <c r="D27" s="130" t="s">
        <v>20</v>
      </c>
      <c r="E27" s="515">
        <f>O27</f>
        <v>0.15</v>
      </c>
      <c r="F27" s="515" t="str">
        <f>IF(E26&gt;=E27,"m., OK","m., Not OK")</f>
        <v>m., OK</v>
      </c>
      <c r="G27" s="137"/>
      <c r="H27" s="138"/>
      <c r="I27" s="1062" t="s">
        <v>48</v>
      </c>
      <c r="J27" s="139" t="s">
        <v>20</v>
      </c>
      <c r="K27" s="2180" t="str">
        <f>G72</f>
        <v>Vc &gt; V , OK</v>
      </c>
      <c r="L27" s="2181"/>
      <c r="M27" s="2182"/>
      <c r="N27" s="3"/>
      <c r="O27" s="3">
        <f>E22/20</f>
        <v>0.15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  <c r="AC27" s="2175" t="s">
        <v>707</v>
      </c>
      <c r="AD27" s="2176"/>
      <c r="AE27" s="2177"/>
    </row>
    <row r="28" spans="2:31" ht="37.5">
      <c r="B28" s="134" t="s">
        <v>94</v>
      </c>
      <c r="C28" s="135"/>
      <c r="D28" s="130" t="s">
        <v>20</v>
      </c>
      <c r="E28" s="730">
        <f>O30</f>
        <v>0.11899999999999999</v>
      </c>
      <c r="F28" s="515" t="s">
        <v>21</v>
      </c>
      <c r="G28" s="135"/>
      <c r="H28" s="135"/>
      <c r="I28" s="135"/>
      <c r="J28" s="135"/>
      <c r="K28" s="135"/>
      <c r="L28" s="135"/>
      <c r="M28" s="131"/>
      <c r="N28" s="3"/>
      <c r="O28" s="3">
        <f>ROUNDUP(O27,2)</f>
        <v>0.15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  <c r="AC28" s="2072" t="s">
        <v>534</v>
      </c>
      <c r="AD28" s="1507">
        <f>'ประมาณราคา STAIR (WSD)'!AG13</f>
        <v>6967.6432900000009</v>
      </c>
      <c r="AE28" s="1509" t="s">
        <v>566</v>
      </c>
    </row>
    <row r="29" spans="2:31" ht="38.25" thickBot="1">
      <c r="B29" s="786" t="s">
        <v>182</v>
      </c>
      <c r="C29" s="838"/>
      <c r="D29" s="515" t="s">
        <v>20</v>
      </c>
      <c r="E29" s="515">
        <f>SQRT(H49/(E43*100*100))</f>
        <v>8.2921234979460232E-2</v>
      </c>
      <c r="F29" s="1279" t="str">
        <f>IF(E28&gt;=E29,"m., OK","m., Not OK")</f>
        <v>m., OK</v>
      </c>
      <c r="G29" s="135"/>
      <c r="H29" s="135"/>
      <c r="I29" s="135"/>
      <c r="J29" s="135"/>
      <c r="K29" s="135"/>
      <c r="L29" s="135"/>
      <c r="M29" s="131"/>
      <c r="N29" s="3"/>
      <c r="O29" s="3">
        <f>E26-E25-((I22*0.001)/2)</f>
        <v>0.11899999999999999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/>
      <c r="AC29" s="2073"/>
      <c r="AD29" s="1508"/>
      <c r="AE29" s="1510"/>
    </row>
    <row r="30" spans="2:31" ht="37.5">
      <c r="B30" s="134" t="s">
        <v>832</v>
      </c>
      <c r="C30" s="135"/>
      <c r="D30" s="130" t="s">
        <v>20</v>
      </c>
      <c r="E30" s="1177">
        <v>0.2</v>
      </c>
      <c r="F30" s="515" t="s">
        <v>21</v>
      </c>
      <c r="G30" s="135"/>
      <c r="H30" s="135" t="s">
        <v>922</v>
      </c>
      <c r="I30" s="135"/>
      <c r="J30" s="130" t="s">
        <v>20</v>
      </c>
      <c r="K30" s="1177">
        <v>8</v>
      </c>
      <c r="L30" s="515" t="s">
        <v>923</v>
      </c>
      <c r="M30" s="131"/>
      <c r="N30" s="3"/>
      <c r="O30" s="3">
        <f>O29</f>
        <v>0.11899999999999999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0"/>
      <c r="X30" s="278">
        <v>6</v>
      </c>
      <c r="Y30" s="20"/>
    </row>
    <row r="31" spans="2:31" ht="37.5">
      <c r="B31" s="134" t="s">
        <v>831</v>
      </c>
      <c r="C31" s="135"/>
      <c r="D31" s="130" t="s">
        <v>20</v>
      </c>
      <c r="E31" s="1177">
        <v>0.25</v>
      </c>
      <c r="F31" s="515" t="s">
        <v>21</v>
      </c>
      <c r="G31" s="135"/>
      <c r="H31" s="1276" t="s">
        <v>924</v>
      </c>
      <c r="I31" s="135"/>
      <c r="J31" s="135"/>
      <c r="K31" s="135"/>
      <c r="L31" s="135"/>
      <c r="M31" s="131"/>
      <c r="N31" s="3"/>
      <c r="O31" s="3" t="b">
        <f>IF(C21=1,"",IF(C21=2,H49*E22^2/9,IF(C21=3,H49*E22^2/9)))</f>
        <v>0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W31" s="20"/>
      <c r="X31" s="278">
        <v>9</v>
      </c>
    </row>
    <row r="32" spans="2:31" ht="37.5">
      <c r="B32" s="134" t="s">
        <v>820</v>
      </c>
      <c r="C32" s="135"/>
      <c r="D32" s="130" t="s">
        <v>20</v>
      </c>
      <c r="E32" s="1179" t="s">
        <v>13</v>
      </c>
      <c r="F32" s="515"/>
      <c r="G32" s="135"/>
      <c r="H32" s="135"/>
      <c r="I32" s="135"/>
      <c r="J32" s="135"/>
      <c r="K32" s="135"/>
      <c r="L32" s="135"/>
      <c r="M32" s="131"/>
      <c r="N32" s="3"/>
      <c r="O32" s="3"/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0"/>
      <c r="X32" s="278">
        <v>12</v>
      </c>
    </row>
    <row r="33" spans="2:25" ht="40.5">
      <c r="B33" s="134" t="s">
        <v>226</v>
      </c>
      <c r="C33" s="135"/>
      <c r="D33" s="130" t="s">
        <v>20</v>
      </c>
      <c r="E33" s="859">
        <f>IF(E32="SR24",2400,IF(E32="SD50",5000,IF(E32="SD40",4000)))</f>
        <v>4000</v>
      </c>
      <c r="F33" s="515" t="s">
        <v>37</v>
      </c>
      <c r="G33" s="135"/>
      <c r="H33" s="135"/>
      <c r="I33" s="135"/>
      <c r="J33" s="135"/>
      <c r="K33" s="135"/>
      <c r="L33" s="135"/>
      <c r="M33" s="131"/>
      <c r="N33" s="3"/>
      <c r="O33" s="3"/>
      <c r="P33" s="15">
        <v>0.125</v>
      </c>
      <c r="Q33" s="15">
        <v>0.125</v>
      </c>
      <c r="R33" s="15" t="s">
        <v>54</v>
      </c>
      <c r="S33" s="3"/>
      <c r="T33" s="17" t="s">
        <v>56</v>
      </c>
      <c r="U33" s="17">
        <v>3.8530000000000002</v>
      </c>
      <c r="X33" s="278">
        <v>16</v>
      </c>
    </row>
    <row r="34" spans="2:25" ht="40.5">
      <c r="B34" s="134" t="s">
        <v>227</v>
      </c>
      <c r="C34" s="135"/>
      <c r="D34" s="130" t="s">
        <v>20</v>
      </c>
      <c r="E34" s="515">
        <f>0.5*E33</f>
        <v>2000</v>
      </c>
      <c r="F34" s="515" t="s">
        <v>37</v>
      </c>
      <c r="G34" s="135"/>
      <c r="H34" s="135"/>
      <c r="I34" s="135"/>
      <c r="J34" s="135"/>
      <c r="K34" s="135"/>
      <c r="L34" s="135"/>
      <c r="M34" s="131"/>
      <c r="N34" s="3"/>
      <c r="O34" s="3"/>
      <c r="P34" s="15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  <c r="X34" s="278">
        <v>20</v>
      </c>
    </row>
    <row r="35" spans="2:25" ht="37.5">
      <c r="B35" s="134" t="s">
        <v>838</v>
      </c>
      <c r="C35" s="135"/>
      <c r="D35" s="130" t="s">
        <v>20</v>
      </c>
      <c r="E35" s="1179" t="s">
        <v>12</v>
      </c>
      <c r="F35" s="515"/>
      <c r="G35" s="135"/>
      <c r="H35" s="135"/>
      <c r="I35" s="135"/>
      <c r="J35" s="135"/>
      <c r="K35" s="135"/>
      <c r="L35" s="135"/>
      <c r="M35" s="131"/>
      <c r="N35" s="3"/>
      <c r="O35" s="3" t="str">
        <f>IF(E32=O17," 0.0025"," 0.0018")</f>
        <v xml:space="preserve"> 0.0018</v>
      </c>
      <c r="P35" s="15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  <c r="X35" s="278">
        <v>25</v>
      </c>
    </row>
    <row r="36" spans="2:25" ht="37.5">
      <c r="B36" s="134" t="s">
        <v>40</v>
      </c>
      <c r="C36" s="135"/>
      <c r="D36" s="130" t="s">
        <v>20</v>
      </c>
      <c r="E36" s="931">
        <f>ข้อมูลการออกแบบ!C7</f>
        <v>240</v>
      </c>
      <c r="F36" s="515" t="s">
        <v>37</v>
      </c>
      <c r="G36" s="135"/>
      <c r="H36" s="135"/>
      <c r="I36" s="135"/>
      <c r="J36" s="135"/>
      <c r="K36" s="135"/>
      <c r="L36" s="135"/>
      <c r="M36" s="131"/>
      <c r="N36" s="3"/>
      <c r="O36" s="3">
        <f>IF(E32=O17,(1.615*SQRT(E36))/(I22*0.1), (3.35*SQRT(E36))/(I22*0.1))</f>
        <v>43.248314032649489</v>
      </c>
      <c r="P36" s="15">
        <v>0.16</v>
      </c>
      <c r="Q36" s="15">
        <v>0.15</v>
      </c>
      <c r="R36" s="15" t="s">
        <v>59</v>
      </c>
      <c r="S36" s="3"/>
      <c r="T36" s="1"/>
      <c r="U36" s="1"/>
      <c r="X36" s="278">
        <v>28</v>
      </c>
    </row>
    <row r="37" spans="2:25" ht="37.5">
      <c r="B37" s="134" t="s">
        <v>43</v>
      </c>
      <c r="C37" s="135" t="s">
        <v>44</v>
      </c>
      <c r="D37" s="130" t="s">
        <v>20</v>
      </c>
      <c r="E37" s="515">
        <f>ROUND(0.45*E36,2)</f>
        <v>108</v>
      </c>
      <c r="F37" s="515" t="s">
        <v>37</v>
      </c>
      <c r="G37" s="135"/>
      <c r="H37" s="135"/>
      <c r="I37" s="135"/>
      <c r="J37" s="135"/>
      <c r="K37" s="135"/>
      <c r="L37" s="135"/>
      <c r="M37" s="131"/>
      <c r="N37" s="3"/>
      <c r="O37" s="3" t="str">
        <f>IF(O36&lt;=11, O36," 11")</f>
        <v xml:space="preserve"> 11</v>
      </c>
      <c r="P37" s="15">
        <v>0.17499999999999999</v>
      </c>
      <c r="Q37" s="15">
        <v>0.17499999999999999</v>
      </c>
      <c r="R37" s="15" t="s">
        <v>59</v>
      </c>
      <c r="S37" s="3"/>
      <c r="T37" s="21"/>
      <c r="U37" s="17" t="s">
        <v>61</v>
      </c>
    </row>
    <row r="38" spans="2:25" ht="37.5">
      <c r="B38" s="134" t="s">
        <v>47</v>
      </c>
      <c r="C38" s="135"/>
      <c r="D38" s="130" t="s">
        <v>20</v>
      </c>
      <c r="E38" s="515">
        <f>ROUND(135/SQRT(E36),1)</f>
        <v>8.6999999999999993</v>
      </c>
      <c r="F38" s="515"/>
      <c r="G38" s="135"/>
      <c r="H38" s="135"/>
      <c r="I38" s="135"/>
      <c r="J38" s="135"/>
      <c r="K38" s="135"/>
      <c r="L38" s="135"/>
      <c r="M38" s="131"/>
      <c r="N38" s="3"/>
      <c r="O38" s="3" t="str">
        <f>IF(E32=O17,IF(O36&lt;=11,O36," 11"),(IF(O36&lt;=35,O36," 35")))</f>
        <v xml:space="preserve"> 35</v>
      </c>
      <c r="P38" s="15">
        <v>0.18</v>
      </c>
      <c r="Q38" s="15">
        <v>0.15</v>
      </c>
      <c r="R38" s="15" t="s">
        <v>59</v>
      </c>
      <c r="S38" s="3"/>
      <c r="T38" s="21" t="s">
        <v>63</v>
      </c>
      <c r="U38" s="22" t="e">
        <f>E22*(E25/S15)</f>
        <v>#DIV/0!</v>
      </c>
    </row>
    <row r="39" spans="2:25" ht="37.5">
      <c r="B39" s="134"/>
      <c r="C39" s="135" t="s">
        <v>51</v>
      </c>
      <c r="D39" s="130" t="s">
        <v>20</v>
      </c>
      <c r="E39" s="515">
        <f>2.04*10^6</f>
        <v>2040000</v>
      </c>
      <c r="F39" s="515" t="s">
        <v>37</v>
      </c>
      <c r="G39" s="135"/>
      <c r="H39" s="135"/>
      <c r="I39" s="135"/>
      <c r="J39" s="135"/>
      <c r="K39" s="135"/>
      <c r="L39" s="135"/>
      <c r="M39" s="131"/>
      <c r="N39" s="3"/>
      <c r="O39" s="3"/>
      <c r="P39" s="15">
        <v>0.19</v>
      </c>
      <c r="Q39" s="15">
        <v>0.15</v>
      </c>
      <c r="R39" s="15" t="s">
        <v>59</v>
      </c>
      <c r="S39" s="3"/>
      <c r="T39" s="21" t="s">
        <v>64</v>
      </c>
      <c r="U39" s="22">
        <f>IF(S16=0,0,E22*(E25/S16))</f>
        <v>0.375</v>
      </c>
      <c r="X39" s="278">
        <v>0.03</v>
      </c>
      <c r="Y39">
        <f>X39*100</f>
        <v>3</v>
      </c>
    </row>
    <row r="40" spans="2:25" ht="37.5">
      <c r="B40" s="134"/>
      <c r="C40" s="135" t="s">
        <v>53</v>
      </c>
      <c r="D40" s="130" t="s">
        <v>20</v>
      </c>
      <c r="E40" s="869">
        <f>15200*SQRT(E36)</f>
        <v>235477.38744941095</v>
      </c>
      <c r="F40" s="515" t="s">
        <v>37</v>
      </c>
      <c r="G40" s="135"/>
      <c r="H40" s="135"/>
      <c r="I40" s="135"/>
      <c r="J40" s="135"/>
      <c r="K40" s="135"/>
      <c r="L40" s="135"/>
      <c r="M40" s="131"/>
      <c r="N40" s="3"/>
      <c r="O40" s="3"/>
      <c r="P40" s="15">
        <v>0.2</v>
      </c>
      <c r="Q40" s="15">
        <v>0.2</v>
      </c>
      <c r="R40" s="15" t="s">
        <v>66</v>
      </c>
      <c r="S40" s="3"/>
      <c r="T40" s="21" t="s">
        <v>67</v>
      </c>
      <c r="U40" s="21">
        <f>ROUNDUP(E22*2*(E25/S17),2)</f>
        <v>1.2</v>
      </c>
      <c r="X40" s="278">
        <v>0.04</v>
      </c>
      <c r="Y40">
        <f t="shared" ref="Y40:Y48" si="0">X40*100</f>
        <v>4</v>
      </c>
    </row>
    <row r="41" spans="2:25" ht="40.5">
      <c r="B41" s="134" t="s">
        <v>228</v>
      </c>
      <c r="C41" s="135"/>
      <c r="D41" s="130" t="s">
        <v>20</v>
      </c>
      <c r="E41" s="882">
        <f>ROUND(1/(1+(E34/(E38*E37))),3)</f>
        <v>0.32</v>
      </c>
      <c r="F41" s="515"/>
      <c r="G41" s="135"/>
      <c r="H41" s="135"/>
      <c r="I41" s="135"/>
      <c r="J41" s="135"/>
      <c r="K41" s="135"/>
      <c r="L41" s="135"/>
      <c r="M41" s="131"/>
      <c r="N41" s="3"/>
      <c r="O41" s="3"/>
      <c r="P41" s="15">
        <v>0.21</v>
      </c>
      <c r="Q41" s="15">
        <v>0.2</v>
      </c>
      <c r="R41" s="15" t="s">
        <v>66</v>
      </c>
      <c r="S41" s="3"/>
      <c r="X41" s="278">
        <v>0.05</v>
      </c>
      <c r="Y41">
        <f t="shared" si="0"/>
        <v>5</v>
      </c>
    </row>
    <row r="42" spans="2:25" ht="37.5">
      <c r="B42" s="134" t="s">
        <v>57</v>
      </c>
      <c r="C42" s="135"/>
      <c r="D42" s="130" t="s">
        <v>20</v>
      </c>
      <c r="E42" s="882">
        <f>ROUND(1-(E41/3),3)</f>
        <v>0.89300000000000002</v>
      </c>
      <c r="F42" s="515"/>
      <c r="G42" s="135"/>
      <c r="M42" s="131"/>
      <c r="N42" s="3"/>
      <c r="O42" s="35" t="s">
        <v>119</v>
      </c>
      <c r="P42" s="15">
        <v>0.22500000000000001</v>
      </c>
      <c r="Q42" s="15">
        <v>0.22500000000000001</v>
      </c>
      <c r="R42" s="15" t="s">
        <v>66</v>
      </c>
      <c r="S42" s="77" t="s">
        <v>126</v>
      </c>
      <c r="T42" s="77"/>
      <c r="U42" s="93" t="s">
        <v>20</v>
      </c>
      <c r="V42" s="93">
        <v>1</v>
      </c>
      <c r="W42" s="84" t="s">
        <v>21</v>
      </c>
      <c r="X42" s="278">
        <v>0.06</v>
      </c>
      <c r="Y42">
        <f t="shared" si="0"/>
        <v>6</v>
      </c>
    </row>
    <row r="43" spans="2:25" ht="41.25" thickBot="1">
      <c r="B43" s="134" t="s">
        <v>229</v>
      </c>
      <c r="C43" s="135"/>
      <c r="D43" s="130" t="s">
        <v>20</v>
      </c>
      <c r="E43" s="515">
        <f>ROUND(0.5*E37*E41*E42,3)</f>
        <v>15.430999999999999</v>
      </c>
      <c r="F43" s="515"/>
      <c r="G43" s="135"/>
      <c r="H43" s="135"/>
      <c r="I43" s="135"/>
      <c r="J43" s="135"/>
      <c r="K43" s="135"/>
      <c r="L43" s="135"/>
      <c r="M43" s="131"/>
      <c r="N43" s="3"/>
      <c r="O43" s="36" t="s">
        <v>118</v>
      </c>
      <c r="P43" s="15">
        <v>0.23</v>
      </c>
      <c r="Q43" s="15">
        <v>0.2</v>
      </c>
      <c r="R43" s="15" t="s">
        <v>66</v>
      </c>
      <c r="S43" s="86" t="s">
        <v>527</v>
      </c>
      <c r="T43" s="86"/>
      <c r="U43" s="93" t="s">
        <v>20</v>
      </c>
      <c r="V43" s="93">
        <f>X16</f>
        <v>0.3</v>
      </c>
      <c r="W43" s="84" t="s">
        <v>21</v>
      </c>
      <c r="X43" s="278">
        <v>7.0000000000000007E-2</v>
      </c>
      <c r="Y43">
        <f t="shared" si="0"/>
        <v>7.0000000000000009</v>
      </c>
    </row>
    <row r="44" spans="2:25" ht="53.25" customHeight="1" thickBot="1">
      <c r="B44" s="2200" t="s">
        <v>62</v>
      </c>
      <c r="C44" s="2201"/>
      <c r="D44" s="2201"/>
      <c r="E44" s="2201"/>
      <c r="F44" s="2201"/>
      <c r="G44" s="2201"/>
      <c r="H44" s="2201"/>
      <c r="I44" s="2201"/>
      <c r="J44" s="2201"/>
      <c r="K44" s="2201"/>
      <c r="L44" s="2201"/>
      <c r="M44" s="2202"/>
      <c r="N44" s="3"/>
      <c r="O44" s="3"/>
      <c r="P44" s="15">
        <v>0.24</v>
      </c>
      <c r="Q44" s="15">
        <v>0.2</v>
      </c>
      <c r="R44" s="15" t="s">
        <v>66</v>
      </c>
      <c r="S44" s="3"/>
      <c r="X44" s="278">
        <v>0.08</v>
      </c>
      <c r="Y44">
        <f t="shared" si="0"/>
        <v>8</v>
      </c>
    </row>
    <row r="45" spans="2:25" ht="42">
      <c r="B45" s="134"/>
      <c r="C45" s="135"/>
      <c r="D45" s="135"/>
      <c r="E45" s="838" t="s">
        <v>269</v>
      </c>
      <c r="F45" s="515"/>
      <c r="G45" s="515" t="s">
        <v>20</v>
      </c>
      <c r="H45" s="730">
        <f>E26*(SQRT((E30*E30)+(E31*E31))/E31)*2400</f>
        <v>461.02494509516515</v>
      </c>
      <c r="I45" s="515" t="s">
        <v>230</v>
      </c>
      <c r="J45" s="135"/>
      <c r="K45" s="135"/>
      <c r="L45" s="135"/>
      <c r="M45" s="131"/>
      <c r="N45" s="3"/>
      <c r="O45" s="3"/>
      <c r="P45" s="15">
        <v>0.25</v>
      </c>
      <c r="Q45" s="15">
        <v>0.25</v>
      </c>
      <c r="R45" s="15" t="s">
        <v>70</v>
      </c>
      <c r="S45" s="3"/>
      <c r="T45" s="3" t="s">
        <v>12</v>
      </c>
      <c r="X45" s="278">
        <v>0.09</v>
      </c>
      <c r="Y45">
        <f t="shared" si="0"/>
        <v>9</v>
      </c>
    </row>
    <row r="46" spans="2:25" ht="42">
      <c r="B46" s="134"/>
      <c r="C46" s="135"/>
      <c r="D46" s="135"/>
      <c r="E46" s="838" t="s">
        <v>270</v>
      </c>
      <c r="F46" s="515"/>
      <c r="G46" s="515" t="s">
        <v>20</v>
      </c>
      <c r="H46" s="730">
        <f>0.5*E30*2400</f>
        <v>240</v>
      </c>
      <c r="I46" s="515" t="s">
        <v>230</v>
      </c>
      <c r="J46" s="135"/>
      <c r="K46" s="135"/>
      <c r="L46" s="135"/>
      <c r="M46" s="131"/>
      <c r="N46" s="3"/>
      <c r="O46" s="3"/>
      <c r="P46" s="15">
        <v>0.26</v>
      </c>
      <c r="Q46" s="15">
        <v>0.25</v>
      </c>
      <c r="R46" s="15" t="s">
        <v>70</v>
      </c>
      <c r="S46" s="3"/>
      <c r="T46" s="3" t="s">
        <v>178</v>
      </c>
      <c r="X46" s="278">
        <v>0.1</v>
      </c>
      <c r="Y46">
        <f t="shared" si="0"/>
        <v>10</v>
      </c>
    </row>
    <row r="47" spans="2:25" ht="37.5">
      <c r="B47" s="134"/>
      <c r="C47" s="135"/>
      <c r="D47" s="135"/>
      <c r="E47" s="838" t="s">
        <v>871</v>
      </c>
      <c r="F47" s="515"/>
      <c r="G47" s="515" t="s">
        <v>20</v>
      </c>
      <c r="H47" s="1176">
        <v>60</v>
      </c>
      <c r="I47" s="515" t="s">
        <v>68</v>
      </c>
      <c r="J47" s="135"/>
      <c r="K47" s="135"/>
      <c r="L47" s="135"/>
      <c r="M47" s="131"/>
      <c r="N47" s="3"/>
      <c r="O47" s="3"/>
      <c r="P47" s="15">
        <v>0.27500000000000002</v>
      </c>
      <c r="Q47" s="15">
        <v>0.27500000000000002</v>
      </c>
      <c r="R47" s="15" t="s">
        <v>70</v>
      </c>
      <c r="S47" s="3"/>
      <c r="T47" s="3" t="s">
        <v>13</v>
      </c>
      <c r="X47" s="278">
        <v>0.125</v>
      </c>
      <c r="Y47">
        <f t="shared" si="0"/>
        <v>12.5</v>
      </c>
    </row>
    <row r="48" spans="2:25" ht="37.5">
      <c r="B48" s="134"/>
      <c r="C48" s="135"/>
      <c r="D48" s="135"/>
      <c r="E48" s="838" t="s">
        <v>107</v>
      </c>
      <c r="F48" s="515"/>
      <c r="G48" s="515" t="s">
        <v>20</v>
      </c>
      <c r="H48" s="1176">
        <v>300</v>
      </c>
      <c r="I48" s="515" t="s">
        <v>65</v>
      </c>
      <c r="J48" s="135"/>
      <c r="K48" s="135"/>
      <c r="L48" s="135"/>
      <c r="M48" s="131"/>
      <c r="N48" s="3"/>
      <c r="O48" s="3"/>
      <c r="P48" s="15">
        <v>0.28000000000000003</v>
      </c>
      <c r="Q48" s="15">
        <v>0.25</v>
      </c>
      <c r="R48" s="15" t="s">
        <v>70</v>
      </c>
      <c r="S48" s="3"/>
      <c r="T48" s="3" t="s">
        <v>14</v>
      </c>
      <c r="X48" s="278">
        <v>0.15</v>
      </c>
      <c r="Y48">
        <f t="shared" si="0"/>
        <v>15</v>
      </c>
    </row>
    <row r="49" spans="1:25" ht="37.5">
      <c r="B49" s="134"/>
      <c r="C49" s="135"/>
      <c r="D49" s="135"/>
      <c r="E49" s="838" t="s">
        <v>110</v>
      </c>
      <c r="F49" s="515"/>
      <c r="G49" s="515" t="s">
        <v>20</v>
      </c>
      <c r="H49" s="730">
        <f>SUM(H45:H48)</f>
        <v>1061.0249450951651</v>
      </c>
      <c r="I49" s="515" t="s">
        <v>68</v>
      </c>
      <c r="J49" s="135"/>
      <c r="K49" s="135"/>
      <c r="L49" s="135"/>
      <c r="M49" s="131"/>
      <c r="N49" s="3"/>
      <c r="P49" s="15">
        <v>0.28999999999999998</v>
      </c>
      <c r="Q49" s="15">
        <v>0.25</v>
      </c>
      <c r="R49" s="15" t="s">
        <v>70</v>
      </c>
      <c r="S49" s="3"/>
      <c r="T49" s="3" t="str">
        <f>IF(E35=T45,"0.0025",IF(E35=T47,"0.0018",IF(E35=T48,"0.0016",)))</f>
        <v>0.0025</v>
      </c>
      <c r="X49" s="278">
        <v>0.2</v>
      </c>
      <c r="Y49">
        <v>17.5</v>
      </c>
    </row>
    <row r="50" spans="1:25" ht="37.5">
      <c r="B50" s="134"/>
      <c r="C50" s="135"/>
      <c r="D50" s="135"/>
      <c r="E50" s="838" t="s">
        <v>111</v>
      </c>
      <c r="F50" s="515"/>
      <c r="G50" s="515" t="s">
        <v>20</v>
      </c>
      <c r="H50" s="881">
        <f>H49*E22^2/8</f>
        <v>1193.6530632320607</v>
      </c>
      <c r="I50" s="515" t="s">
        <v>120</v>
      </c>
      <c r="J50" s="135"/>
      <c r="K50" s="135"/>
      <c r="L50" s="135"/>
      <c r="M50" s="131"/>
      <c r="N50" s="3"/>
      <c r="O50" s="3">
        <f>ROUND(H50*100/(E34*(E42*O29*100)),2)</f>
        <v>5.62</v>
      </c>
      <c r="P50" s="15">
        <v>0.3</v>
      </c>
      <c r="Q50" s="15">
        <v>0.3</v>
      </c>
      <c r="R50" s="15" t="s">
        <v>77</v>
      </c>
      <c r="S50" s="3"/>
      <c r="X50" s="278">
        <v>0.22500000000000001</v>
      </c>
      <c r="Y50">
        <f t="shared" ref="Y50:Y74" si="1">X49*100</f>
        <v>20</v>
      </c>
    </row>
    <row r="51" spans="1:25" ht="37.5">
      <c r="B51" s="134"/>
      <c r="C51" s="135"/>
      <c r="D51" s="135"/>
      <c r="E51" s="838" t="s">
        <v>239</v>
      </c>
      <c r="F51" s="515"/>
      <c r="G51" s="515" t="s">
        <v>20</v>
      </c>
      <c r="H51" s="515">
        <f>E43*100*100*(E28^2)</f>
        <v>2185.1839099999997</v>
      </c>
      <c r="I51" s="515" t="s">
        <v>120</v>
      </c>
      <c r="J51" s="135"/>
      <c r="K51" s="135"/>
      <c r="L51" s="135"/>
      <c r="M51" s="131"/>
      <c r="N51" s="3"/>
      <c r="O51" s="3" t="e">
        <f>ROUND(#REF!*100/(E34*(E42*O30*100)),2)</f>
        <v>#REF!</v>
      </c>
      <c r="P51" s="15">
        <v>0.31</v>
      </c>
      <c r="Q51" s="15">
        <v>0.3</v>
      </c>
      <c r="R51" s="15" t="s">
        <v>77</v>
      </c>
      <c r="S51" s="3"/>
      <c r="X51" s="278">
        <v>0.25</v>
      </c>
      <c r="Y51">
        <f t="shared" si="1"/>
        <v>22.5</v>
      </c>
    </row>
    <row r="52" spans="1:25" ht="38.25" thickBot="1">
      <c r="B52" s="134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1"/>
      <c r="N52" s="3"/>
      <c r="O52" s="3" t="e">
        <f>ROUND(#REF!*100/(E34*(E42*O30*100)),2)</f>
        <v>#REF!</v>
      </c>
      <c r="P52" s="15">
        <v>0.32500000000000001</v>
      </c>
      <c r="Q52" s="15">
        <v>0.32500000000000001</v>
      </c>
      <c r="R52" s="15" t="s">
        <v>77</v>
      </c>
      <c r="S52" s="3"/>
      <c r="X52" s="278">
        <v>0.27500000000000002</v>
      </c>
      <c r="Y52">
        <f t="shared" si="1"/>
        <v>25</v>
      </c>
    </row>
    <row r="53" spans="1:25" ht="39" thickBot="1">
      <c r="B53" s="137"/>
      <c r="C53" s="138"/>
      <c r="D53" s="138"/>
      <c r="E53" s="138" t="s">
        <v>69</v>
      </c>
      <c r="F53" s="138"/>
      <c r="G53" s="2203" t="str">
        <f>IF(H51&gt;=H50,"OK","NOT OK")</f>
        <v>OK</v>
      </c>
      <c r="H53" s="2204"/>
      <c r="I53" s="2205"/>
      <c r="J53" s="138"/>
      <c r="K53" s="138"/>
      <c r="L53" s="138"/>
      <c r="M53" s="142"/>
      <c r="N53" s="3"/>
      <c r="O53" s="3"/>
      <c r="P53" s="15">
        <v>0.33</v>
      </c>
      <c r="Q53" s="15">
        <v>0.3</v>
      </c>
      <c r="R53" s="15" t="s">
        <v>77</v>
      </c>
      <c r="S53" s="3"/>
      <c r="X53" s="278">
        <v>0.3</v>
      </c>
      <c r="Y53">
        <f t="shared" si="1"/>
        <v>27.500000000000004</v>
      </c>
    </row>
    <row r="54" spans="1:25" ht="60.75" customHeight="1" thickBot="1">
      <c r="B54" s="2197" t="s">
        <v>128</v>
      </c>
      <c r="C54" s="2198"/>
      <c r="D54" s="2198"/>
      <c r="E54" s="2198"/>
      <c r="F54" s="2198"/>
      <c r="G54" s="2198"/>
      <c r="H54" s="2198"/>
      <c r="I54" s="2198"/>
      <c r="J54" s="2198"/>
      <c r="K54" s="2198"/>
      <c r="L54" s="2198"/>
      <c r="M54" s="2199"/>
      <c r="N54" s="3"/>
      <c r="O54" s="3"/>
      <c r="P54" s="15">
        <v>0.34</v>
      </c>
      <c r="Q54" s="15">
        <v>0.3</v>
      </c>
      <c r="R54" s="15" t="s">
        <v>77</v>
      </c>
      <c r="S54" s="3"/>
      <c r="T54">
        <f>(PI()*(H57/10)^2)/4</f>
        <v>1.1309733552923256</v>
      </c>
      <c r="X54" s="278">
        <v>0.32500000000000001</v>
      </c>
      <c r="Y54">
        <f t="shared" si="1"/>
        <v>30</v>
      </c>
    </row>
    <row r="55" spans="1:25" ht="38.25" thickBot="1">
      <c r="B55" s="2163" t="s">
        <v>125</v>
      </c>
      <c r="C55" s="2164"/>
      <c r="D55" s="2164"/>
      <c r="E55" s="2164"/>
      <c r="F55" s="2164"/>
      <c r="G55" s="2164"/>
      <c r="H55" s="2164"/>
      <c r="I55" s="2164"/>
      <c r="J55" s="2164"/>
      <c r="K55" s="2164"/>
      <c r="L55" s="2164"/>
      <c r="M55" s="2165"/>
      <c r="N55" s="3"/>
      <c r="O55" s="3"/>
      <c r="P55" s="15">
        <v>0.35</v>
      </c>
      <c r="Q55" s="15">
        <v>0.35</v>
      </c>
      <c r="R55" s="15" t="s">
        <v>78</v>
      </c>
      <c r="S55" s="3"/>
      <c r="T55">
        <f>V42*100</f>
        <v>100</v>
      </c>
      <c r="X55" s="278">
        <v>0.35</v>
      </c>
      <c r="Y55">
        <f t="shared" si="1"/>
        <v>32.5</v>
      </c>
    </row>
    <row r="56" spans="1:25" ht="42">
      <c r="B56" s="134"/>
      <c r="C56" s="135"/>
      <c r="D56" s="135"/>
      <c r="E56" s="149" t="s">
        <v>232</v>
      </c>
      <c r="F56" s="149"/>
      <c r="G56" s="659" t="s">
        <v>20</v>
      </c>
      <c r="H56" s="659">
        <f>IF(O50&gt;=H62,O50,IF(O50&lt;H62,H62))</f>
        <v>5.62</v>
      </c>
      <c r="I56" s="841" t="s">
        <v>233</v>
      </c>
      <c r="J56" s="149"/>
      <c r="K56" s="135"/>
      <c r="L56" s="135"/>
      <c r="M56" s="131"/>
      <c r="N56" s="3"/>
      <c r="O56" s="3"/>
      <c r="P56" s="15">
        <v>0.36</v>
      </c>
      <c r="Q56" s="15">
        <v>0.35</v>
      </c>
      <c r="R56" s="15" t="s">
        <v>78</v>
      </c>
      <c r="S56" s="3"/>
      <c r="T56">
        <f>T54*T55</f>
        <v>113.09733552923255</v>
      </c>
      <c r="X56" s="278">
        <v>0.375</v>
      </c>
      <c r="Y56">
        <f t="shared" si="1"/>
        <v>35</v>
      </c>
    </row>
    <row r="57" spans="1:25" ht="37.5">
      <c r="A57" s="14"/>
      <c r="B57" s="134"/>
      <c r="C57" s="135"/>
      <c r="D57" s="135"/>
      <c r="E57" s="135" t="s">
        <v>71</v>
      </c>
      <c r="F57" s="135"/>
      <c r="G57" s="130" t="s">
        <v>20</v>
      </c>
      <c r="H57" s="130">
        <f>I22</f>
        <v>12</v>
      </c>
      <c r="I57" s="515" t="s">
        <v>72</v>
      </c>
      <c r="J57" s="135" t="str">
        <f>VLOOKUP(S16,P22:R100,3,0)</f>
        <v>@0.20</v>
      </c>
      <c r="K57" s="135"/>
      <c r="L57" s="135"/>
      <c r="M57" s="131"/>
      <c r="N57" s="3"/>
      <c r="O57" s="3"/>
      <c r="P57" s="15">
        <v>0.375</v>
      </c>
      <c r="Q57" s="15">
        <v>0.375</v>
      </c>
      <c r="R57" s="15" t="s">
        <v>78</v>
      </c>
      <c r="S57" s="3"/>
      <c r="T57">
        <f>J22</f>
        <v>20</v>
      </c>
      <c r="X57" s="278">
        <v>0.4</v>
      </c>
      <c r="Y57">
        <f t="shared" si="1"/>
        <v>37.5</v>
      </c>
    </row>
    <row r="58" spans="1:25" ht="37.5">
      <c r="A58" s="14"/>
      <c r="B58" s="134"/>
      <c r="C58" s="135"/>
      <c r="D58" s="135"/>
      <c r="E58" s="135" t="s">
        <v>73</v>
      </c>
      <c r="F58" s="135"/>
      <c r="G58" s="130" t="s">
        <v>20</v>
      </c>
      <c r="H58" s="130">
        <f>J22</f>
        <v>20</v>
      </c>
      <c r="I58" s="515" t="s">
        <v>74</v>
      </c>
      <c r="J58" s="135"/>
      <c r="K58" s="135"/>
      <c r="L58" s="135"/>
      <c r="M58" s="131"/>
      <c r="N58" s="3"/>
      <c r="O58" s="3"/>
      <c r="P58" s="15">
        <v>0.38</v>
      </c>
      <c r="Q58" s="15">
        <v>0.35</v>
      </c>
      <c r="R58" s="15" t="s">
        <v>78</v>
      </c>
      <c r="S58" s="3"/>
      <c r="T58">
        <f>T56/T57</f>
        <v>5.6548667764616276</v>
      </c>
      <c r="X58" s="278">
        <v>0.42499999999999999</v>
      </c>
      <c r="Y58">
        <f t="shared" si="1"/>
        <v>40</v>
      </c>
    </row>
    <row r="59" spans="1:25" ht="42.75" thickBot="1">
      <c r="A59" s="14"/>
      <c r="B59" s="134"/>
      <c r="C59" s="135"/>
      <c r="D59" s="135"/>
      <c r="E59" s="135" t="s">
        <v>75</v>
      </c>
      <c r="F59" s="135"/>
      <c r="G59" s="130" t="s">
        <v>20</v>
      </c>
      <c r="H59" s="130">
        <f>T58</f>
        <v>5.6548667764616276</v>
      </c>
      <c r="I59" s="515" t="s">
        <v>233</v>
      </c>
      <c r="J59" s="135"/>
      <c r="K59" s="135"/>
      <c r="L59" s="135"/>
      <c r="M59" s="131"/>
      <c r="N59" s="3"/>
      <c r="O59" s="3"/>
      <c r="P59" s="15">
        <v>0.39</v>
      </c>
      <c r="Q59" s="15">
        <v>0.35</v>
      </c>
      <c r="R59" s="15" t="s">
        <v>78</v>
      </c>
      <c r="S59" s="3"/>
      <c r="X59" s="278">
        <v>0.45</v>
      </c>
      <c r="Y59">
        <f t="shared" si="1"/>
        <v>42.5</v>
      </c>
    </row>
    <row r="60" spans="1:25" ht="44.25" customHeight="1" thickBot="1">
      <c r="A60" s="14"/>
      <c r="B60" s="134"/>
      <c r="C60" s="135"/>
      <c r="D60" s="135"/>
      <c r="E60" s="138" t="s">
        <v>69</v>
      </c>
      <c r="F60" s="138"/>
      <c r="G60" s="2166" t="str">
        <f>IF(H59&gt;=H56,"A &gt; As, OK","A &lt; As, Not OK")</f>
        <v>A &gt; As, OK</v>
      </c>
      <c r="H60" s="2167"/>
      <c r="I60" s="2168"/>
      <c r="J60" s="138"/>
      <c r="K60" s="135"/>
      <c r="L60" s="135"/>
      <c r="M60" s="131"/>
      <c r="N60" s="3"/>
      <c r="O60" s="3"/>
      <c r="P60" s="15">
        <v>0.4</v>
      </c>
      <c r="Q60" s="15">
        <v>0.4</v>
      </c>
      <c r="R60" s="15" t="s">
        <v>79</v>
      </c>
      <c r="S60" s="3"/>
      <c r="X60" s="278">
        <v>0.47499999999999998</v>
      </c>
      <c r="Y60">
        <f t="shared" si="1"/>
        <v>45</v>
      </c>
    </row>
    <row r="61" spans="1:25" ht="38.25" thickBot="1">
      <c r="A61" s="46"/>
      <c r="B61" s="2169" t="s">
        <v>283</v>
      </c>
      <c r="C61" s="2170"/>
      <c r="D61" s="2170"/>
      <c r="E61" s="2170"/>
      <c r="F61" s="2170"/>
      <c r="G61" s="2170"/>
      <c r="H61" s="2170"/>
      <c r="I61" s="2170"/>
      <c r="J61" s="2170"/>
      <c r="K61" s="2170"/>
      <c r="L61" s="2170"/>
      <c r="M61" s="2171"/>
      <c r="N61" s="3"/>
      <c r="P61" s="15">
        <v>0.41</v>
      </c>
      <c r="Q61" s="15">
        <v>0.4</v>
      </c>
      <c r="R61" s="15" t="s">
        <v>79</v>
      </c>
      <c r="S61" s="3"/>
      <c r="T61">
        <f>(PI()*(H63/10)^2)/4</f>
        <v>0.63617251235193317</v>
      </c>
      <c r="X61" s="278">
        <v>0.5</v>
      </c>
      <c r="Y61">
        <f t="shared" si="1"/>
        <v>47.5</v>
      </c>
    </row>
    <row r="62" spans="1:25" ht="42">
      <c r="A62" s="45"/>
      <c r="B62" s="917"/>
      <c r="C62" s="1059" t="s">
        <v>815</v>
      </c>
      <c r="D62" s="149" t="s">
        <v>837</v>
      </c>
      <c r="E62" s="149" t="str">
        <f>"ρmin ="&amp;T49</f>
        <v>ρmin =0.0025</v>
      </c>
      <c r="F62" s="659"/>
      <c r="G62" s="659" t="s">
        <v>20</v>
      </c>
      <c r="H62" s="1063">
        <f>V42*E26*T49*100*100</f>
        <v>3.75</v>
      </c>
      <c r="I62" s="841" t="s">
        <v>233</v>
      </c>
      <c r="J62" s="149"/>
      <c r="K62" s="149"/>
      <c r="L62" s="149"/>
      <c r="M62" s="660"/>
      <c r="N62" s="3"/>
      <c r="P62" s="15">
        <v>0.42499999999999999</v>
      </c>
      <c r="Q62" s="15">
        <v>0.42499999999999999</v>
      </c>
      <c r="R62" s="15" t="s">
        <v>79</v>
      </c>
      <c r="S62" s="3"/>
      <c r="T62">
        <f>V42*100</f>
        <v>100</v>
      </c>
      <c r="X62" s="278">
        <v>0.52500000000000002</v>
      </c>
      <c r="Y62">
        <f t="shared" si="1"/>
        <v>50</v>
      </c>
    </row>
    <row r="63" spans="1:25" ht="37.5">
      <c r="A63" s="45"/>
      <c r="B63" s="134"/>
      <c r="C63" s="135"/>
      <c r="D63" s="135"/>
      <c r="E63" s="130" t="s">
        <v>71</v>
      </c>
      <c r="F63" s="130"/>
      <c r="G63" s="130" t="s">
        <v>20</v>
      </c>
      <c r="H63" s="130">
        <f>I23</f>
        <v>9</v>
      </c>
      <c r="I63" s="515" t="s">
        <v>72</v>
      </c>
      <c r="J63" s="925" t="str">
        <f>VLOOKUP(S17,P22:R88,3,0)</f>
        <v>@0.12</v>
      </c>
      <c r="K63" s="135"/>
      <c r="L63" s="135"/>
      <c r="M63" s="131"/>
      <c r="N63" s="3"/>
      <c r="O63" s="3"/>
      <c r="P63" s="15">
        <v>0.43</v>
      </c>
      <c r="Q63" s="15">
        <v>0.4</v>
      </c>
      <c r="R63" s="15" t="s">
        <v>79</v>
      </c>
      <c r="S63" s="3"/>
      <c r="T63">
        <f>T61*T62</f>
        <v>63.617251235193315</v>
      </c>
      <c r="X63" s="278">
        <v>0.55000000000000004</v>
      </c>
      <c r="Y63">
        <f t="shared" si="1"/>
        <v>52.5</v>
      </c>
    </row>
    <row r="64" spans="1:25" ht="37.5">
      <c r="B64" s="134"/>
      <c r="C64" s="135"/>
      <c r="D64" s="135"/>
      <c r="E64" s="130" t="s">
        <v>73</v>
      </c>
      <c r="F64" s="130"/>
      <c r="G64" s="130" t="s">
        <v>20</v>
      </c>
      <c r="H64" s="130">
        <f>J23</f>
        <v>12.5</v>
      </c>
      <c r="I64" s="515" t="s">
        <v>74</v>
      </c>
      <c r="J64" s="135"/>
      <c r="K64" s="135"/>
      <c r="L64" s="135"/>
      <c r="M64" s="131"/>
      <c r="N64" s="3"/>
      <c r="O64" s="3"/>
      <c r="P64" s="15">
        <v>0.44</v>
      </c>
      <c r="Q64" s="15">
        <v>0.4</v>
      </c>
      <c r="R64" s="15" t="s">
        <v>79</v>
      </c>
      <c r="S64" s="3"/>
      <c r="T64">
        <f>J23</f>
        <v>12.5</v>
      </c>
      <c r="X64" s="278">
        <v>0.57499999999999996</v>
      </c>
      <c r="Y64">
        <f t="shared" si="1"/>
        <v>55.000000000000007</v>
      </c>
    </row>
    <row r="65" spans="2:30" ht="42.75" thickBot="1">
      <c r="B65" s="134"/>
      <c r="C65" s="135"/>
      <c r="D65" s="135"/>
      <c r="E65" s="130" t="s">
        <v>76</v>
      </c>
      <c r="F65" s="130"/>
      <c r="G65" s="130" t="s">
        <v>20</v>
      </c>
      <c r="H65" s="130">
        <f>T65</f>
        <v>5.0893800988154654</v>
      </c>
      <c r="I65" s="515" t="s">
        <v>233</v>
      </c>
      <c r="J65" s="135"/>
      <c r="K65" s="135"/>
      <c r="L65" s="135"/>
      <c r="M65" s="131"/>
      <c r="N65" s="3"/>
      <c r="O65" s="3"/>
      <c r="P65" s="15">
        <v>0.45</v>
      </c>
      <c r="Q65" s="15">
        <v>0.45</v>
      </c>
      <c r="R65" s="15" t="s">
        <v>83</v>
      </c>
      <c r="S65" s="3"/>
      <c r="T65">
        <f>T63/T64</f>
        <v>5.0893800988154654</v>
      </c>
      <c r="X65" s="278">
        <v>0.6</v>
      </c>
      <c r="Y65">
        <f t="shared" si="1"/>
        <v>57.499999999999993</v>
      </c>
    </row>
    <row r="66" spans="2:30" ht="39" thickBot="1">
      <c r="B66" s="137"/>
      <c r="C66" s="138"/>
      <c r="D66" s="138"/>
      <c r="E66" s="139" t="s">
        <v>69</v>
      </c>
      <c r="F66" s="1019"/>
      <c r="G66" s="2166" t="str">
        <f>IF(H65&gt;=H62,"A &gt; As, OK","A &lt; As, Not OK")</f>
        <v>A &gt; As, OK</v>
      </c>
      <c r="H66" s="2167"/>
      <c r="I66" s="2168"/>
      <c r="J66" s="845"/>
      <c r="K66" s="138"/>
      <c r="L66" s="138"/>
      <c r="M66" s="142"/>
      <c r="N66" s="3"/>
      <c r="O66" s="3"/>
      <c r="P66" s="15">
        <v>0.46</v>
      </c>
      <c r="Q66" s="15">
        <v>0.45</v>
      </c>
      <c r="R66" s="15" t="s">
        <v>83</v>
      </c>
      <c r="S66" s="3"/>
      <c r="X66" s="278">
        <v>0.625</v>
      </c>
      <c r="Y66">
        <f t="shared" si="1"/>
        <v>60</v>
      </c>
    </row>
    <row r="67" spans="2:30" ht="43.5" customHeight="1" thickBot="1">
      <c r="B67" s="2172" t="s">
        <v>80</v>
      </c>
      <c r="C67" s="2173"/>
      <c r="D67" s="2173"/>
      <c r="E67" s="2173"/>
      <c r="F67" s="2173"/>
      <c r="G67" s="2173"/>
      <c r="H67" s="2173"/>
      <c r="I67" s="2173"/>
      <c r="J67" s="2173"/>
      <c r="K67" s="2173"/>
      <c r="L67" s="2173"/>
      <c r="M67" s="2174"/>
      <c r="N67" s="3"/>
      <c r="O67" s="3"/>
      <c r="P67" s="15">
        <v>0.47499999999999998</v>
      </c>
      <c r="Q67" s="15">
        <v>0.47499999999999998</v>
      </c>
      <c r="R67" s="15" t="s">
        <v>83</v>
      </c>
      <c r="S67" s="3"/>
      <c r="X67" s="278">
        <v>0.65</v>
      </c>
      <c r="Y67">
        <f t="shared" si="1"/>
        <v>62.5</v>
      </c>
    </row>
    <row r="68" spans="2:30" ht="37.5">
      <c r="B68" s="134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1"/>
      <c r="N68" s="3"/>
      <c r="O68" s="3"/>
      <c r="P68" s="15">
        <v>0.48</v>
      </c>
      <c r="Q68" s="15">
        <v>0.45</v>
      </c>
      <c r="R68" s="15" t="s">
        <v>83</v>
      </c>
      <c r="S68" s="3"/>
      <c r="X68" s="278">
        <v>0.67500000000000004</v>
      </c>
      <c r="Y68">
        <f t="shared" si="1"/>
        <v>65</v>
      </c>
    </row>
    <row r="69" spans="2:30" ht="40.5">
      <c r="B69" s="134"/>
      <c r="C69" s="135"/>
      <c r="D69" s="135"/>
      <c r="E69" s="135" t="s">
        <v>865</v>
      </c>
      <c r="F69" s="135"/>
      <c r="G69" s="130" t="s">
        <v>20</v>
      </c>
      <c r="H69" s="143">
        <f>((H49*E22)/2)/(100*E28*100)</f>
        <v>1.3374264013804604</v>
      </c>
      <c r="I69" s="515" t="s">
        <v>81</v>
      </c>
      <c r="J69" s="135"/>
      <c r="K69" s="135"/>
      <c r="L69" s="135"/>
      <c r="M69" s="131"/>
      <c r="O69" s="3"/>
      <c r="P69" s="15">
        <v>0.49</v>
      </c>
      <c r="Q69" s="15">
        <v>0.45</v>
      </c>
      <c r="R69" s="15" t="s">
        <v>83</v>
      </c>
      <c r="S69" s="3"/>
      <c r="X69" s="278">
        <v>0.7</v>
      </c>
      <c r="Y69">
        <f t="shared" si="1"/>
        <v>67.5</v>
      </c>
    </row>
    <row r="70" spans="2:30" ht="37.5">
      <c r="B70" s="134"/>
      <c r="C70" s="135"/>
      <c r="D70" s="135"/>
      <c r="E70" s="135" t="s">
        <v>297</v>
      </c>
      <c r="F70" s="135"/>
      <c r="G70" s="130" t="s">
        <v>20</v>
      </c>
      <c r="H70" s="130">
        <f>ROUND(0.29*SQRT(E36),2)</f>
        <v>4.49</v>
      </c>
      <c r="I70" s="515" t="s">
        <v>81</v>
      </c>
      <c r="J70" s="135"/>
      <c r="K70" s="135"/>
      <c r="L70" s="135"/>
      <c r="M70" s="131"/>
      <c r="O70" s="3"/>
      <c r="P70" s="15">
        <v>0.5</v>
      </c>
      <c r="Q70" s="15">
        <v>0.5</v>
      </c>
      <c r="R70" s="15" t="s">
        <v>84</v>
      </c>
      <c r="S70" s="3"/>
      <c r="X70" s="278">
        <v>0.72499999999999998</v>
      </c>
      <c r="Y70">
        <f t="shared" si="1"/>
        <v>70</v>
      </c>
    </row>
    <row r="71" spans="2:30" ht="38.25" thickBot="1">
      <c r="B71" s="134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1"/>
      <c r="O71" s="3"/>
      <c r="P71" s="15">
        <v>0.51</v>
      </c>
      <c r="Q71" s="15">
        <v>0.5</v>
      </c>
      <c r="R71" s="15" t="s">
        <v>84</v>
      </c>
      <c r="S71" s="3"/>
      <c r="X71" s="278">
        <v>0.75</v>
      </c>
      <c r="Y71">
        <f t="shared" si="1"/>
        <v>72.5</v>
      </c>
    </row>
    <row r="72" spans="2:30" ht="39" thickBot="1">
      <c r="B72" s="137"/>
      <c r="C72" s="138"/>
      <c r="D72" s="138"/>
      <c r="E72" s="138" t="s">
        <v>69</v>
      </c>
      <c r="F72" s="138"/>
      <c r="G72" s="1884" t="str">
        <f>IF(H70&gt;H69,"Vc &gt; V , OK"," Vc &lt; V , NOT OK")</f>
        <v>Vc &gt; V , OK</v>
      </c>
      <c r="H72" s="2162"/>
      <c r="I72" s="1885"/>
      <c r="J72" s="138"/>
      <c r="K72" s="138"/>
      <c r="L72" s="138"/>
      <c r="M72" s="142"/>
      <c r="O72" s="3"/>
      <c r="P72" s="15">
        <v>0.52500000000000002</v>
      </c>
      <c r="Q72" s="15">
        <v>0.52500000000000002</v>
      </c>
      <c r="R72" s="15" t="s">
        <v>84</v>
      </c>
      <c r="S72" s="3"/>
      <c r="X72" s="278">
        <v>0.77500000000000002</v>
      </c>
      <c r="Y72">
        <f t="shared" si="1"/>
        <v>75</v>
      </c>
    </row>
    <row r="73" spans="2:30" ht="30">
      <c r="O73" s="3"/>
      <c r="P73" s="15">
        <v>0.53</v>
      </c>
      <c r="Q73" s="15">
        <v>0.5</v>
      </c>
      <c r="R73" s="15" t="s">
        <v>84</v>
      </c>
      <c r="S73" s="3"/>
      <c r="X73" s="278">
        <v>0.8</v>
      </c>
      <c r="Y73">
        <f t="shared" si="1"/>
        <v>77.5</v>
      </c>
    </row>
    <row r="74" spans="2:30" ht="24" customHeight="1">
      <c r="O74" s="3"/>
      <c r="P74" s="15">
        <v>0.54</v>
      </c>
      <c r="Q74" s="15">
        <v>0.5</v>
      </c>
      <c r="R74" s="15" t="s">
        <v>84</v>
      </c>
      <c r="S74" s="3"/>
      <c r="Y74">
        <f t="shared" si="1"/>
        <v>80</v>
      </c>
    </row>
    <row r="75" spans="2:30" ht="33.75" customHeight="1"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</row>
    <row r="76" spans="2:30" ht="24" customHeight="1">
      <c r="G76" s="30"/>
      <c r="H76" s="3"/>
      <c r="I76" s="38"/>
      <c r="J76" s="24"/>
      <c r="K76" s="24"/>
      <c r="L76" s="24"/>
      <c r="M76" s="24"/>
      <c r="N76" s="24"/>
      <c r="O76" s="3"/>
      <c r="P76" s="15">
        <v>0.56000000000000005</v>
      </c>
      <c r="Q76" s="15">
        <v>0.55000000000000004</v>
      </c>
      <c r="R76" s="15" t="s">
        <v>85</v>
      </c>
      <c r="S76" s="3"/>
    </row>
    <row r="77" spans="2:30" ht="24" customHeight="1">
      <c r="G77" s="25"/>
      <c r="H77" s="24"/>
      <c r="I77" s="24"/>
      <c r="J77" s="24"/>
      <c r="K77" s="24"/>
      <c r="L77" s="24"/>
      <c r="M77" s="24"/>
      <c r="N77" s="24"/>
      <c r="O77" s="3"/>
      <c r="P77" s="15">
        <v>0.57499999999999996</v>
      </c>
      <c r="Q77" s="15">
        <v>0.57499999999999996</v>
      </c>
      <c r="R77" s="15" t="s">
        <v>85</v>
      </c>
      <c r="S77" s="3"/>
    </row>
    <row r="78" spans="2:30" ht="24" customHeight="1">
      <c r="B78" s="24"/>
      <c r="C78" s="24"/>
      <c r="D78" s="39"/>
      <c r="E78" s="39"/>
      <c r="F78" s="39"/>
      <c r="G78" s="40"/>
      <c r="H78" s="39"/>
      <c r="I78" s="24"/>
      <c r="J78" s="24"/>
      <c r="K78" s="24"/>
      <c r="L78" s="24"/>
      <c r="M78" s="24"/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</row>
    <row r="79" spans="2:30" ht="24" customHeight="1">
      <c r="B79" s="26"/>
      <c r="C79" s="26"/>
      <c r="D79" s="41"/>
      <c r="E79" s="41"/>
      <c r="F79" s="41"/>
      <c r="G79" s="41"/>
      <c r="H79" s="41"/>
      <c r="I79" s="26"/>
      <c r="J79" s="26"/>
      <c r="K79" s="26"/>
      <c r="L79" s="26"/>
      <c r="M79" s="26"/>
      <c r="N79" s="26"/>
      <c r="O79" s="3"/>
      <c r="P79" s="15">
        <v>0.59</v>
      </c>
      <c r="Q79" s="15">
        <v>0.55000000000000004</v>
      </c>
      <c r="R79" s="15" t="s">
        <v>85</v>
      </c>
      <c r="S79" s="3"/>
    </row>
    <row r="80" spans="2:30" ht="24" customHeight="1">
      <c r="B80" s="26"/>
      <c r="C80" s="26"/>
      <c r="D80" s="42"/>
      <c r="E80" s="42"/>
      <c r="F80" s="42"/>
      <c r="G80" s="42"/>
      <c r="H80" s="42"/>
      <c r="I80" s="26"/>
      <c r="J80" s="26"/>
      <c r="K80" s="26"/>
      <c r="L80" s="26"/>
      <c r="M80" s="26"/>
      <c r="N80" s="26"/>
      <c r="O80" s="3"/>
      <c r="P80" s="27">
        <v>0.6</v>
      </c>
      <c r="Q80" s="15">
        <v>0.6</v>
      </c>
      <c r="R80" s="15" t="s">
        <v>86</v>
      </c>
      <c r="S80" s="3"/>
      <c r="U80" s="85" t="s">
        <v>47</v>
      </c>
      <c r="V80" s="86"/>
      <c r="W80" s="221" t="s">
        <v>20</v>
      </c>
      <c r="X80" s="221">
        <f>ROUND(135/SQRT('STAIR (USD)'!E34),1)</f>
        <v>8.6999999999999993</v>
      </c>
      <c r="Y80" s="86"/>
      <c r="Z80" s="86"/>
      <c r="AA80" s="86"/>
      <c r="AB80" s="86"/>
      <c r="AC80" s="86"/>
      <c r="AD80" s="86"/>
    </row>
    <row r="81" spans="2:30" ht="24" customHeight="1">
      <c r="P81" s="15">
        <v>0.61</v>
      </c>
      <c r="Q81" s="15">
        <v>0.6</v>
      </c>
      <c r="R81" s="15" t="s">
        <v>86</v>
      </c>
      <c r="U81" s="85"/>
      <c r="V81" s="86" t="s">
        <v>51</v>
      </c>
      <c r="W81" s="221" t="s">
        <v>20</v>
      </c>
      <c r="X81" s="221">
        <f>2.04*10^6</f>
        <v>2040000</v>
      </c>
      <c r="Y81" s="86" t="s">
        <v>37</v>
      </c>
      <c r="Z81" s="86" t="s">
        <v>280</v>
      </c>
      <c r="AA81" s="86"/>
      <c r="AB81" s="221" t="s">
        <v>20</v>
      </c>
      <c r="AC81" s="221">
        <f>ROUND(0.5*'STAIR (USD)'!Y38*X83*X84,3)</f>
        <v>15.430999999999999</v>
      </c>
      <c r="AD81" s="86"/>
    </row>
    <row r="82" spans="2:30" ht="24" customHeight="1">
      <c r="P82" s="15">
        <v>0.625</v>
      </c>
      <c r="Q82" s="15">
        <v>0.625</v>
      </c>
      <c r="R82" s="15" t="s">
        <v>86</v>
      </c>
      <c r="U82" s="85"/>
      <c r="V82" s="86" t="s">
        <v>53</v>
      </c>
      <c r="W82" s="221" t="s">
        <v>20</v>
      </c>
      <c r="X82" s="226">
        <f>15200*SQRT('STAIR (USD)'!E34)</f>
        <v>235477.38744941095</v>
      </c>
      <c r="Y82" s="86" t="s">
        <v>37</v>
      </c>
      <c r="Z82" s="86"/>
      <c r="AA82" s="86"/>
      <c r="AB82" s="86"/>
      <c r="AC82" s="86"/>
      <c r="AD82" s="86"/>
    </row>
    <row r="83" spans="2:30" ht="24" customHeight="1">
      <c r="P83" s="15">
        <v>0.63</v>
      </c>
      <c r="Q83" s="15">
        <v>0.6</v>
      </c>
      <c r="R83" s="15" t="s">
        <v>86</v>
      </c>
      <c r="U83" s="85" t="s">
        <v>279</v>
      </c>
      <c r="V83" s="86"/>
      <c r="W83" s="221" t="s">
        <v>20</v>
      </c>
      <c r="X83" s="227">
        <f>ROUND(1/(1+('STAIR (USD)'!V88/(X80*'STAIR (USD)'!Y38))),3)</f>
        <v>0.32</v>
      </c>
      <c r="Y83" s="86"/>
      <c r="Z83" s="86"/>
      <c r="AA83" s="86"/>
      <c r="AB83" s="86"/>
      <c r="AC83" s="86"/>
      <c r="AD83" s="86"/>
    </row>
    <row r="84" spans="2:30" ht="24" customHeight="1" thickBot="1">
      <c r="P84" s="15">
        <v>0.64</v>
      </c>
      <c r="Q84" s="15">
        <v>0.65</v>
      </c>
      <c r="R84" s="15" t="s">
        <v>86</v>
      </c>
      <c r="U84" s="85" t="s">
        <v>57</v>
      </c>
      <c r="V84" s="86"/>
      <c r="W84" s="221" t="s">
        <v>20</v>
      </c>
      <c r="X84" s="227">
        <f>ROUND(1-(X83/3),3)</f>
        <v>0.89300000000000002</v>
      </c>
      <c r="Y84" s="86"/>
      <c r="Z84" s="88"/>
      <c r="AA84" s="88"/>
      <c r="AB84" s="88"/>
      <c r="AC84" s="88"/>
      <c r="AD84" s="88"/>
    </row>
    <row r="85" spans="2:30" ht="24" customHeight="1">
      <c r="P85" s="15">
        <v>0.65</v>
      </c>
      <c r="Q85" s="15">
        <v>0.65</v>
      </c>
      <c r="R85" s="15" t="s">
        <v>87</v>
      </c>
    </row>
    <row r="86" spans="2:30" ht="24" customHeight="1">
      <c r="B86" s="3"/>
      <c r="C86" s="3"/>
      <c r="D86" s="3"/>
      <c r="E86" s="3"/>
      <c r="F86" s="3"/>
      <c r="P86" s="15">
        <v>0.66</v>
      </c>
      <c r="Q86" s="15">
        <v>0.65</v>
      </c>
      <c r="R86" s="15" t="s">
        <v>87</v>
      </c>
      <c r="X86" s="287">
        <v>140</v>
      </c>
    </row>
    <row r="87" spans="2:30" ht="24" customHeight="1">
      <c r="B87" s="3"/>
      <c r="C87" s="3"/>
      <c r="D87" s="3"/>
      <c r="E87" s="3"/>
      <c r="F87" s="3"/>
      <c r="H87" s="3"/>
      <c r="I87" s="3"/>
      <c r="J87" s="3"/>
      <c r="K87" s="3"/>
      <c r="L87" s="3"/>
      <c r="M87" s="3"/>
      <c r="N87" s="3"/>
      <c r="P87" s="15">
        <v>0.67500000000000004</v>
      </c>
      <c r="Q87" s="15">
        <v>0.67500000000000004</v>
      </c>
      <c r="R87" s="15" t="s">
        <v>87</v>
      </c>
      <c r="X87" s="287">
        <v>180</v>
      </c>
    </row>
    <row r="88" spans="2:30" ht="24" customHeight="1">
      <c r="B88" s="3"/>
      <c r="C88" s="3"/>
      <c r="D88" s="3"/>
      <c r="F88" s="3"/>
      <c r="H88" s="3"/>
      <c r="I88" s="23"/>
      <c r="K88" s="3"/>
      <c r="L88" s="3"/>
      <c r="M88" s="3"/>
      <c r="N88" s="3"/>
      <c r="P88" s="15">
        <v>0.68</v>
      </c>
      <c r="Q88" s="15">
        <v>0.65</v>
      </c>
      <c r="R88" s="15" t="s">
        <v>87</v>
      </c>
      <c r="X88" s="287">
        <v>210</v>
      </c>
    </row>
    <row r="89" spans="2:30" ht="24" customHeight="1"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P89" s="15">
        <v>0.69</v>
      </c>
      <c r="Q89" s="15">
        <v>0.65</v>
      </c>
      <c r="R89" s="15" t="s">
        <v>87</v>
      </c>
      <c r="X89" s="287">
        <v>240</v>
      </c>
    </row>
    <row r="90" spans="2:30" ht="24" customHeight="1">
      <c r="B90" s="1442"/>
      <c r="C90" s="1442"/>
      <c r="D90" s="1442"/>
      <c r="E90" s="1442"/>
      <c r="F90" s="1442"/>
      <c r="H90" s="3"/>
      <c r="I90" s="3"/>
      <c r="J90" s="3"/>
      <c r="K90" s="3"/>
      <c r="L90" s="3"/>
      <c r="M90" s="3"/>
      <c r="N90" s="3"/>
      <c r="P90" s="15">
        <v>0.7</v>
      </c>
      <c r="Q90" s="15">
        <v>0.7</v>
      </c>
      <c r="R90" s="15" t="s">
        <v>88</v>
      </c>
      <c r="X90" s="287">
        <v>280</v>
      </c>
    </row>
    <row r="91" spans="2:30" ht="24" customHeight="1">
      <c r="B91" s="1442"/>
      <c r="C91" s="1442"/>
      <c r="D91" s="1442"/>
      <c r="E91" s="1442"/>
      <c r="F91" s="1442"/>
      <c r="H91" s="3"/>
      <c r="I91" s="3"/>
      <c r="J91" s="3"/>
      <c r="K91" s="3"/>
      <c r="L91" s="3"/>
      <c r="M91" s="3"/>
      <c r="N91" s="3"/>
      <c r="P91" s="15">
        <v>0.71</v>
      </c>
      <c r="Q91" s="15">
        <v>0.71</v>
      </c>
      <c r="R91" s="15" t="s">
        <v>88</v>
      </c>
    </row>
    <row r="92" spans="2:30" ht="24" customHeight="1">
      <c r="H92" s="1442"/>
      <c r="I92" s="1442"/>
      <c r="J92" s="1442"/>
      <c r="K92" s="1442"/>
      <c r="L92" s="1442"/>
      <c r="M92" s="1442"/>
      <c r="N92" s="1442"/>
      <c r="P92" s="15">
        <v>0.72499999999999998</v>
      </c>
      <c r="Q92" s="15">
        <v>0.72499999999999998</v>
      </c>
      <c r="R92" s="15" t="s">
        <v>88</v>
      </c>
    </row>
    <row r="93" spans="2:30" ht="24" customHeight="1">
      <c r="P93" s="15">
        <v>0.73</v>
      </c>
      <c r="Q93" s="15">
        <v>0.73</v>
      </c>
      <c r="R93" s="15" t="s">
        <v>88</v>
      </c>
    </row>
    <row r="94" spans="2:30" ht="24" customHeight="1">
      <c r="P94" s="15">
        <v>0.74</v>
      </c>
      <c r="Q94" s="15">
        <v>0.74</v>
      </c>
      <c r="R94" s="15" t="s">
        <v>88</v>
      </c>
    </row>
    <row r="95" spans="2:30" ht="24" customHeight="1">
      <c r="P95" s="15">
        <v>0.75</v>
      </c>
      <c r="Q95" s="15">
        <v>0.75</v>
      </c>
      <c r="R95" s="15" t="s">
        <v>89</v>
      </c>
    </row>
    <row r="96" spans="2:30" ht="24" customHeight="1">
      <c r="P96" s="15">
        <v>0.76</v>
      </c>
      <c r="Q96" s="15">
        <v>0.76</v>
      </c>
      <c r="R96" s="15" t="s">
        <v>89</v>
      </c>
    </row>
    <row r="97" spans="16:25" ht="24" customHeight="1">
      <c r="P97" s="15">
        <v>0.77500000000000002</v>
      </c>
      <c r="Q97" s="15">
        <v>0.77500000000000002</v>
      </c>
      <c r="R97" s="15" t="s">
        <v>89</v>
      </c>
    </row>
    <row r="98" spans="16:25" ht="24" customHeight="1">
      <c r="P98" s="15">
        <v>0.78</v>
      </c>
      <c r="Q98" s="15">
        <v>0.78</v>
      </c>
      <c r="R98" s="15" t="s">
        <v>89</v>
      </c>
    </row>
    <row r="99" spans="16:25" ht="24" customHeight="1">
      <c r="P99" s="15">
        <v>0.79</v>
      </c>
      <c r="Q99" s="15">
        <v>0.79</v>
      </c>
      <c r="R99" s="15" t="s">
        <v>89</v>
      </c>
    </row>
    <row r="100" spans="16:25" ht="24" customHeight="1">
      <c r="P100" s="15">
        <v>0.8</v>
      </c>
      <c r="Q100" s="15">
        <v>0.8</v>
      </c>
      <c r="R100" s="15" t="s">
        <v>90</v>
      </c>
    </row>
    <row r="101" spans="16:25" ht="24" customHeight="1">
      <c r="P101" s="15">
        <v>0.125</v>
      </c>
      <c r="Q101" s="15">
        <v>0.125</v>
      </c>
      <c r="R101" s="15" t="s">
        <v>54</v>
      </c>
    </row>
    <row r="106" spans="16:25" ht="15.75" thickBot="1"/>
    <row r="107" spans="16:25" ht="32.25" thickBot="1">
      <c r="T107" s="2158" t="s">
        <v>235</v>
      </c>
      <c r="U107" s="2159"/>
      <c r="V107" s="82"/>
      <c r="W107" s="82"/>
      <c r="X107" s="82"/>
      <c r="Y107" s="230"/>
    </row>
    <row r="108" spans="16:25" ht="31.5">
      <c r="T108" s="231" t="s">
        <v>240</v>
      </c>
      <c r="U108" s="86"/>
      <c r="V108" s="221" t="s">
        <v>20</v>
      </c>
      <c r="W108" s="221">
        <f>'STAIR (USD)'!H68/('STAIR (USD)'!J22*3.14*0.1*'STAIR (USD)'!I22*'STAIR (WSD)'!X84*'STAIR (USD)'!E28*100)</f>
        <v>2.3410361480024378</v>
      </c>
      <c r="X108" s="221"/>
      <c r="Y108" s="116" t="s">
        <v>37</v>
      </c>
    </row>
    <row r="109" spans="16:25" ht="31.5">
      <c r="T109" s="231" t="s">
        <v>236</v>
      </c>
      <c r="U109" s="86"/>
      <c r="V109" s="221" t="s">
        <v>20</v>
      </c>
      <c r="W109" s="221" t="str">
        <f>'STAIR (USD)'!O38</f>
        <v xml:space="preserve"> 35</v>
      </c>
      <c r="X109" s="221"/>
      <c r="Y109" s="116" t="s">
        <v>37</v>
      </c>
    </row>
    <row r="110" spans="16:25" ht="32.25" thickBot="1">
      <c r="T110" s="231"/>
      <c r="U110" s="86"/>
      <c r="V110" s="221"/>
      <c r="W110" s="221"/>
      <c r="X110" s="222"/>
      <c r="Y110" s="232"/>
    </row>
    <row r="111" spans="16:25" ht="32.25" thickBot="1">
      <c r="T111" s="87" t="s">
        <v>69</v>
      </c>
      <c r="U111" s="88"/>
      <c r="V111" s="88"/>
      <c r="W111" s="2160" t="str">
        <f>IF(W109&gt;W108,"OK"," NOT OK , เพิ่มขนาดเหล็ก")</f>
        <v>OK</v>
      </c>
      <c r="X111" s="2161"/>
      <c r="Y111" s="233"/>
    </row>
  </sheetData>
  <sheetProtection algorithmName="SHA-512" hashValue="zX68ecLO3YxfU1wAmO62aUw8Ca4b25LgypEJc5NynUJL2P9Yk7cxMdx3uFL4FOTX8JXtBuHMi90odSbRMAKMiQ==" saltValue="SHOlWqVtXaBqZsvAXFgPHg==" spinCount="100000" sheet="1" objects="1" scenarios="1"/>
  <mergeCells count="38">
    <mergeCell ref="G22:H22"/>
    <mergeCell ref="B90:F90"/>
    <mergeCell ref="L23:M23"/>
    <mergeCell ref="K26:M26"/>
    <mergeCell ref="J23:K23"/>
    <mergeCell ref="G23:H23"/>
    <mergeCell ref="B54:M54"/>
    <mergeCell ref="B44:M44"/>
    <mergeCell ref="G53:I53"/>
    <mergeCell ref="P17:Q17"/>
    <mergeCell ref="P18:Q18"/>
    <mergeCell ref="B2:M2"/>
    <mergeCell ref="G9:H9"/>
    <mergeCell ref="G10:H10"/>
    <mergeCell ref="G11:H11"/>
    <mergeCell ref="C12:I12"/>
    <mergeCell ref="K17:L19"/>
    <mergeCell ref="P15:T15"/>
    <mergeCell ref="P16:Q16"/>
    <mergeCell ref="AC27:AE27"/>
    <mergeCell ref="AC28:AC29"/>
    <mergeCell ref="AD28:AD29"/>
    <mergeCell ref="AE28:AE29"/>
    <mergeCell ref="L21:M21"/>
    <mergeCell ref="K27:M27"/>
    <mergeCell ref="J21:K21"/>
    <mergeCell ref="L22:M22"/>
    <mergeCell ref="J22:K22"/>
    <mergeCell ref="T107:U107"/>
    <mergeCell ref="W111:X111"/>
    <mergeCell ref="G72:I72"/>
    <mergeCell ref="B55:M55"/>
    <mergeCell ref="G60:I60"/>
    <mergeCell ref="B61:M61"/>
    <mergeCell ref="G66:I66"/>
    <mergeCell ref="B67:M67"/>
    <mergeCell ref="H92:N92"/>
    <mergeCell ref="B91:F91"/>
  </mergeCells>
  <conditionalFormatting sqref="F27">
    <cfRule type="containsText" dxfId="703" priority="5" operator="containsText" text="m., Not OK">
      <formula>NOT(ISERROR(SEARCH("m., Not OK",F27)))</formula>
    </cfRule>
    <cfRule type="containsText" dxfId="702" priority="6" operator="containsText" text="m., OK">
      <formula>NOT(ISERROR(SEARCH("m., OK",F27)))</formula>
    </cfRule>
  </conditionalFormatting>
  <conditionalFormatting sqref="F29">
    <cfRule type="containsText" dxfId="701" priority="1" operator="containsText" text="m., Not OK">
      <formula>NOT(ISERROR(SEARCH("m., Not OK",F29)))</formula>
    </cfRule>
    <cfRule type="containsText" dxfId="700" priority="2" operator="containsText" text="m., OK">
      <formula>NOT(ISERROR(SEARCH("m., OK",F29)))</formula>
    </cfRule>
  </conditionalFormatting>
  <conditionalFormatting sqref="G53">
    <cfRule type="containsText" dxfId="699" priority="15" operator="containsText" text="OK">
      <formula>NOT(ISERROR(SEARCH("OK",G53)))</formula>
    </cfRule>
    <cfRule type="containsText" dxfId="698" priority="16" operator="containsText" text="NOT OK">
      <formula>NOT(ISERROR(SEARCH("NOT OK",G53)))</formula>
    </cfRule>
    <cfRule type="cellIs" dxfId="697" priority="19" operator="equal">
      <formula>"M &lt; Mc , ไม่ต้องคำนวณเหล็กรับแรงอัด"</formula>
    </cfRule>
    <cfRule type="containsText" dxfId="696" priority="20" operator="containsText" text="≧">
      <formula>NOT(ISERROR(SEARCH("≧",G53)))</formula>
    </cfRule>
  </conditionalFormatting>
  <conditionalFormatting sqref="G60">
    <cfRule type="cellIs" dxfId="695" priority="48" operator="equal">
      <formula>"A &lt; As, Not OK"</formula>
    </cfRule>
    <cfRule type="cellIs" dxfId="694" priority="49" operator="equal">
      <formula>"A &gt; As, OK"</formula>
    </cfRule>
  </conditionalFormatting>
  <conditionalFormatting sqref="G66">
    <cfRule type="cellIs" dxfId="693" priority="21" operator="equal">
      <formula>"A &lt; As, Not OK"</formula>
    </cfRule>
    <cfRule type="cellIs" dxfId="692" priority="22" operator="equal">
      <formula>"A &gt; As, OK"</formula>
    </cfRule>
  </conditionalFormatting>
  <conditionalFormatting sqref="G72">
    <cfRule type="containsText" dxfId="691" priority="7" operator="containsText" text="Vc &lt; V , NOT OK">
      <formula>NOT(ISERROR(SEARCH("Vc &lt; V , NOT OK",G72)))</formula>
    </cfRule>
    <cfRule type="cellIs" dxfId="690" priority="43" operator="equal">
      <formula>" Vc &lt; V , ครรลดระยะห่างเสาเข็มหรือเพิ่มหน้าตัดเสาเข็ม"</formula>
    </cfRule>
    <cfRule type="cellIs" dxfId="689" priority="44" operator="equal">
      <formula>"Vc &gt; V , OK"</formula>
    </cfRule>
  </conditionalFormatting>
  <conditionalFormatting sqref="J66">
    <cfRule type="cellIs" dxfId="688" priority="23" operator="equal">
      <formula>"ไม่ต้องคำนวณเหล็กรับแรงอัด"</formula>
    </cfRule>
    <cfRule type="cellIs" dxfId="687" priority="24" operator="equal">
      <formula>"A &lt; As, Not OK"</formula>
    </cfRule>
    <cfRule type="cellIs" dxfId="686" priority="25" operator="equal">
      <formula>"A &gt; As, OK"</formula>
    </cfRule>
  </conditionalFormatting>
  <conditionalFormatting sqref="K24">
    <cfRule type="cellIs" dxfId="685" priority="33" operator="equal">
      <formula>"NOT OK"</formula>
    </cfRule>
    <cfRule type="cellIs" dxfId="684" priority="34" operator="equal">
      <formula>"OK"</formula>
    </cfRule>
  </conditionalFormatting>
  <conditionalFormatting sqref="K26">
    <cfRule type="containsText" dxfId="683" priority="13" operator="containsText" text="NOT OK">
      <formula>NOT(ISERROR(SEARCH("NOT OK",K26)))</formula>
    </cfRule>
    <cfRule type="containsText" dxfId="682" priority="14" operator="containsText" text="OK">
      <formula>NOT(ISERROR(SEARCH("OK",K26)))</formula>
    </cfRule>
    <cfRule type="containsText" dxfId="681" priority="31" operator="containsText" text="&lt; ">
      <formula>NOT(ISERROR(SEARCH("&lt; ",K26)))</formula>
    </cfRule>
    <cfRule type="containsText" dxfId="680" priority="32" operator="containsText" text="≧">
      <formula>NOT(ISERROR(SEARCH("≧",K26)))</formula>
    </cfRule>
  </conditionalFormatting>
  <conditionalFormatting sqref="K27">
    <cfRule type="containsText" dxfId="679" priority="29" operator="containsText" text="&lt;">
      <formula>NOT(ISERROR(SEARCH("&lt;",K27)))</formula>
    </cfRule>
    <cfRule type="containsText" dxfId="678" priority="30" operator="containsText" text="&gt;">
      <formula>NOT(ISERROR(SEARCH("&gt;",K27)))</formula>
    </cfRule>
  </conditionalFormatting>
  <conditionalFormatting sqref="L22:L23">
    <cfRule type="cellIs" dxfId="677" priority="38" operator="equal">
      <formula>"A &gt; As, OK"</formula>
    </cfRule>
  </conditionalFormatting>
  <conditionalFormatting sqref="L23">
    <cfRule type="cellIs" dxfId="676" priority="37" operator="equal">
      <formula>"A &lt; As, Not OK"</formula>
    </cfRule>
  </conditionalFormatting>
  <conditionalFormatting sqref="L22:M22">
    <cfRule type="cellIs" dxfId="675" priority="36" operator="equal">
      <formula>"A &lt; As, Not OK"</formula>
    </cfRule>
  </conditionalFormatting>
  <conditionalFormatting sqref="R16:T18">
    <cfRule type="cellIs" dxfId="674" priority="8" operator="equal">
      <formula>"Error"</formula>
    </cfRule>
  </conditionalFormatting>
  <conditionalFormatting sqref="W111">
    <cfRule type="containsText" dxfId="673" priority="3" operator="containsText" text="NOT OK , เพิ่มขนาดเหล็ก">
      <formula>NOT(ISERROR(SEARCH("NOT OK , เพิ่มขนาดเหล็ก",W111)))</formula>
    </cfRule>
    <cfRule type="containsText" dxfId="672" priority="4" operator="containsText" text="OK">
      <formula>NOT(ISERROR(SEARCH("OK",W111)))</formula>
    </cfRule>
  </conditionalFormatting>
  <dataValidations count="4">
    <dataValidation type="list" allowBlank="1" showInputMessage="1" showErrorMessage="1" sqref="E32 E35" xr:uid="{7D48B47C-089E-47F6-BA1F-F77D1B886252}">
      <formula1>$P$10:$P$12</formula1>
    </dataValidation>
    <dataValidation type="list" allowBlank="1" showInputMessage="1" sqref="I23" xr:uid="{68C9E599-80B6-4DC8-9C00-03BEA9D7600F}">
      <formula1>$X$29:$X$36</formula1>
    </dataValidation>
    <dataValidation type="list" allowBlank="1" showInputMessage="1" showErrorMessage="1" sqref="I22" xr:uid="{AA4267C3-2547-4CC9-8A16-C963EA0CEF48}">
      <formula1>$X$29:$X$36</formula1>
    </dataValidation>
    <dataValidation type="list" allowBlank="1" showInputMessage="1" showErrorMessage="1" sqref="J22:K23" xr:uid="{0C18E5CA-2589-41B0-AA70-615EBB3943F1}">
      <formula1>$Y$38:$Y$74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629B-0028-4595-BF8B-F69F1F07F324}">
  <sheetPr codeName="Sheet14">
    <tabColor rgb="FF92D050"/>
  </sheetPr>
  <dimension ref="A1:AD101"/>
  <sheetViews>
    <sheetView showGridLines="0" zoomScale="56" zoomScaleNormal="56" workbookViewId="0">
      <selection activeCell="J22" sqref="J22:K22"/>
    </sheetView>
  </sheetViews>
  <sheetFormatPr defaultColWidth="10.6640625" defaultRowHeight="15"/>
  <cols>
    <col min="2" max="2" width="13" customWidth="1"/>
    <col min="3" max="3" width="23.77734375" customWidth="1"/>
    <col min="4" max="4" width="8.21875" customWidth="1"/>
    <col min="5" max="5" width="15.5546875" customWidth="1"/>
    <col min="6" max="6" width="14.88671875" customWidth="1"/>
    <col min="7" max="7" width="13.33203125" customWidth="1"/>
    <col min="8" max="8" width="12.6640625" customWidth="1"/>
    <col min="9" max="9" width="22.44140625" customWidth="1"/>
    <col min="10" max="10" width="10.33203125" customWidth="1"/>
    <col min="11" max="11" width="15.5546875" customWidth="1"/>
    <col min="12" max="12" width="11.109375" customWidth="1"/>
    <col min="13" max="13" width="10.77734375" customWidth="1"/>
    <col min="14" max="14" width="0.33203125" hidden="1" customWidth="1"/>
    <col min="15" max="15" width="15.44140625" hidden="1" customWidth="1"/>
    <col min="16" max="16" width="16.6640625" hidden="1" customWidth="1"/>
    <col min="17" max="17" width="13.5546875" hidden="1" customWidth="1"/>
    <col min="18" max="18" width="14.44140625" hidden="1" customWidth="1"/>
    <col min="19" max="19" width="17.33203125" hidden="1" customWidth="1"/>
    <col min="20" max="20" width="15.88671875" hidden="1" customWidth="1"/>
    <col min="21" max="21" width="18.5546875" hidden="1" customWidth="1"/>
    <col min="22" max="22" width="5.44140625" hidden="1" customWidth="1"/>
    <col min="23" max="23" width="11.77734375" hidden="1" customWidth="1"/>
    <col min="24" max="25" width="12.21875" hidden="1" customWidth="1"/>
    <col min="26" max="26" width="4.109375" hidden="1" customWidth="1"/>
    <col min="27" max="27" width="4.77734375" customWidth="1"/>
    <col min="28" max="28" width="28.6640625" customWidth="1"/>
    <col min="29" max="29" width="19" customWidth="1"/>
    <col min="30" max="30" width="15.77734375" customWidth="1"/>
  </cols>
  <sheetData>
    <row r="1" spans="2:25" ht="21" thickBot="1">
      <c r="P1" s="1" t="s">
        <v>0</v>
      </c>
      <c r="Q1" s="2">
        <v>22</v>
      </c>
    </row>
    <row r="2" spans="2:25" ht="70.5">
      <c r="B2" s="1457" t="s">
        <v>281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/>
    </row>
    <row r="3" spans="2:25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str">
        <f>ROUNDUP(E30,2)&amp;"   m"</f>
        <v>0.25   m</v>
      </c>
    </row>
    <row r="4" spans="2:25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str">
        <f>ROUNDUP(E29,2)&amp;"   m"</f>
        <v>0.2   m</v>
      </c>
      <c r="T4">
        <f>E35*E29</f>
        <v>1.6</v>
      </c>
    </row>
    <row r="5" spans="2:25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str">
        <f>ROUNDUP(H68,0)&amp;" Kg"</f>
        <v>2364 Kg</v>
      </c>
      <c r="U5" t="str">
        <f>ROUNDUP(T4,2)&amp;"   m"</f>
        <v>1.6   m</v>
      </c>
    </row>
    <row r="6" spans="2:25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str">
        <f>ROUNDUP(H48,0)&amp;" Kg-m"</f>
        <v>1773 Kg-m</v>
      </c>
      <c r="T6">
        <f>E35*E30</f>
        <v>2</v>
      </c>
      <c r="X6">
        <f>T6*T6</f>
        <v>4</v>
      </c>
    </row>
    <row r="7" spans="2:25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tr">
        <f>ROUNDUP(E23,2)&amp;"   m"</f>
        <v>1   m</v>
      </c>
      <c r="X7">
        <f>T4*T4</f>
        <v>2.5600000000000005</v>
      </c>
    </row>
    <row r="8" spans="2:25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str">
        <f>ROUNDUP(E24,2)&amp;"   m"</f>
        <v>1   m</v>
      </c>
      <c r="S8" s="3" t="str">
        <f>ROUNDUP(E22,2)&amp;"   m"</f>
        <v>3   m</v>
      </c>
      <c r="U8" s="3" t="str">
        <f>ROUNDUP(E26,2)&amp;"   m"</f>
        <v>0.15   m</v>
      </c>
      <c r="X8">
        <f>SQRT(X6+X7)</f>
        <v>2.5612496949731396</v>
      </c>
    </row>
    <row r="9" spans="2:25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X9">
        <f>ROUNDUP(X8,1)</f>
        <v>2.6</v>
      </c>
    </row>
    <row r="10" spans="2:25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str">
        <f>IF(E33=O17," RB"&amp;I23&amp;" มม. "&amp;J63&amp;"ม."," DB"&amp;I23&amp;" มม. "&amp;J63&amp;"ม")</f>
        <v xml:space="preserve"> RB9 มม. @0.15ม.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X10">
        <f>E29*E29</f>
        <v>4.0000000000000008E-2</v>
      </c>
      <c r="Y10">
        <f>SQRT(X10+X11)</f>
        <v>0.32015621187164245</v>
      </c>
    </row>
    <row r="11" spans="2:25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X11">
        <f>E30*E30</f>
        <v>6.25E-2</v>
      </c>
    </row>
    <row r="12" spans="2:25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X12">
        <f>E26*Y10</f>
        <v>4.8023431780746369E-2</v>
      </c>
    </row>
    <row r="13" spans="2:25" ht="36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IF(E31=O17," RB"&amp;I22&amp;" มม. "&amp;J57&amp;"ม."," DB"&amp;I22&amp;" มม. "&amp;J57&amp;"ม")</f>
        <v xml:space="preserve"> DB12 มม. @0.25ม</v>
      </c>
      <c r="Q13" s="3"/>
      <c r="R13" s="3"/>
      <c r="S13" s="3"/>
      <c r="X13">
        <f>X12/E30</f>
        <v>0.19209372712298547</v>
      </c>
    </row>
    <row r="14" spans="2:25" ht="21.75" customHeigh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 t="str">
        <f>IF(E33=O17," RB"&amp;I23&amp;" มม. ทุกมุม"," DB"&amp;I23&amp;" มม. ทุกมุม")</f>
        <v xml:space="preserve"> RB9 มม. ทุกมุม</v>
      </c>
      <c r="Q14" s="3"/>
      <c r="R14" s="11" t="s">
        <v>15</v>
      </c>
      <c r="S14" s="11" t="s">
        <v>16</v>
      </c>
      <c r="T14" s="13" t="s">
        <v>17</v>
      </c>
      <c r="X14">
        <f>E29/2</f>
        <v>0.1</v>
      </c>
    </row>
    <row r="15" spans="2:25" ht="36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1309" t="s">
        <v>114</v>
      </c>
      <c r="Q15" s="1309"/>
      <c r="R15" s="1309"/>
      <c r="S15" s="1309"/>
      <c r="T15" s="1309"/>
      <c r="X15">
        <f>X13+X14</f>
        <v>0.29209372712298548</v>
      </c>
    </row>
    <row r="16" spans="2:25" ht="31.5" customHeight="1" thickBot="1">
      <c r="B16" s="220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187" t="s">
        <v>172</v>
      </c>
      <c r="Q16" s="2188"/>
      <c r="R16" s="359">
        <f>J22/100</f>
        <v>0.25</v>
      </c>
      <c r="S16" s="17">
        <f>VLOOKUP(R16,P22:R105,2,0)</f>
        <v>0.25</v>
      </c>
      <c r="T16" s="17" t="str">
        <f>I22 &amp;   E31&amp;""</f>
        <v>12SD40</v>
      </c>
      <c r="X16">
        <f>ROUNDUP(X15,2)</f>
        <v>0.3</v>
      </c>
    </row>
    <row r="17" spans="2:30" ht="34.5" customHeight="1">
      <c r="B17" s="220"/>
      <c r="C17" s="213"/>
      <c r="D17" s="213"/>
      <c r="E17" s="213"/>
      <c r="F17" s="213"/>
      <c r="G17" s="213"/>
      <c r="H17" s="213"/>
      <c r="I17" s="213"/>
      <c r="J17" s="213"/>
      <c r="K17" s="2191" t="str">
        <f>C21</f>
        <v>ST-1</v>
      </c>
      <c r="L17" s="2192"/>
      <c r="M17" s="44"/>
      <c r="N17" s="3"/>
      <c r="O17" s="3" t="s">
        <v>12</v>
      </c>
      <c r="P17" s="2187" t="s">
        <v>125</v>
      </c>
      <c r="Q17" s="2188"/>
      <c r="R17" s="16">
        <f>J23/100</f>
        <v>0.15</v>
      </c>
      <c r="S17" s="18">
        <f>IF(R17=0,0,(VLOOKUP(R17,P22:R105,2,0)))</f>
        <v>0.15</v>
      </c>
      <c r="T17" s="17" t="str">
        <f>I23 &amp;   E33&amp;""</f>
        <v>9SR24</v>
      </c>
    </row>
    <row r="18" spans="2:30" ht="24" customHeight="1">
      <c r="B18" s="37"/>
      <c r="K18" s="2193"/>
      <c r="L18" s="2194"/>
      <c r="M18" s="44"/>
      <c r="N18" s="3"/>
      <c r="O18" s="3" t="s">
        <v>12</v>
      </c>
      <c r="P18" s="1477"/>
      <c r="Q18" s="1478"/>
      <c r="R18" s="16"/>
      <c r="S18" s="19"/>
      <c r="T18" s="17"/>
    </row>
    <row r="19" spans="2:30" ht="30" thickBot="1">
      <c r="B19" s="37"/>
      <c r="K19" s="2195"/>
      <c r="L19" s="2196"/>
      <c r="M19" s="44"/>
      <c r="N19" s="3"/>
      <c r="O19" s="3" t="s">
        <v>122</v>
      </c>
      <c r="P19" s="3"/>
      <c r="Q19" s="3" t="str">
        <f>I23 &amp;   O17&amp;""</f>
        <v>9SR24</v>
      </c>
      <c r="R19" s="3" t="str">
        <f>I23 &amp;   E31&amp;""</f>
        <v>9SD40</v>
      </c>
      <c r="S19" s="3" t="s">
        <v>130</v>
      </c>
      <c r="U19" s="988" t="s">
        <v>164</v>
      </c>
      <c r="V19" s="97" t="s">
        <v>20</v>
      </c>
      <c r="W19" s="361">
        <v>0.75</v>
      </c>
      <c r="X19" s="362"/>
    </row>
    <row r="20" spans="2:30" ht="24.75" thickBot="1">
      <c r="B20" s="37"/>
      <c r="M20" s="44"/>
      <c r="N20" s="3"/>
      <c r="O20" s="3" t="s">
        <v>123</v>
      </c>
      <c r="P20" s="3"/>
      <c r="Q20" s="3"/>
      <c r="R20" s="3"/>
      <c r="S20" s="3"/>
    </row>
    <row r="21" spans="2:30" ht="57" customHeight="1" thickBot="1">
      <c r="B21" s="575" t="s">
        <v>271</v>
      </c>
      <c r="C21" s="1180" t="s">
        <v>276</v>
      </c>
      <c r="D21" s="841"/>
      <c r="E21" s="841"/>
      <c r="F21" s="837"/>
      <c r="G21" s="841"/>
      <c r="H21" s="841"/>
      <c r="I21" s="1021" t="s">
        <v>27</v>
      </c>
      <c r="J21" s="2210" t="s">
        <v>528</v>
      </c>
      <c r="K21" s="2211"/>
      <c r="L21" s="2212" t="s">
        <v>29</v>
      </c>
      <c r="M21" s="2213"/>
      <c r="N21" s="3"/>
      <c r="O21" s="3" t="s">
        <v>124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</row>
    <row r="22" spans="2:30" ht="38.25">
      <c r="B22" s="786" t="s">
        <v>179</v>
      </c>
      <c r="C22" s="515"/>
      <c r="D22" s="515" t="s">
        <v>20</v>
      </c>
      <c r="E22" s="355">
        <f>T6+E24</f>
        <v>3</v>
      </c>
      <c r="F22" s="787" t="s">
        <v>21</v>
      </c>
      <c r="G22" s="1427" t="s">
        <v>125</v>
      </c>
      <c r="H22" s="1428"/>
      <c r="I22" s="1179">
        <v>12</v>
      </c>
      <c r="J22" s="1429">
        <v>25</v>
      </c>
      <c r="K22" s="1430"/>
      <c r="L22" s="1662" t="str">
        <f>G60</f>
        <v>A &gt; As, OK</v>
      </c>
      <c r="M22" s="1663"/>
      <c r="N22" s="3"/>
      <c r="O22" s="3"/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</row>
    <row r="23" spans="2:30" ht="38.25">
      <c r="B23" s="786" t="s">
        <v>866</v>
      </c>
      <c r="C23" s="515"/>
      <c r="D23" s="515" t="s">
        <v>20</v>
      </c>
      <c r="E23" s="1177">
        <v>1</v>
      </c>
      <c r="F23" s="787" t="s">
        <v>21</v>
      </c>
      <c r="G23" s="1427" t="s">
        <v>283</v>
      </c>
      <c r="H23" s="1428"/>
      <c r="I23" s="1179">
        <v>9</v>
      </c>
      <c r="J23" s="1429">
        <v>15</v>
      </c>
      <c r="K23" s="1430"/>
      <c r="L23" s="1435" t="str">
        <f>G66</f>
        <v>A &gt; As, OK</v>
      </c>
      <c r="M23" s="1437"/>
      <c r="N23" s="3"/>
      <c r="O23" s="3">
        <f>(0.85*I31*E34/E32)*(6120/(6120+E32))</f>
        <v>2.6215612648221337E-2</v>
      </c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</row>
    <row r="24" spans="2:30" ht="38.25">
      <c r="B24" s="786" t="s">
        <v>282</v>
      </c>
      <c r="C24" s="515"/>
      <c r="D24" s="515" t="s">
        <v>20</v>
      </c>
      <c r="E24" s="1177">
        <v>1</v>
      </c>
      <c r="F24" s="787" t="s">
        <v>21</v>
      </c>
      <c r="G24" s="515"/>
      <c r="H24" s="903" t="s">
        <v>41</v>
      </c>
      <c r="I24" s="515"/>
      <c r="J24" s="515"/>
      <c r="K24" s="1018"/>
      <c r="L24" s="855"/>
      <c r="M24" s="856"/>
      <c r="N24" s="3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</row>
    <row r="25" spans="2:30" ht="38.25" thickBot="1">
      <c r="B25" s="786" t="s">
        <v>168</v>
      </c>
      <c r="C25" s="515"/>
      <c r="D25" s="515" t="s">
        <v>20</v>
      </c>
      <c r="E25" s="1175">
        <v>2.5000000000000001E-2</v>
      </c>
      <c r="F25" s="787" t="s">
        <v>21</v>
      </c>
      <c r="G25" s="515"/>
      <c r="H25" s="515"/>
      <c r="I25" s="515"/>
      <c r="J25" s="515"/>
      <c r="K25" s="515"/>
      <c r="L25" s="515"/>
      <c r="M25" s="787"/>
      <c r="N25" s="3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</row>
    <row r="26" spans="2:30" ht="72.75" customHeight="1" thickBot="1">
      <c r="B26" s="786" t="s">
        <v>95</v>
      </c>
      <c r="C26" s="515"/>
      <c r="D26" s="515" t="s">
        <v>20</v>
      </c>
      <c r="E26" s="1177">
        <v>0.15</v>
      </c>
      <c r="F26" s="787" t="s">
        <v>21</v>
      </c>
      <c r="G26" s="515"/>
      <c r="H26" s="515"/>
      <c r="I26" s="575" t="s">
        <v>926</v>
      </c>
      <c r="J26" s="515" t="s">
        <v>20</v>
      </c>
      <c r="K26" s="1454" t="str">
        <f>G53</f>
        <v>OK</v>
      </c>
      <c r="L26" s="1455"/>
      <c r="M26" s="1456"/>
      <c r="N26" s="3"/>
      <c r="O26" s="3" t="b">
        <f>IF(C21=1,E22/20,IF(C21=2,E22/24,IF(C21=3,E22/28)))</f>
        <v>0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  <c r="AB26" s="1488" t="s">
        <v>707</v>
      </c>
      <c r="AC26" s="1489"/>
      <c r="AD26" s="1490"/>
    </row>
    <row r="27" spans="2:30" ht="46.5" customHeight="1" thickBot="1">
      <c r="B27" s="786" t="s">
        <v>706</v>
      </c>
      <c r="C27" s="515"/>
      <c r="D27" s="515" t="s">
        <v>20</v>
      </c>
      <c r="E27" s="515">
        <f>O27</f>
        <v>0.15</v>
      </c>
      <c r="F27" s="787" t="str">
        <f>IF(E26&gt;=E27,"m., OK","m., Not OK")</f>
        <v>m., OK</v>
      </c>
      <c r="G27" s="864"/>
      <c r="H27" s="864"/>
      <c r="I27" s="575" t="s">
        <v>48</v>
      </c>
      <c r="J27" s="864" t="s">
        <v>20</v>
      </c>
      <c r="K27" s="1454" t="str">
        <f>G71</f>
        <v>Vc &gt; V , OK</v>
      </c>
      <c r="L27" s="1455"/>
      <c r="M27" s="1456"/>
      <c r="N27" s="3"/>
      <c r="O27" s="3">
        <f>E22/20</f>
        <v>0.15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  <c r="AB27" s="2072" t="s">
        <v>653</v>
      </c>
      <c r="AC27" s="1493">
        <f>'ประมาณราคา STAIR (USD)'!AG13</f>
        <v>6837.8161060000002</v>
      </c>
      <c r="AD27" s="1607" t="s">
        <v>565</v>
      </c>
    </row>
    <row r="28" spans="2:30" ht="38.25" thickBot="1">
      <c r="B28" s="786" t="s">
        <v>94</v>
      </c>
      <c r="C28" s="515"/>
      <c r="D28" s="515" t="s">
        <v>20</v>
      </c>
      <c r="E28" s="882">
        <f>O29</f>
        <v>0.12</v>
      </c>
      <c r="F28" s="515" t="s">
        <v>21</v>
      </c>
      <c r="G28" s="515"/>
      <c r="H28" s="515"/>
      <c r="I28" s="515"/>
      <c r="J28" s="515"/>
      <c r="K28" s="515"/>
      <c r="L28" s="515"/>
      <c r="M28" s="787"/>
      <c r="N28" s="3"/>
      <c r="O28" s="3">
        <f>ROUNDUP(O27,2)</f>
        <v>0.15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  <c r="AB28" s="2073"/>
      <c r="AC28" s="1494"/>
      <c r="AD28" s="1608"/>
    </row>
    <row r="29" spans="2:30" ht="38.25" thickBot="1">
      <c r="B29" s="786" t="s">
        <v>832</v>
      </c>
      <c r="C29" s="515"/>
      <c r="D29" s="515" t="s">
        <v>20</v>
      </c>
      <c r="E29" s="1177">
        <v>0.2</v>
      </c>
      <c r="F29" s="515" t="s">
        <v>21</v>
      </c>
      <c r="G29" s="515"/>
      <c r="H29" s="515"/>
      <c r="I29" s="515"/>
      <c r="J29" s="515"/>
      <c r="K29" s="515"/>
      <c r="L29" s="515"/>
      <c r="M29" s="787"/>
      <c r="N29" s="3"/>
      <c r="O29" s="3">
        <f>E26-E25-((10*0.001)/2)</f>
        <v>0.12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>
        <f>E28*100</f>
        <v>12</v>
      </c>
    </row>
    <row r="30" spans="2:30" ht="38.25">
      <c r="B30" s="786" t="s">
        <v>831</v>
      </c>
      <c r="C30" s="515"/>
      <c r="D30" s="515" t="s">
        <v>20</v>
      </c>
      <c r="E30" s="1177">
        <v>0.25</v>
      </c>
      <c r="F30" s="787" t="s">
        <v>21</v>
      </c>
      <c r="G30" s="2214" t="s">
        <v>163</v>
      </c>
      <c r="H30" s="2214"/>
      <c r="I30" s="2214"/>
      <c r="J30" s="2215"/>
      <c r="K30" s="515"/>
      <c r="L30" s="515"/>
      <c r="M30" s="787"/>
      <c r="N30" s="3"/>
      <c r="O30" s="3">
        <f>ROUNDUP(O29,3)</f>
        <v>0.12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0"/>
      <c r="X30" s="20"/>
    </row>
    <row r="31" spans="2:30" ht="41.25">
      <c r="B31" s="786" t="s">
        <v>820</v>
      </c>
      <c r="C31" s="515"/>
      <c r="D31" s="515" t="s">
        <v>20</v>
      </c>
      <c r="E31" s="1179" t="s">
        <v>13</v>
      </c>
      <c r="F31" s="787"/>
      <c r="G31" s="946" t="s">
        <v>679</v>
      </c>
      <c r="H31" s="851" t="s">
        <v>20</v>
      </c>
      <c r="I31" s="1520" t="str">
        <f>IF(E34&lt;=280,"0.85",IF(E34&gt;=650,0.65,0.85-0.05*(E34-280)/70))</f>
        <v>0.85</v>
      </c>
      <c r="J31" s="1521"/>
      <c r="K31" s="515"/>
      <c r="L31" s="515"/>
      <c r="M31" s="787"/>
      <c r="N31" s="3"/>
      <c r="O31" s="3" t="b">
        <f>IF(C21=1,"",IF(C21=2,H46*E22^2/9,IF(C21=3,H46*E22^2/9)))</f>
        <v>0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W31" s="278">
        <v>6</v>
      </c>
      <c r="X31" s="20"/>
    </row>
    <row r="32" spans="2:30" ht="40.5">
      <c r="B32" s="786" t="s">
        <v>226</v>
      </c>
      <c r="C32" s="515"/>
      <c r="D32" s="515" t="s">
        <v>20</v>
      </c>
      <c r="E32" s="931">
        <f>IF(E31="SR24",2400,IF(E31="SD30",3000,IF(E31="SD40",4000)))</f>
        <v>4000</v>
      </c>
      <c r="F32" s="787" t="s">
        <v>37</v>
      </c>
      <c r="G32" s="946" t="s">
        <v>673</v>
      </c>
      <c r="H32" s="851" t="s">
        <v>20</v>
      </c>
      <c r="I32" s="1522">
        <f>O23</f>
        <v>2.6215612648221337E-2</v>
      </c>
      <c r="J32" s="1523"/>
      <c r="K32" s="515"/>
      <c r="L32" s="515"/>
      <c r="M32" s="787"/>
      <c r="N32" s="3"/>
      <c r="O32" s="3"/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78">
        <v>9</v>
      </c>
    </row>
    <row r="33" spans="2:26" ht="41.25">
      <c r="B33" s="786" t="s">
        <v>838</v>
      </c>
      <c r="C33" s="515"/>
      <c r="D33" s="515" t="s">
        <v>20</v>
      </c>
      <c r="E33" s="1179" t="s">
        <v>12</v>
      </c>
      <c r="F33" s="787"/>
      <c r="G33" s="946" t="s">
        <v>674</v>
      </c>
      <c r="H33" s="851" t="s">
        <v>20</v>
      </c>
      <c r="I33" s="1522">
        <f>W19*I32</f>
        <v>1.9661709486166003E-2</v>
      </c>
      <c r="J33" s="1523"/>
      <c r="K33" s="515"/>
      <c r="L33" s="515"/>
      <c r="M33" s="787"/>
      <c r="N33" s="3"/>
      <c r="O33" s="3"/>
      <c r="P33" s="15">
        <v>0.125</v>
      </c>
      <c r="Q33" s="15">
        <v>0.125</v>
      </c>
      <c r="R33" s="15" t="s">
        <v>54</v>
      </c>
      <c r="S33" s="3"/>
      <c r="T33" s="17" t="s">
        <v>56</v>
      </c>
      <c r="U33" s="17">
        <v>3.8530000000000002</v>
      </c>
      <c r="W33" s="278">
        <v>12</v>
      </c>
    </row>
    <row r="34" spans="2:26" ht="39" thickBot="1">
      <c r="B34" s="786" t="s">
        <v>40</v>
      </c>
      <c r="C34" s="515"/>
      <c r="D34" s="515" t="s">
        <v>20</v>
      </c>
      <c r="E34" s="931">
        <f>ข้อมูลการออกแบบ!C7</f>
        <v>240</v>
      </c>
      <c r="F34" s="787" t="s">
        <v>37</v>
      </c>
      <c r="G34" s="947" t="s">
        <v>755</v>
      </c>
      <c r="H34" s="852" t="s">
        <v>20</v>
      </c>
      <c r="I34" s="2216">
        <v>0.9</v>
      </c>
      <c r="J34" s="2217"/>
      <c r="K34" s="515"/>
      <c r="L34" s="515"/>
      <c r="M34" s="787"/>
      <c r="N34" s="3"/>
      <c r="O34" s="3"/>
      <c r="P34" s="15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  <c r="W34" s="278">
        <v>16</v>
      </c>
    </row>
    <row r="35" spans="2:26" ht="37.5">
      <c r="B35" s="134" t="s">
        <v>922</v>
      </c>
      <c r="C35" s="135"/>
      <c r="D35" s="130" t="s">
        <v>20</v>
      </c>
      <c r="E35" s="1177">
        <v>8</v>
      </c>
      <c r="F35" s="515" t="s">
        <v>923</v>
      </c>
      <c r="G35" s="515"/>
      <c r="H35" s="515"/>
      <c r="I35" s="515"/>
      <c r="J35" s="515"/>
      <c r="K35" s="515"/>
      <c r="L35" s="515"/>
      <c r="M35" s="787"/>
      <c r="N35" s="3"/>
      <c r="O35" s="3" t="str">
        <f>IF(E31=O17," 0.0025"," 0.0018")</f>
        <v xml:space="preserve"> 0.0018</v>
      </c>
      <c r="P35" s="15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  <c r="W35" s="278">
        <v>20</v>
      </c>
    </row>
    <row r="36" spans="2:26" ht="37.5">
      <c r="B36" s="1277" t="s">
        <v>924</v>
      </c>
      <c r="C36" s="135"/>
      <c r="D36" s="135"/>
      <c r="E36" s="135"/>
      <c r="F36" s="135"/>
      <c r="L36" s="515"/>
      <c r="M36" s="787"/>
      <c r="N36" s="3"/>
      <c r="O36" s="3">
        <f>IF(E31=O17,(1.615*SQRT(E34))/(I22*0.1), (3.35*SQRT(E34))/(I22*0.1))</f>
        <v>43.248314032649489</v>
      </c>
      <c r="P36" s="15">
        <v>0.16</v>
      </c>
      <c r="Q36" s="15">
        <v>0.15</v>
      </c>
      <c r="R36" s="15" t="s">
        <v>59</v>
      </c>
      <c r="S36" s="3"/>
      <c r="T36" s="1"/>
      <c r="U36" s="1"/>
      <c r="W36" s="278">
        <v>25</v>
      </c>
    </row>
    <row r="37" spans="2:26" ht="38.25" thickBot="1">
      <c r="B37" s="863"/>
      <c r="C37" s="864"/>
      <c r="D37" s="864"/>
      <c r="E37" s="864"/>
      <c r="F37" s="864"/>
      <c r="G37" s="864"/>
      <c r="H37" s="864"/>
      <c r="I37" s="864"/>
      <c r="J37" s="864"/>
      <c r="K37" s="864"/>
      <c r="L37" s="864"/>
      <c r="M37" s="871"/>
      <c r="N37" s="3"/>
      <c r="O37" s="3" t="str">
        <f>IF(O36&lt;=11, O36," 11")</f>
        <v xml:space="preserve"> 11</v>
      </c>
      <c r="P37" s="15">
        <v>0.17499999999999999</v>
      </c>
      <c r="Q37" s="15">
        <v>0.17499999999999999</v>
      </c>
      <c r="R37" s="15" t="s">
        <v>59</v>
      </c>
      <c r="S37" s="3"/>
      <c r="T37" s="21"/>
      <c r="U37" s="17" t="s">
        <v>61</v>
      </c>
      <c r="W37" s="278">
        <v>28</v>
      </c>
    </row>
    <row r="38" spans="2:26" ht="66" customHeight="1" thickBot="1">
      <c r="B38" s="2200" t="s">
        <v>62</v>
      </c>
      <c r="C38" s="2201"/>
      <c r="D38" s="2201"/>
      <c r="E38" s="2201"/>
      <c r="F38" s="2201"/>
      <c r="G38" s="2201"/>
      <c r="H38" s="2201"/>
      <c r="I38" s="2201"/>
      <c r="J38" s="2201"/>
      <c r="K38" s="2201"/>
      <c r="L38" s="2201"/>
      <c r="M38" s="2202"/>
      <c r="N38" s="3"/>
      <c r="O38" s="3" t="str">
        <f>IF(E31=O17,IF(O36&lt;=11,O36," 11"),(IF(O36&lt;=35,O36," 35")))</f>
        <v xml:space="preserve"> 35</v>
      </c>
      <c r="P38" s="15">
        <v>0.18</v>
      </c>
      <c r="Q38" s="15">
        <v>0.15</v>
      </c>
      <c r="R38" s="15" t="s">
        <v>59</v>
      </c>
      <c r="S38" s="3"/>
      <c r="T38" s="21" t="s">
        <v>63</v>
      </c>
      <c r="U38" s="22" t="e">
        <f>E22*(E25/S15)</f>
        <v>#DIV/0!</v>
      </c>
      <c r="V38" s="85" t="s">
        <v>43</v>
      </c>
      <c r="W38" s="86" t="s">
        <v>44</v>
      </c>
      <c r="X38" s="221" t="s">
        <v>20</v>
      </c>
      <c r="Y38" s="221">
        <f>ROUND(0.45*E34,2)</f>
        <v>108</v>
      </c>
      <c r="Z38" s="86" t="s">
        <v>37</v>
      </c>
    </row>
    <row r="39" spans="2:26" ht="42">
      <c r="B39" s="493"/>
      <c r="C39" s="515"/>
      <c r="D39" s="515"/>
      <c r="E39" s="515" t="s">
        <v>269</v>
      </c>
      <c r="F39" s="515"/>
      <c r="G39" s="515" t="s">
        <v>20</v>
      </c>
      <c r="H39" s="730">
        <f>E26*(SQRT((E29*E29)+(E30*E30))/E30)*2400</f>
        <v>461.02494509516515</v>
      </c>
      <c r="I39" s="515" t="s">
        <v>230</v>
      </c>
      <c r="J39" s="515"/>
      <c r="K39" s="515"/>
      <c r="L39" s="515"/>
      <c r="M39" s="787"/>
      <c r="N39" s="3"/>
      <c r="O39" s="3"/>
      <c r="P39" s="15">
        <v>0.19</v>
      </c>
      <c r="Q39" s="15">
        <v>0.15</v>
      </c>
      <c r="R39" s="15" t="s">
        <v>59</v>
      </c>
      <c r="S39" s="3"/>
      <c r="T39" s="21" t="s">
        <v>64</v>
      </c>
      <c r="U39" s="22">
        <f>IF(S16=0,0,E22*(E25/S16))</f>
        <v>0.30000000000000004</v>
      </c>
    </row>
    <row r="40" spans="2:26" ht="42">
      <c r="B40" s="493"/>
      <c r="C40" s="515"/>
      <c r="D40" s="515"/>
      <c r="E40" s="515" t="s">
        <v>270</v>
      </c>
      <c r="F40" s="515"/>
      <c r="G40" s="515" t="s">
        <v>20</v>
      </c>
      <c r="H40" s="730">
        <f>0.5*E29*2400</f>
        <v>240</v>
      </c>
      <c r="I40" s="515" t="s">
        <v>230</v>
      </c>
      <c r="J40" s="515"/>
      <c r="K40" s="515"/>
      <c r="L40" s="515"/>
      <c r="M40" s="787"/>
      <c r="N40" s="3"/>
      <c r="O40" s="3"/>
      <c r="P40" s="15">
        <v>0.2</v>
      </c>
      <c r="Q40" s="15">
        <v>0.2</v>
      </c>
      <c r="R40" s="15" t="s">
        <v>66</v>
      </c>
      <c r="S40" s="3"/>
      <c r="T40" s="21" t="s">
        <v>67</v>
      </c>
      <c r="U40" s="21">
        <f>ROUNDUP(E22*2*(E25/S17),2)</f>
        <v>1</v>
      </c>
      <c r="W40" s="278">
        <v>0.03</v>
      </c>
      <c r="X40">
        <f>W40*100</f>
        <v>3</v>
      </c>
    </row>
    <row r="41" spans="2:26" ht="37.5">
      <c r="B41" s="493"/>
      <c r="C41" s="515"/>
      <c r="E41" s="515" t="s">
        <v>871</v>
      </c>
      <c r="F41" s="515"/>
      <c r="G41" s="515" t="s">
        <v>20</v>
      </c>
      <c r="H41" s="1176">
        <v>60</v>
      </c>
      <c r="I41" s="515" t="s">
        <v>68</v>
      </c>
      <c r="J41" s="515"/>
      <c r="K41" s="515"/>
      <c r="L41" s="515"/>
      <c r="M41" s="787"/>
      <c r="N41" s="3"/>
      <c r="O41" s="3"/>
      <c r="P41" s="15">
        <v>0.21</v>
      </c>
      <c r="Q41" s="15">
        <v>0.2</v>
      </c>
      <c r="R41" s="15" t="s">
        <v>66</v>
      </c>
      <c r="S41" s="3"/>
      <c r="W41" s="278">
        <v>0.04</v>
      </c>
      <c r="X41">
        <f t="shared" ref="X41:X49" si="0">W41*100</f>
        <v>4</v>
      </c>
    </row>
    <row r="42" spans="2:26" ht="37.5">
      <c r="B42" s="493"/>
      <c r="C42" s="515"/>
      <c r="D42" s="515"/>
      <c r="E42" s="515" t="s">
        <v>107</v>
      </c>
      <c r="F42" s="515"/>
      <c r="G42" s="515" t="s">
        <v>20</v>
      </c>
      <c r="H42" s="1176">
        <v>300</v>
      </c>
      <c r="I42" s="515" t="s">
        <v>65</v>
      </c>
      <c r="J42" s="515"/>
      <c r="K42" s="515"/>
      <c r="L42" s="515"/>
      <c r="M42" s="787"/>
      <c r="N42" s="3"/>
      <c r="O42" s="35" t="s">
        <v>119</v>
      </c>
      <c r="P42" s="15">
        <v>0.22500000000000001</v>
      </c>
      <c r="Q42" s="15">
        <v>0.22500000000000001</v>
      </c>
      <c r="R42" s="15" t="s">
        <v>66</v>
      </c>
      <c r="S42" s="3"/>
      <c r="T42" t="str">
        <f>"@"&amp;J22/100</f>
        <v>@0.25</v>
      </c>
      <c r="W42" s="278">
        <v>0.05</v>
      </c>
      <c r="X42">
        <f t="shared" si="0"/>
        <v>5</v>
      </c>
    </row>
    <row r="43" spans="2:26" ht="51.75">
      <c r="B43" s="493"/>
      <c r="C43" s="515"/>
      <c r="D43" s="515"/>
      <c r="E43" s="1066" t="s">
        <v>760</v>
      </c>
      <c r="F43" s="515"/>
      <c r="G43" s="515"/>
      <c r="H43" s="515"/>
      <c r="I43" s="515"/>
      <c r="J43" s="515"/>
      <c r="K43" s="515"/>
      <c r="L43" s="515"/>
      <c r="M43" s="787"/>
      <c r="N43" s="3"/>
      <c r="O43" s="36" t="s">
        <v>118</v>
      </c>
      <c r="P43" s="15">
        <v>0.23</v>
      </c>
      <c r="Q43" s="15">
        <v>0.2</v>
      </c>
      <c r="R43" s="15" t="s">
        <v>66</v>
      </c>
      <c r="S43" s="3"/>
      <c r="T43" t="str">
        <f>"@"&amp;J23/100</f>
        <v>@0.15</v>
      </c>
      <c r="W43" s="278">
        <v>0.06</v>
      </c>
      <c r="X43">
        <f t="shared" si="0"/>
        <v>6</v>
      </c>
    </row>
    <row r="44" spans="2:26" ht="37.5">
      <c r="B44" s="493"/>
      <c r="C44" s="515"/>
      <c r="D44" s="515"/>
      <c r="E44" s="515" t="s">
        <v>761</v>
      </c>
      <c r="F44" s="515"/>
      <c r="G44" s="515" t="s">
        <v>20</v>
      </c>
      <c r="H44" s="515">
        <f>ข้อมูลการออกแบบ!D4</f>
        <v>1.4</v>
      </c>
      <c r="I44" s="515"/>
      <c r="J44" s="515"/>
      <c r="K44" s="515"/>
      <c r="L44" s="515"/>
      <c r="M44" s="787"/>
      <c r="N44" s="3"/>
      <c r="O44" s="3"/>
      <c r="P44" s="15">
        <v>0.24</v>
      </c>
      <c r="Q44" s="15">
        <v>0.2</v>
      </c>
      <c r="R44" s="15" t="s">
        <v>66</v>
      </c>
      <c r="S44" s="3"/>
      <c r="W44" s="278">
        <v>7.0000000000000007E-2</v>
      </c>
      <c r="X44">
        <f t="shared" si="0"/>
        <v>7.0000000000000009</v>
      </c>
    </row>
    <row r="45" spans="2:26" ht="37.5">
      <c r="B45" s="493"/>
      <c r="C45" s="515"/>
      <c r="D45" s="515"/>
      <c r="E45" s="515" t="s">
        <v>762</v>
      </c>
      <c r="F45" s="515"/>
      <c r="G45" s="515" t="s">
        <v>20</v>
      </c>
      <c r="H45" s="515">
        <f>ข้อมูลการออกแบบ!D5</f>
        <v>1.7</v>
      </c>
      <c r="I45" s="515"/>
      <c r="J45" s="515"/>
      <c r="K45" s="515"/>
      <c r="L45" s="515"/>
      <c r="M45" s="787"/>
      <c r="N45" s="3"/>
      <c r="O45" s="3"/>
      <c r="P45" s="15">
        <v>0.25</v>
      </c>
      <c r="Q45" s="15">
        <v>0.25</v>
      </c>
      <c r="R45" s="15" t="s">
        <v>70</v>
      </c>
      <c r="S45" s="3"/>
      <c r="T45" s="3" t="s">
        <v>12</v>
      </c>
      <c r="W45" s="278">
        <v>0.08</v>
      </c>
      <c r="X45">
        <f t="shared" si="0"/>
        <v>8</v>
      </c>
    </row>
    <row r="46" spans="2:26" ht="37.5">
      <c r="B46" s="493"/>
      <c r="C46" s="515"/>
      <c r="D46" s="515"/>
      <c r="E46" s="515" t="s">
        <v>812</v>
      </c>
      <c r="F46" s="515"/>
      <c r="G46" s="515" t="s">
        <v>20</v>
      </c>
      <c r="H46" s="730">
        <f>H44*(H39+H40+H41)+H45*H42</f>
        <v>1575.434923133231</v>
      </c>
      <c r="I46" s="515" t="s">
        <v>68</v>
      </c>
      <c r="J46" s="515"/>
      <c r="K46" s="515"/>
      <c r="L46" s="515"/>
      <c r="M46" s="787"/>
      <c r="N46" s="3"/>
      <c r="O46" s="3"/>
      <c r="P46" s="15">
        <v>0.26</v>
      </c>
      <c r="Q46" s="15">
        <v>0.25</v>
      </c>
      <c r="R46" s="15" t="s">
        <v>70</v>
      </c>
      <c r="S46" s="3"/>
      <c r="T46" s="3" t="s">
        <v>178</v>
      </c>
      <c r="W46" s="278">
        <v>0.09</v>
      </c>
      <c r="X46">
        <f t="shared" si="0"/>
        <v>9</v>
      </c>
    </row>
    <row r="47" spans="2:26" ht="39.75">
      <c r="B47" s="493"/>
      <c r="C47" s="515"/>
      <c r="D47" s="1067"/>
      <c r="E47" s="840" t="str">
        <f>" Wu = "&amp;H44&amp;"DL+"&amp;H45&amp;"LL"</f>
        <v xml:space="preserve"> Wu = 1.4DL+1.7LL</v>
      </c>
      <c r="F47" s="515"/>
      <c r="G47" s="515"/>
      <c r="H47" s="515"/>
      <c r="I47" s="515"/>
      <c r="J47" s="515"/>
      <c r="K47" s="515"/>
      <c r="L47" s="515"/>
      <c r="M47" s="787"/>
      <c r="N47" s="3"/>
      <c r="O47" s="3"/>
      <c r="P47" s="15">
        <v>0.27500000000000002</v>
      </c>
      <c r="Q47" s="15">
        <v>0.27500000000000002</v>
      </c>
      <c r="R47" s="15" t="s">
        <v>70</v>
      </c>
      <c r="S47" s="3"/>
      <c r="T47" s="3" t="s">
        <v>13</v>
      </c>
      <c r="W47" s="278">
        <v>0.1</v>
      </c>
      <c r="X47">
        <f t="shared" si="0"/>
        <v>10</v>
      </c>
    </row>
    <row r="48" spans="2:26" ht="37.5">
      <c r="B48" s="493"/>
      <c r="C48" s="515"/>
      <c r="D48" s="515"/>
      <c r="E48" s="515" t="s">
        <v>111</v>
      </c>
      <c r="F48" s="515"/>
      <c r="G48" s="515" t="s">
        <v>20</v>
      </c>
      <c r="H48" s="881">
        <f>H46*E22^2/8</f>
        <v>1772.3642885248848</v>
      </c>
      <c r="I48" s="515" t="s">
        <v>120</v>
      </c>
      <c r="J48" s="515"/>
      <c r="K48" s="515"/>
      <c r="L48" s="515"/>
      <c r="M48" s="787"/>
      <c r="N48" s="3"/>
      <c r="O48" s="3"/>
      <c r="P48" s="15">
        <v>0.28000000000000003</v>
      </c>
      <c r="Q48" s="15">
        <v>0.25</v>
      </c>
      <c r="R48" s="15" t="s">
        <v>70</v>
      </c>
      <c r="S48" s="3"/>
      <c r="T48" s="3" t="s">
        <v>14</v>
      </c>
      <c r="W48" s="278">
        <v>0.125</v>
      </c>
      <c r="X48">
        <f t="shared" si="0"/>
        <v>12.5</v>
      </c>
    </row>
    <row r="49" spans="1:24" ht="38.25" thickBot="1">
      <c r="B49" s="493"/>
      <c r="C49" s="515"/>
      <c r="D49" s="515"/>
      <c r="E49" s="515" t="s">
        <v>867</v>
      </c>
      <c r="F49" s="515"/>
      <c r="G49" s="515" t="s">
        <v>20</v>
      </c>
      <c r="H49" s="515">
        <f>H48/(0.9*X29*X29)</f>
        <v>13.675650374420405</v>
      </c>
      <c r="I49" s="515" t="s">
        <v>120</v>
      </c>
      <c r="J49" s="515"/>
      <c r="K49" s="515"/>
      <c r="L49" s="515"/>
      <c r="M49" s="787"/>
      <c r="N49" s="3"/>
      <c r="P49" s="15">
        <v>0.28999999999999998</v>
      </c>
      <c r="Q49" s="15">
        <v>0.25</v>
      </c>
      <c r="R49" s="15" t="s">
        <v>70</v>
      </c>
      <c r="S49" s="3"/>
      <c r="T49" s="3" t="str">
        <f>IF(E33=T45,"0.0025",IF(E33=T47,"0.0018",IF(E33=T48,"0.0016",)))</f>
        <v>0.0025</v>
      </c>
      <c r="W49" s="278">
        <v>0.15</v>
      </c>
      <c r="X49">
        <f t="shared" si="0"/>
        <v>15</v>
      </c>
    </row>
    <row r="50" spans="1:24" ht="42" thickBot="1">
      <c r="B50" s="493"/>
      <c r="C50" s="515"/>
      <c r="D50" s="515"/>
      <c r="E50" s="835" t="s">
        <v>751</v>
      </c>
      <c r="F50" s="893">
        <f>(0.85*E34/E32)*(1-(SQRT(1-2*H49/(0.85*E34))))</f>
        <v>3.5419035837689814E-3</v>
      </c>
      <c r="G50" s="885" t="str">
        <f>IF(F50&lt;I33,"&lt;","&gt;")</f>
        <v>&lt;</v>
      </c>
      <c r="H50" s="835" t="s">
        <v>674</v>
      </c>
      <c r="I50" s="886" t="str">
        <f>IF(G50="&lt;","OK","เพิ่มความหนา")</f>
        <v>OK</v>
      </c>
      <c r="J50" s="515"/>
      <c r="K50" s="515"/>
      <c r="L50" s="515"/>
      <c r="M50" s="787"/>
      <c r="N50" s="3"/>
      <c r="O50" s="369">
        <f>ROUND(F50*E23*100*X29,2)</f>
        <v>4.25</v>
      </c>
      <c r="P50" s="15">
        <v>0.3</v>
      </c>
      <c r="Q50" s="15">
        <v>0.3</v>
      </c>
      <c r="R50" s="15" t="s">
        <v>77</v>
      </c>
      <c r="S50" s="3"/>
      <c r="W50" s="278">
        <v>0.2</v>
      </c>
      <c r="X50">
        <v>17.5</v>
      </c>
    </row>
    <row r="51" spans="1:24" ht="37.5">
      <c r="B51" s="493"/>
      <c r="C51" s="515"/>
      <c r="D51" s="515"/>
      <c r="E51" s="515"/>
      <c r="F51" s="515"/>
      <c r="G51" s="515"/>
      <c r="H51" s="515"/>
      <c r="I51" s="515"/>
      <c r="J51" s="515"/>
      <c r="K51" s="515"/>
      <c r="L51" s="515"/>
      <c r="M51" s="787"/>
      <c r="N51" s="3"/>
      <c r="O51" s="3" t="e">
        <f>ROUND(#REF!*100/(V88*('STAIR (WSD)'!X84*O30*100)),2)</f>
        <v>#REF!</v>
      </c>
      <c r="P51" s="15">
        <v>0.31</v>
      </c>
      <c r="Q51" s="15">
        <v>0.3</v>
      </c>
      <c r="R51" s="15" t="s">
        <v>77</v>
      </c>
      <c r="S51" s="3"/>
      <c r="W51" s="278">
        <v>0.22500000000000001</v>
      </c>
      <c r="X51">
        <f t="shared" ref="X51:X75" si="1">W50*100</f>
        <v>20</v>
      </c>
    </row>
    <row r="52" spans="1:24" ht="33.75" customHeight="1" thickBot="1">
      <c r="B52" s="493"/>
      <c r="C52" s="515"/>
      <c r="D52" s="515"/>
      <c r="E52" s="515"/>
      <c r="F52" s="835"/>
      <c r="G52" s="515"/>
      <c r="H52" s="515"/>
      <c r="I52" s="515"/>
      <c r="J52" s="515"/>
      <c r="K52" s="515"/>
      <c r="L52" s="515"/>
      <c r="M52" s="787"/>
      <c r="N52" s="3"/>
      <c r="O52" s="3" t="e">
        <f>ROUND(#REF!*100/(V88*('STAIR (WSD)'!X84*O30*100)),2)</f>
        <v>#REF!</v>
      </c>
      <c r="P52" s="15">
        <v>0.32500000000000001</v>
      </c>
      <c r="Q52" s="15">
        <v>0.32500000000000001</v>
      </c>
      <c r="R52" s="15" t="s">
        <v>77</v>
      </c>
      <c r="S52" s="3"/>
      <c r="W52" s="278">
        <v>0.25</v>
      </c>
      <c r="X52">
        <f t="shared" si="1"/>
        <v>22.5</v>
      </c>
    </row>
    <row r="53" spans="1:24" ht="43.5" customHeight="1" thickBot="1">
      <c r="B53" s="863"/>
      <c r="C53" s="864"/>
      <c r="D53" s="864"/>
      <c r="E53" s="864" t="s">
        <v>69</v>
      </c>
      <c r="F53" s="864"/>
      <c r="G53" s="1613" t="str">
        <f>I50</f>
        <v>OK</v>
      </c>
      <c r="H53" s="1614"/>
      <c r="I53" s="1615"/>
      <c r="J53" s="864"/>
      <c r="K53" s="864"/>
      <c r="L53" s="864"/>
      <c r="M53" s="871"/>
      <c r="N53" s="3"/>
      <c r="O53" s="3"/>
      <c r="P53" s="15">
        <v>0.33</v>
      </c>
      <c r="Q53" s="15">
        <v>0.3</v>
      </c>
      <c r="R53" s="15" t="s">
        <v>77</v>
      </c>
      <c r="S53" s="3"/>
      <c r="W53" s="278">
        <v>0.27500000000000002</v>
      </c>
      <c r="X53">
        <f t="shared" si="1"/>
        <v>25</v>
      </c>
    </row>
    <row r="54" spans="1:24" ht="61.5" customHeight="1" thickBot="1">
      <c r="B54" s="2206" t="s">
        <v>128</v>
      </c>
      <c r="C54" s="2207"/>
      <c r="D54" s="2207"/>
      <c r="E54" s="2207"/>
      <c r="F54" s="2207"/>
      <c r="G54" s="2207"/>
      <c r="H54" s="2207"/>
      <c r="I54" s="2207"/>
      <c r="J54" s="2207"/>
      <c r="K54" s="2207"/>
      <c r="L54" s="2207"/>
      <c r="M54" s="2208"/>
      <c r="N54" s="3"/>
      <c r="O54" s="3"/>
      <c r="P54" s="15">
        <v>0.34</v>
      </c>
      <c r="Q54" s="15">
        <v>0.3</v>
      </c>
      <c r="R54" s="15" t="s">
        <v>77</v>
      </c>
      <c r="S54" s="3"/>
      <c r="T54">
        <f>(PI()*(H57/10)^2)/4</f>
        <v>1.1309733552923256</v>
      </c>
      <c r="W54" s="278">
        <v>0.3</v>
      </c>
      <c r="X54">
        <f t="shared" si="1"/>
        <v>27.500000000000004</v>
      </c>
    </row>
    <row r="55" spans="1:24" ht="57" customHeight="1" thickBot="1">
      <c r="B55" s="1538" t="s">
        <v>125</v>
      </c>
      <c r="C55" s="1539"/>
      <c r="D55" s="1539"/>
      <c r="E55" s="1539"/>
      <c r="F55" s="1539"/>
      <c r="G55" s="1539"/>
      <c r="H55" s="1539"/>
      <c r="I55" s="1539"/>
      <c r="J55" s="1539"/>
      <c r="K55" s="1539"/>
      <c r="L55" s="1539"/>
      <c r="M55" s="2209"/>
      <c r="N55" s="3"/>
      <c r="O55" s="3"/>
      <c r="P55" s="15">
        <v>0.35</v>
      </c>
      <c r="Q55" s="15">
        <v>0.35</v>
      </c>
      <c r="R55" s="15" t="s">
        <v>78</v>
      </c>
      <c r="S55" s="3"/>
      <c r="T55">
        <f>V84*100</f>
        <v>100</v>
      </c>
      <c r="W55" s="278">
        <v>0.32500000000000001</v>
      </c>
      <c r="X55">
        <f t="shared" si="1"/>
        <v>30</v>
      </c>
    </row>
    <row r="56" spans="1:24" ht="42">
      <c r="B56" s="493"/>
      <c r="C56" s="515"/>
      <c r="D56" s="515"/>
      <c r="E56" s="841" t="s">
        <v>232</v>
      </c>
      <c r="F56" s="841"/>
      <c r="G56" s="841" t="s">
        <v>20</v>
      </c>
      <c r="H56" s="841">
        <f>IF(O50&gt;=H62,O50,IF(O50&lt;H62,H62))</f>
        <v>4.25</v>
      </c>
      <c r="I56" s="841" t="s">
        <v>233</v>
      </c>
      <c r="J56" s="841"/>
      <c r="K56" s="515"/>
      <c r="L56" s="515"/>
      <c r="M56" s="787"/>
      <c r="N56" s="3"/>
      <c r="O56" s="3"/>
      <c r="P56" s="15">
        <v>0.36</v>
      </c>
      <c r="Q56" s="15">
        <v>0.35</v>
      </c>
      <c r="R56" s="15" t="s">
        <v>78</v>
      </c>
      <c r="S56" s="3"/>
      <c r="T56">
        <f>T54*T55</f>
        <v>113.09733552923255</v>
      </c>
      <c r="W56" s="278">
        <v>0.35</v>
      </c>
      <c r="X56">
        <f t="shared" si="1"/>
        <v>32.5</v>
      </c>
    </row>
    <row r="57" spans="1:24" ht="37.5">
      <c r="A57" s="14"/>
      <c r="B57" s="493"/>
      <c r="C57" s="515"/>
      <c r="D57" s="515"/>
      <c r="E57" s="515" t="s">
        <v>71</v>
      </c>
      <c r="F57" s="515"/>
      <c r="G57" s="515" t="s">
        <v>20</v>
      </c>
      <c r="H57" s="515">
        <f>I22</f>
        <v>12</v>
      </c>
      <c r="I57" s="515" t="s">
        <v>72</v>
      </c>
      <c r="J57" s="515" t="str">
        <f>T42</f>
        <v>@0.25</v>
      </c>
      <c r="K57" s="515"/>
      <c r="L57" s="515"/>
      <c r="M57" s="787"/>
      <c r="N57" s="3"/>
      <c r="O57" s="3"/>
      <c r="P57" s="15">
        <v>0.375</v>
      </c>
      <c r="Q57" s="15">
        <v>0.375</v>
      </c>
      <c r="R57" s="15" t="s">
        <v>78</v>
      </c>
      <c r="S57" s="3"/>
      <c r="T57">
        <f>J22</f>
        <v>25</v>
      </c>
      <c r="W57" s="278">
        <v>0.375</v>
      </c>
      <c r="X57">
        <f t="shared" si="1"/>
        <v>35</v>
      </c>
    </row>
    <row r="58" spans="1:24" ht="37.5">
      <c r="A58" s="14"/>
      <c r="B58" s="493"/>
      <c r="C58" s="515"/>
      <c r="D58" s="515"/>
      <c r="E58" s="515"/>
      <c r="F58" s="515"/>
      <c r="G58" s="515"/>
      <c r="H58" s="515"/>
      <c r="I58" s="515"/>
      <c r="J58" s="515"/>
      <c r="K58" s="515"/>
      <c r="L58" s="515"/>
      <c r="M58" s="787"/>
      <c r="N58" s="3"/>
      <c r="O58" s="3"/>
      <c r="P58" s="15">
        <v>0.38</v>
      </c>
      <c r="Q58" s="15">
        <v>0.35</v>
      </c>
      <c r="R58" s="15" t="s">
        <v>78</v>
      </c>
      <c r="S58" s="3"/>
      <c r="T58">
        <f>T56/T57</f>
        <v>4.5238934211693023</v>
      </c>
      <c r="W58" s="278">
        <v>0.4</v>
      </c>
      <c r="X58">
        <f t="shared" si="1"/>
        <v>37.5</v>
      </c>
    </row>
    <row r="59" spans="1:24" ht="42.75" thickBot="1">
      <c r="A59" s="14"/>
      <c r="B59" s="493"/>
      <c r="C59" s="515"/>
      <c r="D59" s="515"/>
      <c r="E59" s="515" t="s">
        <v>75</v>
      </c>
      <c r="F59" s="515"/>
      <c r="G59" s="515" t="s">
        <v>20</v>
      </c>
      <c r="H59" s="730">
        <f>T58</f>
        <v>4.5238934211693023</v>
      </c>
      <c r="I59" s="515" t="s">
        <v>233</v>
      </c>
      <c r="J59" s="515"/>
      <c r="K59" s="515"/>
      <c r="L59" s="515"/>
      <c r="M59" s="787"/>
      <c r="N59" s="3"/>
      <c r="O59" s="3"/>
      <c r="P59" s="15">
        <v>0.39</v>
      </c>
      <c r="Q59" s="15">
        <v>0.35</v>
      </c>
      <c r="R59" s="15" t="s">
        <v>78</v>
      </c>
      <c r="S59" s="3"/>
      <c r="W59" s="278">
        <v>0.42499999999999999</v>
      </c>
      <c r="X59">
        <f t="shared" si="1"/>
        <v>40</v>
      </c>
    </row>
    <row r="60" spans="1:24" ht="50.25" customHeight="1" thickBot="1">
      <c r="A60" s="14"/>
      <c r="B60" s="493"/>
      <c r="C60" s="515"/>
      <c r="D60" s="515"/>
      <c r="E60" s="864" t="s">
        <v>69</v>
      </c>
      <c r="F60" s="864"/>
      <c r="G60" s="1439" t="str">
        <f>IF(H59&gt;=H56,"A &gt; As, OK","A &lt; As, Not OK")</f>
        <v>A &gt; As, OK</v>
      </c>
      <c r="H60" s="1440"/>
      <c r="I60" s="1441"/>
      <c r="J60" s="864"/>
      <c r="K60" s="515"/>
      <c r="L60" s="515"/>
      <c r="M60" s="787"/>
      <c r="N60" s="3"/>
      <c r="O60" s="3"/>
      <c r="P60" s="15">
        <v>0.4</v>
      </c>
      <c r="Q60" s="15">
        <v>0.4</v>
      </c>
      <c r="R60" s="15" t="s">
        <v>79</v>
      </c>
      <c r="S60" s="3"/>
      <c r="W60" s="278">
        <v>0.45</v>
      </c>
      <c r="X60">
        <f t="shared" si="1"/>
        <v>42.5</v>
      </c>
    </row>
    <row r="61" spans="1:24" ht="50.25" customHeight="1" thickBot="1">
      <c r="A61" s="46"/>
      <c r="B61" s="1538" t="s">
        <v>283</v>
      </c>
      <c r="C61" s="1539"/>
      <c r="D61" s="1539"/>
      <c r="E61" s="1539"/>
      <c r="F61" s="1539"/>
      <c r="G61" s="1539"/>
      <c r="H61" s="1539"/>
      <c r="I61" s="1539"/>
      <c r="J61" s="1539"/>
      <c r="K61" s="1539"/>
      <c r="L61" s="1539"/>
      <c r="M61" s="2209"/>
      <c r="N61" s="3"/>
      <c r="O61" s="3"/>
      <c r="P61" s="15">
        <v>0.41</v>
      </c>
      <c r="Q61" s="15">
        <v>0.4</v>
      </c>
      <c r="R61" s="15" t="s">
        <v>79</v>
      </c>
      <c r="S61" s="3"/>
      <c r="T61">
        <f>(PI()*(H63/10)^2)/4</f>
        <v>0.63617251235193317</v>
      </c>
      <c r="W61" s="278">
        <v>0.47499999999999998</v>
      </c>
      <c r="X61">
        <f t="shared" si="1"/>
        <v>45</v>
      </c>
    </row>
    <row r="62" spans="1:24" ht="42">
      <c r="A62" s="45"/>
      <c r="B62" s="493"/>
      <c r="C62" s="511" t="s">
        <v>815</v>
      </c>
      <c r="D62" s="515" t="s">
        <v>837</v>
      </c>
      <c r="E62" s="515" t="str">
        <f>"ρmin ="&amp;T49</f>
        <v>ρmin =0.0025</v>
      </c>
      <c r="F62" s="841"/>
      <c r="G62" s="841" t="s">
        <v>20</v>
      </c>
      <c r="H62" s="1033">
        <f>E23*E26*T49*100*100</f>
        <v>3.75</v>
      </c>
      <c r="I62" s="841" t="s">
        <v>233</v>
      </c>
      <c r="J62" s="841"/>
      <c r="K62" s="515"/>
      <c r="L62" s="515"/>
      <c r="M62" s="787"/>
      <c r="N62" s="3"/>
      <c r="O62" s="3"/>
      <c r="P62" s="15">
        <v>0.42499999999999999</v>
      </c>
      <c r="Q62" s="15">
        <v>0.42499999999999999</v>
      </c>
      <c r="R62" s="15" t="s">
        <v>79</v>
      </c>
      <c r="S62" s="3"/>
      <c r="T62">
        <f>V84*100</f>
        <v>100</v>
      </c>
      <c r="W62" s="278">
        <v>0.5</v>
      </c>
      <c r="X62">
        <f t="shared" si="1"/>
        <v>47.5</v>
      </c>
    </row>
    <row r="63" spans="1:24" ht="37.5">
      <c r="A63" s="45"/>
      <c r="B63" s="493"/>
      <c r="C63" s="515"/>
      <c r="D63" s="515"/>
      <c r="E63" s="515" t="s">
        <v>71</v>
      </c>
      <c r="F63" s="515"/>
      <c r="G63" s="515" t="s">
        <v>20</v>
      </c>
      <c r="H63" s="515">
        <f>I23</f>
        <v>9</v>
      </c>
      <c r="I63" s="515" t="s">
        <v>72</v>
      </c>
      <c r="J63" s="730" t="str">
        <f>T43</f>
        <v>@0.15</v>
      </c>
      <c r="K63" s="515"/>
      <c r="L63" s="515"/>
      <c r="M63" s="787"/>
      <c r="N63" s="3"/>
      <c r="O63" s="3"/>
      <c r="P63" s="15">
        <v>0.43</v>
      </c>
      <c r="Q63" s="15">
        <v>0.4</v>
      </c>
      <c r="R63" s="15" t="s">
        <v>79</v>
      </c>
      <c r="S63" s="3"/>
      <c r="T63">
        <f>T61*T62</f>
        <v>63.617251235193315</v>
      </c>
      <c r="W63" s="278">
        <v>0.52500000000000002</v>
      </c>
      <c r="X63">
        <f t="shared" si="1"/>
        <v>50</v>
      </c>
    </row>
    <row r="64" spans="1:24" ht="37.5">
      <c r="B64" s="493"/>
      <c r="C64" s="515"/>
      <c r="D64" s="515"/>
      <c r="E64" s="515"/>
      <c r="F64" s="515"/>
      <c r="G64" s="515"/>
      <c r="H64" s="515"/>
      <c r="I64" s="515"/>
      <c r="J64" s="515"/>
      <c r="K64" s="515"/>
      <c r="L64" s="515"/>
      <c r="M64" s="787"/>
      <c r="N64" s="3"/>
      <c r="O64" s="3"/>
      <c r="P64" s="15">
        <v>0.44</v>
      </c>
      <c r="Q64" s="15">
        <v>0.4</v>
      </c>
      <c r="R64" s="15" t="s">
        <v>79</v>
      </c>
      <c r="S64" s="3"/>
      <c r="T64">
        <f>J23</f>
        <v>15</v>
      </c>
      <c r="W64" s="278">
        <v>0.55000000000000004</v>
      </c>
      <c r="X64">
        <f t="shared" si="1"/>
        <v>52.5</v>
      </c>
    </row>
    <row r="65" spans="2:24" ht="42.75" thickBot="1">
      <c r="B65" s="493"/>
      <c r="C65" s="515"/>
      <c r="D65" s="515"/>
      <c r="E65" s="515" t="s">
        <v>76</v>
      </c>
      <c r="F65" s="515"/>
      <c r="G65" s="515" t="s">
        <v>20</v>
      </c>
      <c r="H65" s="730">
        <f>T65</f>
        <v>4.2411500823462207</v>
      </c>
      <c r="I65" s="515" t="s">
        <v>233</v>
      </c>
      <c r="J65" s="515"/>
      <c r="K65" s="515"/>
      <c r="L65" s="515"/>
      <c r="M65" s="787"/>
      <c r="N65" s="3"/>
      <c r="O65" s="3"/>
      <c r="P65" s="15">
        <v>0.45</v>
      </c>
      <c r="Q65" s="15">
        <v>0.45</v>
      </c>
      <c r="R65" s="15" t="s">
        <v>83</v>
      </c>
      <c r="S65" s="3"/>
      <c r="T65">
        <f>T63/T64</f>
        <v>4.2411500823462207</v>
      </c>
      <c r="W65" s="278">
        <v>0.57499999999999996</v>
      </c>
      <c r="X65">
        <f t="shared" si="1"/>
        <v>55.000000000000007</v>
      </c>
    </row>
    <row r="66" spans="2:24" ht="45.75" customHeight="1" thickBot="1">
      <c r="B66" s="493"/>
      <c r="C66" s="515"/>
      <c r="D66" s="515"/>
      <c r="E66" s="515" t="s">
        <v>69</v>
      </c>
      <c r="F66" s="787"/>
      <c r="G66" s="1439" t="str">
        <f>IF(H65&gt;=H62,"A &gt; As, OK","A &lt; As, Not OK")</f>
        <v>A &gt; As, OK</v>
      </c>
      <c r="H66" s="1440"/>
      <c r="I66" s="1441"/>
      <c r="J66" s="843"/>
      <c r="K66" s="515"/>
      <c r="L66" s="515"/>
      <c r="M66" s="787"/>
      <c r="N66" s="3"/>
      <c r="O66" s="3"/>
      <c r="P66" s="15">
        <v>0.46</v>
      </c>
      <c r="Q66" s="15">
        <v>0.45</v>
      </c>
      <c r="R66" s="15" t="s">
        <v>83</v>
      </c>
      <c r="S66" s="3"/>
      <c r="W66" s="278">
        <v>0.6</v>
      </c>
      <c r="X66">
        <f t="shared" si="1"/>
        <v>57.499999999999993</v>
      </c>
    </row>
    <row r="67" spans="2:24" ht="54" customHeight="1" thickBot="1">
      <c r="B67" s="1697" t="s">
        <v>80</v>
      </c>
      <c r="C67" s="1698"/>
      <c r="D67" s="1698"/>
      <c r="E67" s="1698"/>
      <c r="F67" s="1698"/>
      <c r="G67" s="1698"/>
      <c r="H67" s="1698"/>
      <c r="I67" s="1698"/>
      <c r="J67" s="1698"/>
      <c r="K67" s="1698"/>
      <c r="L67" s="1698"/>
      <c r="M67" s="1699"/>
      <c r="N67" s="3"/>
      <c r="O67" s="3"/>
      <c r="P67" s="15">
        <v>0.47499999999999998</v>
      </c>
      <c r="Q67" s="15">
        <v>0.47499999999999998</v>
      </c>
      <c r="R67" s="15" t="s">
        <v>83</v>
      </c>
      <c r="S67" s="3"/>
      <c r="W67" s="278">
        <v>0.625</v>
      </c>
      <c r="X67">
        <f t="shared" si="1"/>
        <v>60</v>
      </c>
    </row>
    <row r="68" spans="2:24" ht="42.75">
      <c r="B68" s="37"/>
      <c r="E68" s="1282" t="s">
        <v>929</v>
      </c>
      <c r="F68" s="86"/>
      <c r="G68" s="221" t="s">
        <v>20</v>
      </c>
      <c r="H68" s="730">
        <f>(H46*E22)/2</f>
        <v>2363.1523846998466</v>
      </c>
      <c r="I68" s="515" t="s">
        <v>81</v>
      </c>
      <c r="M68" s="44"/>
      <c r="N68" s="3"/>
      <c r="O68" s="3"/>
      <c r="P68" s="15">
        <v>0.48</v>
      </c>
      <c r="Q68" s="15">
        <v>0.45</v>
      </c>
      <c r="R68" s="15" t="s">
        <v>83</v>
      </c>
      <c r="S68" s="3"/>
      <c r="W68" s="278">
        <v>0.65</v>
      </c>
      <c r="X68">
        <f t="shared" si="1"/>
        <v>62.5</v>
      </c>
    </row>
    <row r="69" spans="2:24" ht="33.75" customHeight="1">
      <c r="B69" s="37"/>
      <c r="E69" s="1280" t="s">
        <v>927</v>
      </c>
      <c r="F69" s="1281" t="s">
        <v>928</v>
      </c>
      <c r="G69" s="221" t="s">
        <v>20</v>
      </c>
      <c r="H69" s="515">
        <f>0.53*0.85*SQRT(E34)*100*E26*100</f>
        <v>10468.673984798648</v>
      </c>
      <c r="I69" s="515" t="s">
        <v>81</v>
      </c>
      <c r="M69" s="44"/>
      <c r="O69" s="3"/>
      <c r="P69" s="15">
        <v>0.49</v>
      </c>
      <c r="Q69" s="15">
        <v>0.45</v>
      </c>
      <c r="R69" s="15" t="s">
        <v>83</v>
      </c>
      <c r="S69" s="3"/>
      <c r="W69" s="278">
        <v>0.67500000000000004</v>
      </c>
      <c r="X69">
        <f t="shared" si="1"/>
        <v>65</v>
      </c>
    </row>
    <row r="70" spans="2:24" ht="45" customHeight="1" thickBot="1">
      <c r="B70" s="37"/>
      <c r="E70" s="86"/>
      <c r="F70" s="86"/>
      <c r="G70" s="86"/>
      <c r="H70" s="86"/>
      <c r="I70" s="86"/>
      <c r="M70" s="44"/>
      <c r="O70" s="3"/>
      <c r="P70" s="15">
        <v>0.5</v>
      </c>
      <c r="Q70" s="15">
        <v>0.5</v>
      </c>
      <c r="R70" s="15" t="s">
        <v>84</v>
      </c>
      <c r="S70" s="3"/>
      <c r="W70" s="278">
        <v>0.7</v>
      </c>
      <c r="X70">
        <f t="shared" si="1"/>
        <v>67.5</v>
      </c>
    </row>
    <row r="71" spans="2:24" ht="47.25" customHeight="1" thickBot="1">
      <c r="B71" s="236"/>
      <c r="C71" s="43"/>
      <c r="D71" s="43"/>
      <c r="E71" s="88" t="s">
        <v>69</v>
      </c>
      <c r="F71" s="88"/>
      <c r="G71" s="2218" t="str">
        <f>IF(H69&gt;2*H68,"Vc &gt; V , OK"," Vc &lt; V , NOT OK")</f>
        <v>Vc &gt; V , OK</v>
      </c>
      <c r="H71" s="2219"/>
      <c r="I71" s="2220"/>
      <c r="J71" s="43"/>
      <c r="K71" s="43"/>
      <c r="L71" s="43"/>
      <c r="M71" s="100"/>
      <c r="O71" s="3"/>
      <c r="P71" s="15">
        <v>0.51</v>
      </c>
      <c r="Q71" s="15">
        <v>0.5</v>
      </c>
      <c r="R71" s="15" t="s">
        <v>84</v>
      </c>
      <c r="S71" s="3"/>
      <c r="W71" s="278">
        <v>0.72499999999999998</v>
      </c>
      <c r="X71">
        <f t="shared" si="1"/>
        <v>70</v>
      </c>
    </row>
    <row r="72" spans="2:24" ht="30">
      <c r="O72" s="3"/>
      <c r="P72" s="15">
        <v>0.52500000000000002</v>
      </c>
      <c r="Q72" s="15">
        <v>0.52500000000000002</v>
      </c>
      <c r="R72" s="15" t="s">
        <v>84</v>
      </c>
      <c r="S72" s="3"/>
      <c r="W72" s="278">
        <v>0.75</v>
      </c>
      <c r="X72">
        <f t="shared" si="1"/>
        <v>72.5</v>
      </c>
    </row>
    <row r="73" spans="2:24" ht="30">
      <c r="O73" s="3"/>
      <c r="P73" s="15">
        <v>0.53</v>
      </c>
      <c r="Q73" s="15">
        <v>0.5</v>
      </c>
      <c r="R73" s="15" t="s">
        <v>84</v>
      </c>
      <c r="S73" s="3"/>
      <c r="W73" s="278">
        <v>0.77500000000000002</v>
      </c>
      <c r="X73">
        <f t="shared" si="1"/>
        <v>75</v>
      </c>
    </row>
    <row r="74" spans="2:24" ht="24" customHeight="1">
      <c r="O74" s="3"/>
      <c r="P74" s="15">
        <v>0.54</v>
      </c>
      <c r="Q74" s="15">
        <v>0.5</v>
      </c>
      <c r="R74" s="15" t="s">
        <v>84</v>
      </c>
      <c r="S74" s="3"/>
      <c r="W74" s="278">
        <v>0.8</v>
      </c>
      <c r="X74">
        <f t="shared" si="1"/>
        <v>77.5</v>
      </c>
    </row>
    <row r="75" spans="2:24" ht="24" customHeight="1"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  <c r="X75">
        <f t="shared" si="1"/>
        <v>80</v>
      </c>
    </row>
    <row r="76" spans="2:24" ht="24" customHeight="1">
      <c r="G76" s="30"/>
      <c r="H76" s="3"/>
      <c r="I76" s="38"/>
      <c r="J76" s="24"/>
      <c r="K76" s="24"/>
      <c r="L76" s="24"/>
      <c r="M76" s="24"/>
      <c r="N76" s="24"/>
      <c r="O76" s="3"/>
      <c r="P76" s="15">
        <v>0.56000000000000005</v>
      </c>
      <c r="Q76" s="15">
        <v>0.55000000000000004</v>
      </c>
      <c r="R76" s="15" t="s">
        <v>85</v>
      </c>
      <c r="S76" s="3"/>
    </row>
    <row r="77" spans="2:24" ht="24" customHeight="1">
      <c r="G77" s="25"/>
      <c r="H77" s="24"/>
      <c r="I77" s="24"/>
      <c r="J77" s="24"/>
      <c r="K77" s="24"/>
      <c r="L77" s="24"/>
      <c r="M77" s="24"/>
      <c r="N77" s="24"/>
      <c r="O77" s="3"/>
      <c r="P77" s="15">
        <v>0.57499999999999996</v>
      </c>
      <c r="Q77" s="15">
        <v>0.57499999999999996</v>
      </c>
      <c r="R77" s="15" t="s">
        <v>85</v>
      </c>
      <c r="S77" s="3"/>
    </row>
    <row r="78" spans="2:24" ht="24" customHeight="1">
      <c r="B78" s="24"/>
      <c r="C78" s="24"/>
      <c r="D78" s="39"/>
      <c r="E78" s="39"/>
      <c r="F78" s="39"/>
      <c r="G78" s="40"/>
      <c r="H78" s="39"/>
      <c r="I78" s="24"/>
      <c r="J78" s="24"/>
      <c r="K78" s="24"/>
      <c r="L78" s="24"/>
      <c r="M78" s="24"/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  <c r="U78" s="287">
        <v>140</v>
      </c>
    </row>
    <row r="79" spans="2:24" ht="24" customHeight="1">
      <c r="B79" s="26"/>
      <c r="C79" s="26"/>
      <c r="D79" s="41"/>
      <c r="E79" s="41"/>
      <c r="F79" s="41"/>
      <c r="G79" s="41"/>
      <c r="H79" s="41"/>
      <c r="I79" s="26"/>
      <c r="J79" s="26"/>
      <c r="K79" s="26"/>
      <c r="L79" s="26"/>
      <c r="M79" s="26"/>
      <c r="N79" s="26"/>
      <c r="O79" s="3"/>
      <c r="P79" s="15">
        <v>0.59</v>
      </c>
      <c r="Q79" s="15">
        <v>0.55000000000000004</v>
      </c>
      <c r="R79" s="15" t="s">
        <v>85</v>
      </c>
      <c r="S79" s="3"/>
      <c r="U79" s="287">
        <v>180</v>
      </c>
    </row>
    <row r="80" spans="2:24" ht="24" customHeight="1">
      <c r="B80" s="26"/>
      <c r="C80" s="26"/>
      <c r="D80" s="42"/>
      <c r="E80" s="42"/>
      <c r="F80" s="42"/>
      <c r="G80" s="42"/>
      <c r="H80" s="42"/>
      <c r="I80" s="26"/>
      <c r="J80" s="26"/>
      <c r="K80" s="26"/>
      <c r="L80" s="26"/>
      <c r="M80" s="26"/>
      <c r="N80" s="26"/>
      <c r="O80" s="3"/>
      <c r="P80" s="27">
        <v>0.6</v>
      </c>
      <c r="Q80" s="15">
        <v>0.6</v>
      </c>
      <c r="R80" s="15" t="s">
        <v>86</v>
      </c>
      <c r="S80" s="3"/>
      <c r="U80" s="287">
        <v>210</v>
      </c>
    </row>
    <row r="81" spans="2:23" ht="24" customHeight="1">
      <c r="P81" s="15">
        <v>0.61</v>
      </c>
      <c r="Q81" s="15">
        <v>0.6</v>
      </c>
      <c r="R81" s="15" t="s">
        <v>86</v>
      </c>
      <c r="U81" s="287">
        <v>240</v>
      </c>
    </row>
    <row r="82" spans="2:23" ht="24" customHeight="1">
      <c r="P82" s="15">
        <v>0.625</v>
      </c>
      <c r="Q82" s="15">
        <v>0.625</v>
      </c>
      <c r="R82" s="15" t="s">
        <v>86</v>
      </c>
      <c r="U82" s="287">
        <v>280</v>
      </c>
    </row>
    <row r="83" spans="2:23" ht="24" customHeight="1">
      <c r="P83" s="15">
        <v>0.63</v>
      </c>
      <c r="Q83" s="15">
        <v>0.6</v>
      </c>
      <c r="R83" s="15" t="s">
        <v>86</v>
      </c>
    </row>
    <row r="84" spans="2:23" ht="24" customHeight="1">
      <c r="P84" s="15">
        <v>0.64</v>
      </c>
      <c r="Q84" s="15">
        <v>0.65</v>
      </c>
      <c r="R84" s="15" t="s">
        <v>86</v>
      </c>
      <c r="S84" s="77" t="s">
        <v>126</v>
      </c>
      <c r="T84" s="77"/>
      <c r="U84" s="93" t="s">
        <v>20</v>
      </c>
      <c r="V84" s="93">
        <v>1</v>
      </c>
      <c r="W84" s="84" t="s">
        <v>21</v>
      </c>
    </row>
    <row r="85" spans="2:23" ht="24" customHeight="1">
      <c r="P85" s="15">
        <v>0.65</v>
      </c>
      <c r="Q85" s="15">
        <v>0.65</v>
      </c>
      <c r="R85" s="15" t="s">
        <v>87</v>
      </c>
      <c r="S85" s="86" t="s">
        <v>527</v>
      </c>
      <c r="T85" s="86"/>
      <c r="U85" s="93" t="s">
        <v>20</v>
      </c>
      <c r="V85" s="93">
        <f>X16</f>
        <v>0.3</v>
      </c>
      <c r="W85" s="84" t="s">
        <v>21</v>
      </c>
    </row>
    <row r="86" spans="2:23" ht="24" customHeight="1">
      <c r="B86" s="3"/>
      <c r="C86" s="3"/>
      <c r="D86" s="3"/>
      <c r="E86" s="3"/>
      <c r="F86" s="3"/>
      <c r="P86" s="15">
        <v>0.66</v>
      </c>
      <c r="Q86" s="15">
        <v>0.65</v>
      </c>
      <c r="R86" s="15" t="s">
        <v>87</v>
      </c>
    </row>
    <row r="87" spans="2:23" ht="24" customHeight="1">
      <c r="B87" s="3"/>
      <c r="C87" s="3"/>
      <c r="D87" s="3"/>
      <c r="E87" s="3"/>
      <c r="F87" s="3"/>
      <c r="H87" s="3"/>
      <c r="I87" s="3"/>
      <c r="J87" s="3"/>
      <c r="K87" s="3"/>
      <c r="L87" s="3"/>
      <c r="M87" s="3"/>
      <c r="N87" s="3"/>
      <c r="P87" s="15">
        <v>0.67500000000000004</v>
      </c>
      <c r="Q87" s="15">
        <v>0.67500000000000004</v>
      </c>
      <c r="R87" s="15" t="s">
        <v>87</v>
      </c>
    </row>
    <row r="88" spans="2:23" ht="24" customHeight="1">
      <c r="B88" s="3"/>
      <c r="C88" s="3"/>
      <c r="D88" s="3"/>
      <c r="F88" s="3"/>
      <c r="H88" s="3"/>
      <c r="I88" s="23"/>
      <c r="K88" s="3"/>
      <c r="L88" s="3"/>
      <c r="M88" s="3"/>
      <c r="N88" s="3"/>
      <c r="P88" s="15">
        <v>0.68</v>
      </c>
      <c r="Q88" s="15">
        <v>0.65</v>
      </c>
      <c r="R88" s="15" t="s">
        <v>87</v>
      </c>
      <c r="S88" s="85" t="s">
        <v>278</v>
      </c>
      <c r="T88" s="86"/>
      <c r="U88" s="221" t="s">
        <v>20</v>
      </c>
      <c r="V88" s="221">
        <f>0.5*E32</f>
        <v>2000</v>
      </c>
      <c r="W88" s="86" t="s">
        <v>37</v>
      </c>
    </row>
    <row r="89" spans="2:23" ht="24" customHeight="1"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P89" s="15">
        <v>0.69</v>
      </c>
      <c r="Q89" s="15">
        <v>0.65</v>
      </c>
      <c r="R89" s="15" t="s">
        <v>87</v>
      </c>
    </row>
    <row r="90" spans="2:23" ht="24" customHeight="1">
      <c r="B90" s="1442"/>
      <c r="C90" s="1442"/>
      <c r="D90" s="1442"/>
      <c r="E90" s="1442"/>
      <c r="F90" s="1442"/>
      <c r="H90" s="3"/>
      <c r="I90" s="3"/>
      <c r="J90" s="3"/>
      <c r="K90" s="3"/>
      <c r="L90" s="3"/>
      <c r="M90" s="3"/>
      <c r="N90" s="3"/>
      <c r="P90" s="15">
        <v>0.7</v>
      </c>
      <c r="Q90" s="15">
        <v>0.7</v>
      </c>
      <c r="R90" s="15" t="s">
        <v>88</v>
      </c>
    </row>
    <row r="91" spans="2:23" ht="24" customHeight="1">
      <c r="B91" s="1442"/>
      <c r="C91" s="1442"/>
      <c r="D91" s="1442"/>
      <c r="E91" s="1442"/>
      <c r="F91" s="1442"/>
      <c r="H91" s="3"/>
      <c r="I91" s="3"/>
      <c r="J91" s="3"/>
      <c r="K91" s="3"/>
      <c r="L91" s="3"/>
      <c r="M91" s="3"/>
      <c r="N91" s="3"/>
      <c r="P91" s="15">
        <v>0.71</v>
      </c>
      <c r="Q91" s="15">
        <v>0.71</v>
      </c>
      <c r="R91" s="15" t="s">
        <v>88</v>
      </c>
    </row>
    <row r="92" spans="2:23" ht="24" customHeight="1">
      <c r="H92" s="1442"/>
      <c r="I92" s="1442"/>
      <c r="J92" s="1442"/>
      <c r="K92" s="1442"/>
      <c r="L92" s="1442"/>
      <c r="M92" s="1442"/>
      <c r="N92" s="1442"/>
      <c r="P92" s="15">
        <v>0.72499999999999998</v>
      </c>
      <c r="Q92" s="15">
        <v>0.72499999999999998</v>
      </c>
      <c r="R92" s="15" t="s">
        <v>88</v>
      </c>
    </row>
    <row r="93" spans="2:23" ht="24" customHeight="1">
      <c r="P93" s="15">
        <v>0.73</v>
      </c>
      <c r="Q93" s="15">
        <v>0.73</v>
      </c>
      <c r="R93" s="15" t="s">
        <v>88</v>
      </c>
    </row>
    <row r="94" spans="2:23" ht="24" customHeight="1">
      <c r="P94" s="15">
        <v>0.74</v>
      </c>
      <c r="Q94" s="15">
        <v>0.74</v>
      </c>
      <c r="R94" s="15" t="s">
        <v>88</v>
      </c>
    </row>
    <row r="95" spans="2:23" ht="24" customHeight="1">
      <c r="P95" s="15">
        <v>0.75</v>
      </c>
      <c r="Q95" s="15">
        <v>0.75</v>
      </c>
      <c r="R95" s="15" t="s">
        <v>89</v>
      </c>
    </row>
    <row r="96" spans="2:23" ht="24" customHeight="1">
      <c r="P96" s="15">
        <v>0.76</v>
      </c>
      <c r="Q96" s="15">
        <v>0.76</v>
      </c>
      <c r="R96" s="15" t="s">
        <v>89</v>
      </c>
    </row>
    <row r="97" spans="16:18" ht="24" customHeight="1">
      <c r="P97" s="15">
        <v>0.77500000000000002</v>
      </c>
      <c r="Q97" s="15">
        <v>0.77500000000000002</v>
      </c>
      <c r="R97" s="15" t="s">
        <v>89</v>
      </c>
    </row>
    <row r="98" spans="16:18" ht="24" customHeight="1">
      <c r="P98" s="15">
        <v>0.78</v>
      </c>
      <c r="Q98" s="15">
        <v>0.78</v>
      </c>
      <c r="R98" s="15" t="s">
        <v>89</v>
      </c>
    </row>
    <row r="99" spans="16:18" ht="24" customHeight="1">
      <c r="P99" s="15">
        <v>0.79</v>
      </c>
      <c r="Q99" s="15">
        <v>0.79</v>
      </c>
      <c r="R99" s="15" t="s">
        <v>89</v>
      </c>
    </row>
    <row r="100" spans="16:18" ht="24" customHeight="1">
      <c r="P100" s="15">
        <v>0.8</v>
      </c>
      <c r="Q100" s="15">
        <v>0.8</v>
      </c>
      <c r="R100" s="15" t="s">
        <v>90</v>
      </c>
    </row>
    <row r="101" spans="16:18" ht="24" customHeight="1">
      <c r="P101" s="15">
        <v>0.12</v>
      </c>
      <c r="Q101" s="15">
        <v>0.12</v>
      </c>
      <c r="R101" s="15" t="s">
        <v>54</v>
      </c>
    </row>
  </sheetData>
  <sheetProtection algorithmName="SHA-512" hashValue="RF6zym/NFgOsRHb8emed5fRFmoFF1VEbp2sUp7t4EqmVh9MC/EgtA6+9rCrH+P4GOxaARz4OHnhZAmZ8LTDdLg==" saltValue="cr3lIh7pfIlgYqvRWwABFg==" spinCount="100000" sheet="1" objects="1" scenarios="1"/>
  <mergeCells count="41">
    <mergeCell ref="H92:N92"/>
    <mergeCell ref="B90:F90"/>
    <mergeCell ref="B91:F91"/>
    <mergeCell ref="G23:H23"/>
    <mergeCell ref="J23:K23"/>
    <mergeCell ref="L23:M23"/>
    <mergeCell ref="K26:M26"/>
    <mergeCell ref="B38:M38"/>
    <mergeCell ref="K27:M27"/>
    <mergeCell ref="G30:J30"/>
    <mergeCell ref="I31:J31"/>
    <mergeCell ref="I34:J34"/>
    <mergeCell ref="B55:M55"/>
    <mergeCell ref="B67:M67"/>
    <mergeCell ref="G71:I71"/>
    <mergeCell ref="I32:J32"/>
    <mergeCell ref="K17:L19"/>
    <mergeCell ref="J21:K21"/>
    <mergeCell ref="L21:M21"/>
    <mergeCell ref="G22:H22"/>
    <mergeCell ref="J22:K22"/>
    <mergeCell ref="L22:M22"/>
    <mergeCell ref="B2:M2"/>
    <mergeCell ref="G9:H9"/>
    <mergeCell ref="G10:H10"/>
    <mergeCell ref="G11:H11"/>
    <mergeCell ref="C12:I12"/>
    <mergeCell ref="AB26:AD26"/>
    <mergeCell ref="AB27:AB28"/>
    <mergeCell ref="AC27:AC28"/>
    <mergeCell ref="AD27:AD28"/>
    <mergeCell ref="P15:T15"/>
    <mergeCell ref="P16:Q16"/>
    <mergeCell ref="P17:Q17"/>
    <mergeCell ref="P18:Q18"/>
    <mergeCell ref="G66:I66"/>
    <mergeCell ref="I33:J33"/>
    <mergeCell ref="G53:I53"/>
    <mergeCell ref="B54:M54"/>
    <mergeCell ref="G60:I60"/>
    <mergeCell ref="B61:M61"/>
  </mergeCells>
  <conditionalFormatting sqref="F27">
    <cfRule type="containsText" dxfId="671" priority="1" operator="containsText" text="m., Not OK">
      <formula>NOT(ISERROR(SEARCH("m., Not OK",F27)))</formula>
    </cfRule>
    <cfRule type="containsText" dxfId="670" priority="2" operator="containsText" text="m., OK">
      <formula>NOT(ISERROR(SEARCH("m., OK",F27)))</formula>
    </cfRule>
  </conditionalFormatting>
  <conditionalFormatting sqref="G53">
    <cfRule type="containsText" dxfId="669" priority="13" operator="containsText" text="OK">
      <formula>NOT(ISERROR(SEARCH("OK",G53)))</formula>
    </cfRule>
    <cfRule type="containsText" dxfId="668" priority="14" operator="containsText" text="NOT OK">
      <formula>NOT(ISERROR(SEARCH("NOT OK",G53)))</formula>
    </cfRule>
    <cfRule type="cellIs" dxfId="667" priority="15" operator="equal">
      <formula>"M &lt; Mc , ไม่ต้องคำนวณเหล็กรับแรงอัด"</formula>
    </cfRule>
    <cfRule type="containsText" dxfId="666" priority="16" operator="containsText" text="≧">
      <formula>NOT(ISERROR(SEARCH("≧",G53)))</formula>
    </cfRule>
  </conditionalFormatting>
  <conditionalFormatting sqref="G60">
    <cfRule type="cellIs" dxfId="665" priority="35" operator="equal">
      <formula>"A &lt; As, Not OK"</formula>
    </cfRule>
    <cfRule type="cellIs" dxfId="664" priority="36" operator="equal">
      <formula>"A &gt; As, OK"</formula>
    </cfRule>
  </conditionalFormatting>
  <conditionalFormatting sqref="G66">
    <cfRule type="cellIs" dxfId="663" priority="17" operator="equal">
      <formula>"A &lt; As, Not OK"</formula>
    </cfRule>
    <cfRule type="cellIs" dxfId="662" priority="18" operator="equal">
      <formula>"A &gt; As, OK"</formula>
    </cfRule>
  </conditionalFormatting>
  <conditionalFormatting sqref="G71">
    <cfRule type="containsText" dxfId="661" priority="3" operator="containsText" text="Vc &lt; V , NOT OK">
      <formula>NOT(ISERROR(SEARCH("Vc &lt; V , NOT OK",G71)))</formula>
    </cfRule>
    <cfRule type="cellIs" dxfId="660" priority="33" operator="equal">
      <formula>" Vc &lt; V , ครรลดระยะห่างเสาเข็มหรือเพิ่มหน้าตัดเสาเข็ม"</formula>
    </cfRule>
    <cfRule type="cellIs" dxfId="659" priority="34" operator="equal">
      <formula>"Vc &gt; V , OK"</formula>
    </cfRule>
  </conditionalFormatting>
  <conditionalFormatting sqref="I50">
    <cfRule type="containsText" dxfId="658" priority="6" operator="containsText" text="OK">
      <formula>NOT(ISERROR(SEARCH("OK",I50)))</formula>
    </cfRule>
  </conditionalFormatting>
  <conditionalFormatting sqref="J66">
    <cfRule type="cellIs" dxfId="657" priority="19" operator="equal">
      <formula>"ไม่ต้องคำนวณเหล็กรับแรงอัด"</formula>
    </cfRule>
    <cfRule type="cellIs" dxfId="656" priority="20" operator="equal">
      <formula>"A &lt; As, Not OK"</formula>
    </cfRule>
    <cfRule type="cellIs" dxfId="655" priority="21" operator="equal">
      <formula>"A &gt; As, OK"</formula>
    </cfRule>
  </conditionalFormatting>
  <conditionalFormatting sqref="K24">
    <cfRule type="cellIs" dxfId="654" priority="26" operator="equal">
      <formula>"NOT OK"</formula>
    </cfRule>
    <cfRule type="cellIs" dxfId="653" priority="27" operator="equal">
      <formula>"OK"</formula>
    </cfRule>
  </conditionalFormatting>
  <conditionalFormatting sqref="K26">
    <cfRule type="containsText" dxfId="652" priority="11" operator="containsText" text="NOT OK">
      <formula>NOT(ISERROR(SEARCH("NOT OK",K26)))</formula>
    </cfRule>
    <cfRule type="containsText" dxfId="651" priority="12" operator="containsText" text="OK">
      <formula>NOT(ISERROR(SEARCH("OK",K26)))</formula>
    </cfRule>
    <cfRule type="containsText" dxfId="650" priority="24" operator="containsText" text="&lt; ">
      <formula>NOT(ISERROR(SEARCH("&lt; ",K26)))</formula>
    </cfRule>
    <cfRule type="containsText" dxfId="649" priority="25" operator="containsText" text="≧">
      <formula>NOT(ISERROR(SEARCH("≧",K26)))</formula>
    </cfRule>
  </conditionalFormatting>
  <conditionalFormatting sqref="K27">
    <cfRule type="containsText" dxfId="648" priority="22" operator="containsText" text="&lt;">
      <formula>NOT(ISERROR(SEARCH("&lt;",K27)))</formula>
    </cfRule>
    <cfRule type="containsText" dxfId="647" priority="23" operator="containsText" text="&gt;">
      <formula>NOT(ISERROR(SEARCH("&gt;",K27)))</formula>
    </cfRule>
  </conditionalFormatting>
  <conditionalFormatting sqref="L22:L23">
    <cfRule type="cellIs" dxfId="646" priority="31" operator="equal">
      <formula>"A &gt; As, OK"</formula>
    </cfRule>
  </conditionalFormatting>
  <conditionalFormatting sqref="L23">
    <cfRule type="cellIs" dxfId="645" priority="30" operator="equal">
      <formula>"A &lt; As, Not OK"</formula>
    </cfRule>
  </conditionalFormatting>
  <conditionalFormatting sqref="L22:M22">
    <cfRule type="cellIs" dxfId="644" priority="29" operator="equal">
      <formula>"A &lt; As, Not OK"</formula>
    </cfRule>
  </conditionalFormatting>
  <conditionalFormatting sqref="R16:T18">
    <cfRule type="cellIs" dxfId="643" priority="4" operator="equal">
      <formula>"Error"</formula>
    </cfRule>
  </conditionalFormatting>
  <dataValidations count="4">
    <dataValidation type="list" allowBlank="1" showInputMessage="1" showErrorMessage="1" sqref="E31 E33" xr:uid="{5041266E-15D4-4124-82A3-37D15F4A4DB9}">
      <formula1>$P$10:$P$12</formula1>
    </dataValidation>
    <dataValidation type="list" allowBlank="1" showInputMessage="1" sqref="I23" xr:uid="{3500B8AC-0A92-431D-846F-505579F0489B}">
      <formula1>$W$30:$W$37</formula1>
    </dataValidation>
    <dataValidation type="list" allowBlank="1" showInputMessage="1" showErrorMessage="1" sqref="I22" xr:uid="{DA1F21CE-CDD8-4409-9A41-271110B1EE5D}">
      <formula1>$W$30:$W$37</formula1>
    </dataValidation>
    <dataValidation type="list" allowBlank="1" showInputMessage="1" showErrorMessage="1" sqref="J22:K23" xr:uid="{B51BF6F2-3303-43EF-831F-AB33E6226261}">
      <formula1>$X$39:$X$75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647DB-1199-49F9-9DF9-F4614543536C}">
  <sheetPr codeName="Sheet47">
    <tabColor rgb="FF92D050"/>
  </sheetPr>
  <dimension ref="A1:AE129"/>
  <sheetViews>
    <sheetView showGridLines="0" zoomScale="55" zoomScaleNormal="55" workbookViewId="0">
      <selection activeCell="AM24" sqref="AM24"/>
    </sheetView>
  </sheetViews>
  <sheetFormatPr defaultColWidth="10.6640625" defaultRowHeight="15"/>
  <cols>
    <col min="2" max="2" width="20.21875" customWidth="1"/>
    <col min="3" max="3" width="16.5546875" customWidth="1"/>
    <col min="4" max="4" width="5.44140625" customWidth="1"/>
    <col min="5" max="5" width="11" customWidth="1"/>
    <col min="6" max="6" width="8" customWidth="1"/>
    <col min="7" max="7" width="13.33203125" customWidth="1"/>
    <col min="8" max="8" width="12.6640625" customWidth="1"/>
    <col min="9" max="9" width="18.77734375" customWidth="1"/>
    <col min="10" max="10" width="6.88671875" customWidth="1"/>
    <col min="11" max="11" width="9.33203125" customWidth="1"/>
    <col min="12" max="12" width="11.109375" customWidth="1"/>
    <col min="13" max="13" width="0.109375" customWidth="1"/>
    <col min="14" max="14" width="1.77734375" hidden="1" customWidth="1"/>
    <col min="15" max="15" width="0.77734375" hidden="1" customWidth="1"/>
    <col min="16" max="16" width="16.88671875" hidden="1" customWidth="1"/>
    <col min="17" max="17" width="13.88671875" hidden="1" customWidth="1"/>
    <col min="18" max="18" width="14.6640625" hidden="1" customWidth="1"/>
    <col min="19" max="19" width="21.77734375" hidden="1" customWidth="1"/>
    <col min="20" max="20" width="30.21875" hidden="1" customWidth="1"/>
    <col min="21" max="21" width="18.6640625" hidden="1" customWidth="1"/>
    <col min="22" max="22" width="12.88671875" hidden="1" customWidth="1"/>
    <col min="23" max="23" width="10.77734375" hidden="1" customWidth="1"/>
    <col min="24" max="25" width="12.44140625" hidden="1" customWidth="1"/>
    <col min="26" max="26" width="7.33203125" hidden="1" customWidth="1"/>
    <col min="27" max="27" width="6.109375" hidden="1" customWidth="1"/>
    <col min="28" max="28" width="2" customWidth="1"/>
    <col min="29" max="29" width="28.5546875" customWidth="1"/>
    <col min="30" max="30" width="23" customWidth="1"/>
  </cols>
  <sheetData>
    <row r="1" spans="2:25" ht="21" thickBot="1">
      <c r="P1" s="1" t="s">
        <v>0</v>
      </c>
      <c r="Q1" s="2">
        <v>22</v>
      </c>
    </row>
    <row r="2" spans="2:25" ht="71.25" thickBot="1">
      <c r="B2" s="1725" t="s">
        <v>595</v>
      </c>
      <c r="C2" s="1726"/>
      <c r="D2" s="1726"/>
      <c r="E2" s="1726"/>
      <c r="F2" s="1726"/>
      <c r="G2" s="1726"/>
      <c r="H2" s="1726"/>
      <c r="I2" s="1726"/>
      <c r="J2" s="1726"/>
      <c r="K2" s="1726"/>
      <c r="L2" s="1726"/>
      <c r="M2" s="1727"/>
      <c r="P2" s="1" t="s">
        <v>1</v>
      </c>
      <c r="Q2" s="2">
        <v>10</v>
      </c>
      <c r="R2" s="3" t="s">
        <v>2</v>
      </c>
      <c r="S2" s="3"/>
      <c r="T2" s="86" t="s">
        <v>94</v>
      </c>
      <c r="U2" s="86"/>
      <c r="V2" s="221" t="s">
        <v>20</v>
      </c>
      <c r="W2" s="223">
        <f>O30</f>
        <v>0.13</v>
      </c>
      <c r="X2" s="86" t="s">
        <v>21</v>
      </c>
    </row>
    <row r="3" spans="2:25" ht="33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str">
        <f>ROUNDUP(E28,2)&amp;"   m"</f>
        <v>0.25   m</v>
      </c>
      <c r="T3" s="86" t="s">
        <v>278</v>
      </c>
      <c r="U3" s="86"/>
      <c r="V3" s="221" t="s">
        <v>20</v>
      </c>
      <c r="W3" s="221">
        <f>0.5*X18</f>
        <v>2000</v>
      </c>
      <c r="X3" s="86" t="s">
        <v>37</v>
      </c>
    </row>
    <row r="4" spans="2:25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str">
        <f>ROUNDUP(E27,2)&amp;"   m"</f>
        <v>0.18   m</v>
      </c>
      <c r="T4">
        <f>E32*E27</f>
        <v>1.44</v>
      </c>
    </row>
    <row r="5" spans="2:25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s">
        <v>937</v>
      </c>
      <c r="T5" t="str">
        <f>ROUNDUP(T4,2)&amp;"   m"</f>
        <v>1.44   m</v>
      </c>
    </row>
    <row r="6" spans="2:25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s">
        <v>938</v>
      </c>
      <c r="T6">
        <f>E32*E28</f>
        <v>2</v>
      </c>
      <c r="X6">
        <f>T6*T6</f>
        <v>4</v>
      </c>
    </row>
    <row r="7" spans="2:25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tr">
        <f>ROUNDUP(E23,2)&amp;"   m"</f>
        <v>1.1   m</v>
      </c>
      <c r="X7">
        <f>T4*T4</f>
        <v>2.0735999999999999</v>
      </c>
    </row>
    <row r="8" spans="2:25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str">
        <f>ROUNDUP(E24,2)&amp;"   m"</f>
        <v>1   m</v>
      </c>
      <c r="S8" s="3" t="str">
        <f>ROUNDUP(E22,2)&amp;"   m"</f>
        <v>3   m</v>
      </c>
      <c r="U8" s="3" t="str">
        <f>ROUNDUP(E26,2)&amp;"   m"</f>
        <v>0.15   m</v>
      </c>
      <c r="X8">
        <f>SQRT(X6+X7)</f>
        <v>2.4644674881198982</v>
      </c>
    </row>
    <row r="9" spans="2:25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X9">
        <f>ROUNDUP(X8,1)</f>
        <v>2.5</v>
      </c>
    </row>
    <row r="10" spans="2:25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str">
        <f>IF(E30=O17," RB"&amp;I23&amp;" มม. "&amp;J23/100&amp;"ม."," DB"&amp;I23&amp;" มม. "&amp;J23/100&amp;"ม.")</f>
        <v xml:space="preserve"> RB9 มม. 0.15ม.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X10">
        <f>E27*E27</f>
        <v>3.2399999999999998E-2</v>
      </c>
      <c r="Y10">
        <f>SQRT(X10+X11)</f>
        <v>0.30805843601498728</v>
      </c>
    </row>
    <row r="11" spans="2:25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 t="s">
        <v>242</v>
      </c>
      <c r="O11" s="3" t="s">
        <v>834</v>
      </c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X11">
        <f>E28*E28</f>
        <v>6.25E-2</v>
      </c>
    </row>
    <row r="12" spans="2:25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X12">
        <f>E26*Y10</f>
        <v>4.6208765402248088E-2</v>
      </c>
    </row>
    <row r="13" spans="2:25" ht="36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IF(E29=O17," RB"&amp;I22&amp;" มม. "&amp;J22/100&amp;"ม."," DB"&amp;I22&amp;" มม. "&amp;J22/100&amp;"ม")</f>
        <v xml:space="preserve"> DB12 มม. 0.15ม</v>
      </c>
      <c r="Q13" s="3"/>
      <c r="R13" s="3"/>
      <c r="S13" s="3"/>
      <c r="X13">
        <f>X12/E28</f>
        <v>0.18483506160899235</v>
      </c>
    </row>
    <row r="14" spans="2:25" ht="25.5" customHeigh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 t="str">
        <f>IF(E30=O17," RB"&amp;I23&amp;" มม. ทุกมุม"," DB"&amp;I23&amp;" มม. ทุกมุม")</f>
        <v xml:space="preserve"> RB9 มม. ทุกมุม</v>
      </c>
      <c r="Q14" s="3"/>
      <c r="R14" s="11" t="s">
        <v>15</v>
      </c>
      <c r="S14" s="11" t="s">
        <v>16</v>
      </c>
      <c r="T14" s="13" t="s">
        <v>17</v>
      </c>
      <c r="X14">
        <f>E27/2</f>
        <v>0.09</v>
      </c>
    </row>
    <row r="15" spans="2:25" ht="25.5" customHeight="1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1309" t="s">
        <v>114</v>
      </c>
      <c r="Q15" s="1309"/>
      <c r="R15" s="1309"/>
      <c r="S15" s="1309"/>
      <c r="T15" s="1309"/>
      <c r="X15">
        <f>X13+X14</f>
        <v>0.27483506160899235</v>
      </c>
    </row>
    <row r="16" spans="2:25" ht="31.5" customHeight="1" thickBot="1">
      <c r="B16" s="220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187" t="s">
        <v>172</v>
      </c>
      <c r="Q16" s="2188"/>
      <c r="R16" s="16">
        <f>J22/100</f>
        <v>0.15</v>
      </c>
      <c r="S16" s="17">
        <f>VLOOKUP(R16,P26:R105,2,0)</f>
        <v>0.15</v>
      </c>
      <c r="T16" s="17" t="str">
        <f>I22 &amp;   E29&amp;""</f>
        <v>12SD40</v>
      </c>
      <c r="X16">
        <f>ROUNDUP(X15,2)</f>
        <v>0.28000000000000003</v>
      </c>
    </row>
    <row r="17" spans="2:31" ht="34.5" customHeight="1">
      <c r="B17" s="220"/>
      <c r="C17" s="213"/>
      <c r="D17" s="213"/>
      <c r="E17" s="213"/>
      <c r="F17" s="213"/>
      <c r="G17" s="213"/>
      <c r="H17" s="213"/>
      <c r="I17" s="213"/>
      <c r="J17" s="213"/>
      <c r="K17" s="2191" t="str">
        <f>C21</f>
        <v>ST-1</v>
      </c>
      <c r="L17" s="2192"/>
      <c r="M17" s="44"/>
      <c r="N17" s="3"/>
      <c r="O17" s="3" t="s">
        <v>12</v>
      </c>
      <c r="P17" s="2187" t="s">
        <v>125</v>
      </c>
      <c r="Q17" s="2188"/>
      <c r="R17" s="16">
        <f>J23/100</f>
        <v>0.15</v>
      </c>
      <c r="S17" s="18">
        <f>IF(R17=0,0,(VLOOKUP(R17,P22:R101,2,0)))</f>
        <v>0.15</v>
      </c>
      <c r="T17" s="17" t="str">
        <f>IF(I23=9,Q19,R19)</f>
        <v>9SR24</v>
      </c>
    </row>
    <row r="18" spans="2:31" ht="24" customHeight="1">
      <c r="B18" s="37"/>
      <c r="K18" s="2193"/>
      <c r="L18" s="2194"/>
      <c r="M18" s="44"/>
      <c r="N18" s="3"/>
      <c r="O18" s="3" t="s">
        <v>12</v>
      </c>
      <c r="P18" s="1477"/>
      <c r="Q18" s="1478"/>
      <c r="R18" s="16"/>
      <c r="S18" s="19"/>
      <c r="T18" s="17"/>
      <c r="U18" s="85" t="s">
        <v>277</v>
      </c>
      <c r="V18" s="86"/>
      <c r="W18" s="221" t="s">
        <v>20</v>
      </c>
      <c r="X18" s="987">
        <f>IF(E29="SR24",2400,IF(E29="SD30",3000,IF(E29="SD40",4000)))</f>
        <v>4000</v>
      </c>
      <c r="Y18" s="86" t="s">
        <v>37</v>
      </c>
    </row>
    <row r="19" spans="2:31" ht="24.75" thickBot="1">
      <c r="B19" s="37"/>
      <c r="K19" s="2195"/>
      <c r="L19" s="2196"/>
      <c r="M19" s="44"/>
      <c r="N19" s="3"/>
      <c r="O19" s="3" t="s">
        <v>122</v>
      </c>
      <c r="P19" s="3"/>
      <c r="Q19" s="3" t="str">
        <f>I23 &amp;   O17&amp;""</f>
        <v>9SR24</v>
      </c>
      <c r="R19" s="3" t="str">
        <f>I23 &amp;   E29&amp;""</f>
        <v>9SD40</v>
      </c>
      <c r="S19" s="3" t="s">
        <v>130</v>
      </c>
    </row>
    <row r="20" spans="2:31" ht="24.75" thickBot="1">
      <c r="B20" s="37"/>
      <c r="M20" s="44"/>
      <c r="N20" s="3"/>
      <c r="O20" s="3" t="s">
        <v>123</v>
      </c>
      <c r="P20" s="3"/>
      <c r="Q20" s="3"/>
      <c r="R20" s="3"/>
      <c r="S20" s="3"/>
    </row>
    <row r="21" spans="2:31" ht="63.75" customHeight="1" thickBot="1">
      <c r="B21" s="1055" t="s">
        <v>271</v>
      </c>
      <c r="C21" s="1183" t="s">
        <v>276</v>
      </c>
      <c r="D21" s="841"/>
      <c r="E21" s="841"/>
      <c r="F21" s="841"/>
      <c r="G21" s="2221"/>
      <c r="H21" s="2222"/>
      <c r="I21" s="1021" t="s">
        <v>27</v>
      </c>
      <c r="J21" s="1567" t="s">
        <v>528</v>
      </c>
      <c r="K21" s="1567"/>
      <c r="L21" s="1567"/>
      <c r="M21" s="1568"/>
      <c r="N21" s="3"/>
      <c r="O21" s="3" t="s">
        <v>124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</row>
    <row r="22" spans="2:31" ht="37.5">
      <c r="B22" s="786" t="s">
        <v>179</v>
      </c>
      <c r="C22" s="838"/>
      <c r="D22" s="515" t="s">
        <v>20</v>
      </c>
      <c r="E22" s="727">
        <f>T6+E24</f>
        <v>3</v>
      </c>
      <c r="F22" s="515" t="s">
        <v>21</v>
      </c>
      <c r="G22" s="2223" t="s">
        <v>125</v>
      </c>
      <c r="H22" s="2224"/>
      <c r="I22" s="1179">
        <v>12</v>
      </c>
      <c r="J22" s="1571">
        <v>15</v>
      </c>
      <c r="K22" s="1571"/>
      <c r="L22" s="1571"/>
      <c r="M22" s="1572"/>
      <c r="N22" s="3"/>
      <c r="O22" s="3"/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</row>
    <row r="23" spans="2:31" ht="38.25" thickBot="1">
      <c r="B23" s="786" t="s">
        <v>526</v>
      </c>
      <c r="C23" s="838"/>
      <c r="D23" s="515" t="s">
        <v>20</v>
      </c>
      <c r="E23" s="1177">
        <v>1.1000000000000001</v>
      </c>
      <c r="F23" s="515" t="s">
        <v>21</v>
      </c>
      <c r="G23" s="2225" t="s">
        <v>283</v>
      </c>
      <c r="H23" s="2226"/>
      <c r="I23" s="1181">
        <v>9</v>
      </c>
      <c r="J23" s="1573">
        <v>15</v>
      </c>
      <c r="K23" s="1573"/>
      <c r="L23" s="1573"/>
      <c r="M23" s="1574"/>
      <c r="N23" s="3"/>
      <c r="O23" s="3"/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</row>
    <row r="24" spans="2:31" ht="37.5">
      <c r="B24" s="786" t="s">
        <v>282</v>
      </c>
      <c r="C24" s="838"/>
      <c r="D24" s="515" t="s">
        <v>20</v>
      </c>
      <c r="E24" s="1177">
        <v>1</v>
      </c>
      <c r="F24" s="515" t="s">
        <v>21</v>
      </c>
      <c r="G24" s="515"/>
      <c r="H24" s="515"/>
      <c r="I24" s="515"/>
      <c r="J24" s="515"/>
      <c r="K24" s="515"/>
      <c r="L24" s="515"/>
      <c r="M24" s="787"/>
      <c r="N24" s="3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</row>
    <row r="25" spans="2:31" ht="37.5">
      <c r="B25" s="786" t="s">
        <v>288</v>
      </c>
      <c r="C25" s="838"/>
      <c r="D25" s="515" t="s">
        <v>20</v>
      </c>
      <c r="E25" s="1175">
        <v>2.5000000000000001E-2</v>
      </c>
      <c r="F25" s="515" t="s">
        <v>21</v>
      </c>
      <c r="G25" s="515"/>
      <c r="H25" s="515"/>
      <c r="I25" s="515"/>
      <c r="J25" s="515"/>
      <c r="K25" s="515"/>
      <c r="L25" s="515"/>
      <c r="M25" s="787"/>
      <c r="N25" s="3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</row>
    <row r="26" spans="2:31" ht="37.5">
      <c r="B26" s="786" t="s">
        <v>95</v>
      </c>
      <c r="C26" s="838"/>
      <c r="D26" s="515" t="s">
        <v>20</v>
      </c>
      <c r="E26" s="1177">
        <v>0.15</v>
      </c>
      <c r="F26" s="515" t="s">
        <v>21</v>
      </c>
      <c r="G26" s="515"/>
      <c r="H26" s="515"/>
      <c r="I26" s="515"/>
      <c r="J26" s="515"/>
      <c r="K26" s="515"/>
      <c r="L26" s="515"/>
      <c r="M26" s="787"/>
      <c r="N26" s="3"/>
      <c r="O26" s="3" t="b">
        <f>IF(C21=1,E22/20,IF(C21=2,E22/24,IF(C21=3,E22/28)))</f>
        <v>0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</row>
    <row r="27" spans="2:31" ht="37.5">
      <c r="B27" s="786" t="s">
        <v>832</v>
      </c>
      <c r="C27" s="838"/>
      <c r="D27" s="515" t="s">
        <v>20</v>
      </c>
      <c r="E27" s="1177">
        <v>0.18</v>
      </c>
      <c r="F27" s="515" t="s">
        <v>21</v>
      </c>
      <c r="G27" s="515"/>
      <c r="H27" s="515"/>
      <c r="I27" s="515"/>
      <c r="J27" s="515"/>
      <c r="K27" s="515"/>
      <c r="L27" s="515"/>
      <c r="M27" s="787"/>
      <c r="N27" s="3"/>
      <c r="O27" s="3">
        <f>E22/20</f>
        <v>0.15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</row>
    <row r="28" spans="2:31" ht="35.25" customHeight="1" thickBot="1">
      <c r="B28" s="786" t="s">
        <v>831</v>
      </c>
      <c r="C28" s="838"/>
      <c r="D28" s="515" t="s">
        <v>20</v>
      </c>
      <c r="E28" s="1177">
        <v>0.25</v>
      </c>
      <c r="F28" s="515" t="s">
        <v>21</v>
      </c>
      <c r="G28" s="515"/>
      <c r="H28" s="515"/>
      <c r="I28" s="515"/>
      <c r="J28" s="515"/>
      <c r="K28" s="515"/>
      <c r="L28" s="515"/>
      <c r="M28" s="787"/>
      <c r="N28" s="3"/>
      <c r="O28" s="3">
        <f>ROUNDUP(O27,2)</f>
        <v>0.15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</row>
    <row r="29" spans="2:31" ht="42.75" customHeight="1" thickBot="1">
      <c r="B29" s="786" t="s">
        <v>820</v>
      </c>
      <c r="C29" s="838"/>
      <c r="D29" s="515" t="s">
        <v>20</v>
      </c>
      <c r="E29" s="1179" t="s">
        <v>13</v>
      </c>
      <c r="F29" s="515"/>
      <c r="G29" s="515"/>
      <c r="H29" s="515"/>
      <c r="I29" s="515"/>
      <c r="J29" s="515"/>
      <c r="K29" s="515"/>
      <c r="L29" s="515"/>
      <c r="M29" s="787"/>
      <c r="N29" s="3"/>
      <c r="O29" s="3">
        <f>E26-E25-((I22*0.0001)/2)</f>
        <v>0.1244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/>
      <c r="AC29" s="1488" t="s">
        <v>664</v>
      </c>
      <c r="AD29" s="1489"/>
      <c r="AE29" s="1490"/>
    </row>
    <row r="30" spans="2:31" ht="37.5">
      <c r="B30" s="786" t="s">
        <v>821</v>
      </c>
      <c r="C30" s="838"/>
      <c r="D30" s="515" t="s">
        <v>20</v>
      </c>
      <c r="E30" s="1179" t="s">
        <v>12</v>
      </c>
      <c r="F30" s="515"/>
      <c r="G30" s="515"/>
      <c r="H30" s="515"/>
      <c r="I30" s="515"/>
      <c r="J30" s="515"/>
      <c r="K30" s="515"/>
      <c r="L30" s="515"/>
      <c r="M30" s="787"/>
      <c r="N30" s="3"/>
      <c r="O30" s="3">
        <f>ROUNDUP(O29,2)</f>
        <v>0.13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78">
        <v>6</v>
      </c>
      <c r="X30" s="20"/>
      <c r="AC30" s="2072" t="s">
        <v>595</v>
      </c>
      <c r="AD30" s="1493">
        <f>'ประมาณราคา STAIR (กรอกค่า)'!AG13</f>
        <v>7152.1765320000004</v>
      </c>
      <c r="AE30" s="1607" t="s">
        <v>566</v>
      </c>
    </row>
    <row r="31" spans="2:31" ht="38.25" thickBot="1">
      <c r="B31" s="786" t="s">
        <v>40</v>
      </c>
      <c r="C31" s="838"/>
      <c r="D31" s="515" t="s">
        <v>20</v>
      </c>
      <c r="E31" s="931">
        <f>ข้อมูลการออกแบบ!C7</f>
        <v>240</v>
      </c>
      <c r="F31" s="515" t="s">
        <v>37</v>
      </c>
      <c r="G31" s="515"/>
      <c r="H31" s="515"/>
      <c r="I31" s="515"/>
      <c r="J31" s="515"/>
      <c r="K31" s="515"/>
      <c r="L31" s="515"/>
      <c r="M31" s="787"/>
      <c r="N31" s="3"/>
      <c r="O31" s="3" t="b">
        <v>0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W31" s="278">
        <v>9</v>
      </c>
      <c r="AC31" s="2073"/>
      <c r="AD31" s="1494"/>
      <c r="AE31" s="1608"/>
    </row>
    <row r="32" spans="2:31" ht="37.5">
      <c r="B32" s="134" t="s">
        <v>922</v>
      </c>
      <c r="C32" s="135"/>
      <c r="D32" s="130" t="s">
        <v>20</v>
      </c>
      <c r="E32" s="1177">
        <v>8</v>
      </c>
      <c r="F32" s="515" t="s">
        <v>923</v>
      </c>
      <c r="G32" s="515"/>
      <c r="H32" s="515"/>
      <c r="I32" s="515"/>
      <c r="J32" s="515"/>
      <c r="K32" s="515"/>
      <c r="L32" s="515"/>
      <c r="M32" s="787"/>
      <c r="N32" s="3"/>
      <c r="O32" s="3"/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78">
        <v>12</v>
      </c>
    </row>
    <row r="33" spans="2:24" ht="43.5" customHeight="1" thickBot="1">
      <c r="B33" s="1278" t="s">
        <v>924</v>
      </c>
      <c r="C33" s="138"/>
      <c r="D33" s="138"/>
      <c r="E33" s="138"/>
      <c r="F33" s="138"/>
      <c r="G33" s="864"/>
      <c r="H33" s="864"/>
      <c r="I33" s="864"/>
      <c r="J33" s="864"/>
      <c r="K33" s="864"/>
      <c r="L33" s="864"/>
      <c r="M33" s="871"/>
      <c r="N33" s="3"/>
      <c r="O33" s="3"/>
      <c r="P33" s="15">
        <v>0.125</v>
      </c>
      <c r="Q33" s="15">
        <v>0.125</v>
      </c>
      <c r="R33" s="15" t="s">
        <v>54</v>
      </c>
      <c r="S33" s="3"/>
      <c r="T33" s="17" t="s">
        <v>56</v>
      </c>
      <c r="U33" s="17">
        <v>3.8530000000000002</v>
      </c>
      <c r="W33" s="278">
        <v>16</v>
      </c>
    </row>
    <row r="34" spans="2:24" ht="30">
      <c r="N34" s="3"/>
      <c r="O34" s="3"/>
      <c r="P34" s="15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  <c r="W34" s="278">
        <v>20</v>
      </c>
    </row>
    <row r="35" spans="2:24" ht="30">
      <c r="N35" s="3"/>
      <c r="O35" s="3" t="str">
        <f>IF(E29=O17," 0.0025"," 0.0018")</f>
        <v xml:space="preserve"> 0.0018</v>
      </c>
      <c r="P35" s="15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  <c r="W35" s="278">
        <v>25</v>
      </c>
    </row>
    <row r="36" spans="2:24" ht="30">
      <c r="N36" s="3"/>
      <c r="O36" s="3">
        <f>IF(E29=O17,(1.615*SQRT(E31))/(I22*0.1), (3.35*SQRT(E31))/(I22*0.1))</f>
        <v>43.248314032649489</v>
      </c>
      <c r="P36" s="15">
        <v>0.16</v>
      </c>
      <c r="Q36" s="15">
        <v>0.15</v>
      </c>
      <c r="R36" s="15" t="s">
        <v>59</v>
      </c>
      <c r="S36" s="3"/>
      <c r="T36" s="1"/>
      <c r="U36" s="1"/>
      <c r="W36" s="278">
        <v>28</v>
      </c>
    </row>
    <row r="37" spans="2:24" ht="24">
      <c r="N37" s="3"/>
      <c r="O37" s="3" t="str">
        <f>IF(O36&lt;=11, O36," 11")</f>
        <v xml:space="preserve"> 11</v>
      </c>
      <c r="P37" s="15">
        <v>0.17499999999999999</v>
      </c>
      <c r="Q37" s="15">
        <v>0.17499999999999999</v>
      </c>
      <c r="R37" s="15" t="s">
        <v>59</v>
      </c>
      <c r="S37" s="3"/>
      <c r="T37" s="21"/>
      <c r="U37" s="17" t="s">
        <v>61</v>
      </c>
    </row>
    <row r="38" spans="2:24" ht="24">
      <c r="N38" s="3"/>
      <c r="O38" s="3" t="str">
        <f>IF(E29=O17,IF(O36&lt;=11,O36," 11"),(IF(O36&lt;=35,O36," 35")))</f>
        <v xml:space="preserve"> 35</v>
      </c>
      <c r="P38" s="15">
        <v>0.18</v>
      </c>
      <c r="Q38" s="15">
        <v>0.15</v>
      </c>
      <c r="R38" s="15" t="s">
        <v>59</v>
      </c>
      <c r="S38" s="3"/>
      <c r="T38" s="21" t="s">
        <v>63</v>
      </c>
      <c r="U38" s="22" t="e">
        <f>E22*(E25/S15)</f>
        <v>#DIV/0!</v>
      </c>
    </row>
    <row r="39" spans="2:24" ht="30">
      <c r="N39" s="3"/>
      <c r="O39" s="3"/>
      <c r="P39" s="15">
        <v>0.19</v>
      </c>
      <c r="Q39" s="15">
        <v>0.15</v>
      </c>
      <c r="R39" s="15" t="s">
        <v>59</v>
      </c>
      <c r="S39" s="3"/>
      <c r="T39" s="21" t="s">
        <v>64</v>
      </c>
      <c r="U39" s="22">
        <f>IF(S16=0,0,E22*(E25/S16))</f>
        <v>0.5</v>
      </c>
      <c r="W39" s="278">
        <v>0.03</v>
      </c>
      <c r="X39">
        <f>W39*100</f>
        <v>3</v>
      </c>
    </row>
    <row r="40" spans="2:24" ht="30">
      <c r="N40" s="3"/>
      <c r="O40" s="3"/>
      <c r="P40" s="15">
        <v>0.2</v>
      </c>
      <c r="Q40" s="15">
        <v>0.2</v>
      </c>
      <c r="R40" s="15" t="s">
        <v>66</v>
      </c>
      <c r="S40" s="3"/>
      <c r="T40" s="21" t="s">
        <v>67</v>
      </c>
      <c r="U40" s="21">
        <f>ROUNDUP(E22*2*(E25/S17),2)</f>
        <v>1</v>
      </c>
      <c r="W40" s="278">
        <v>0.04</v>
      </c>
      <c r="X40">
        <f t="shared" ref="X40:X48" si="0">W40*100</f>
        <v>4</v>
      </c>
    </row>
    <row r="41" spans="2:24" ht="30">
      <c r="N41" s="3"/>
      <c r="O41" s="3"/>
      <c r="P41" s="15">
        <v>0.21</v>
      </c>
      <c r="Q41" s="15">
        <v>0.2</v>
      </c>
      <c r="R41" s="15" t="s">
        <v>66</v>
      </c>
      <c r="S41" s="3"/>
      <c r="W41" s="278">
        <v>0.05</v>
      </c>
      <c r="X41">
        <f t="shared" si="0"/>
        <v>5</v>
      </c>
    </row>
    <row r="42" spans="2:24" ht="30">
      <c r="N42" s="3"/>
      <c r="O42" s="35" t="s">
        <v>119</v>
      </c>
      <c r="P42" s="15">
        <v>0.22500000000000001</v>
      </c>
      <c r="Q42" s="15">
        <v>0.22500000000000001</v>
      </c>
      <c r="R42" s="15" t="s">
        <v>66</v>
      </c>
      <c r="S42" s="3"/>
      <c r="W42" s="278">
        <v>0.06</v>
      </c>
      <c r="X42">
        <f t="shared" si="0"/>
        <v>6</v>
      </c>
    </row>
    <row r="43" spans="2:24" ht="30">
      <c r="N43" s="3"/>
      <c r="O43" s="36" t="s">
        <v>118</v>
      </c>
      <c r="P43" s="15">
        <v>0.23</v>
      </c>
      <c r="Q43" s="15">
        <v>0.2</v>
      </c>
      <c r="R43" s="15" t="s">
        <v>66</v>
      </c>
      <c r="S43" s="3"/>
      <c r="W43" s="278">
        <v>7.0000000000000007E-2</v>
      </c>
      <c r="X43">
        <f t="shared" si="0"/>
        <v>7.0000000000000009</v>
      </c>
    </row>
    <row r="44" spans="2:24" ht="30">
      <c r="N44" s="3"/>
      <c r="O44" s="3"/>
      <c r="P44" s="15">
        <v>0.24</v>
      </c>
      <c r="Q44" s="15">
        <v>0.2</v>
      </c>
      <c r="R44" s="15" t="s">
        <v>66</v>
      </c>
      <c r="S44" s="3"/>
      <c r="W44" s="278">
        <v>0.08</v>
      </c>
      <c r="X44">
        <f t="shared" si="0"/>
        <v>8</v>
      </c>
    </row>
    <row r="45" spans="2:24" ht="53.25">
      <c r="N45" s="3"/>
      <c r="O45" s="3"/>
      <c r="P45" s="15">
        <v>0.25</v>
      </c>
      <c r="Q45" s="15">
        <v>0.25</v>
      </c>
      <c r="R45" s="15" t="s">
        <v>70</v>
      </c>
      <c r="S45" s="3"/>
      <c r="U45" s="287">
        <v>140</v>
      </c>
      <c r="W45" s="278">
        <v>0.09</v>
      </c>
      <c r="X45">
        <f t="shared" si="0"/>
        <v>9</v>
      </c>
    </row>
    <row r="46" spans="2:24" ht="53.25">
      <c r="N46" s="3"/>
      <c r="O46" s="3"/>
      <c r="P46" s="15">
        <v>0.26</v>
      </c>
      <c r="Q46" s="15">
        <v>0.25</v>
      </c>
      <c r="R46" s="15" t="s">
        <v>70</v>
      </c>
      <c r="S46" s="3"/>
      <c r="U46" s="287">
        <v>180</v>
      </c>
      <c r="W46" s="278">
        <v>0.1</v>
      </c>
      <c r="X46">
        <f t="shared" si="0"/>
        <v>10</v>
      </c>
    </row>
    <row r="47" spans="2:24" ht="53.25">
      <c r="N47" s="3"/>
      <c r="O47" s="3"/>
      <c r="P47" s="15">
        <v>0.27500000000000002</v>
      </c>
      <c r="Q47" s="15">
        <v>0.27500000000000002</v>
      </c>
      <c r="R47" s="15" t="s">
        <v>70</v>
      </c>
      <c r="S47" s="3"/>
      <c r="U47" s="287">
        <v>210</v>
      </c>
      <c r="W47" s="278">
        <v>0.125</v>
      </c>
      <c r="X47">
        <f t="shared" si="0"/>
        <v>12.5</v>
      </c>
    </row>
    <row r="48" spans="2:24" ht="53.25">
      <c r="N48" s="3"/>
      <c r="O48" s="3"/>
      <c r="P48" s="15">
        <v>0.28000000000000003</v>
      </c>
      <c r="Q48" s="15">
        <v>0.25</v>
      </c>
      <c r="R48" s="15" t="s">
        <v>70</v>
      </c>
      <c r="S48" s="3"/>
      <c r="U48" s="287">
        <v>240</v>
      </c>
      <c r="W48" s="278">
        <v>0.15</v>
      </c>
      <c r="X48">
        <f t="shared" si="0"/>
        <v>15</v>
      </c>
    </row>
    <row r="49" spans="1:24" ht="53.25">
      <c r="N49" s="3"/>
      <c r="P49" s="15">
        <v>0.28999999999999998</v>
      </c>
      <c r="Q49" s="15">
        <v>0.25</v>
      </c>
      <c r="R49" s="15" t="s">
        <v>70</v>
      </c>
      <c r="S49" s="3"/>
      <c r="U49" s="287">
        <v>280</v>
      </c>
      <c r="W49" s="278">
        <v>0.2</v>
      </c>
      <c r="X49">
        <v>17.5</v>
      </c>
    </row>
    <row r="50" spans="1:24" ht="30">
      <c r="N50" s="3"/>
      <c r="O50" s="3" t="e">
        <v>#REF!</v>
      </c>
      <c r="P50" s="15">
        <v>0.3</v>
      </c>
      <c r="Q50" s="15">
        <v>0.3</v>
      </c>
      <c r="R50" s="15" t="s">
        <v>77</v>
      </c>
      <c r="S50" s="3"/>
      <c r="W50" s="278">
        <v>0.22500000000000001</v>
      </c>
      <c r="X50">
        <f t="shared" ref="X50:X74" si="1">W49*100</f>
        <v>20</v>
      </c>
    </row>
    <row r="51" spans="1:24" ht="30">
      <c r="N51" s="3"/>
      <c r="O51" s="3" t="e">
        <v>#REF!</v>
      </c>
      <c r="P51" s="15">
        <v>0.31</v>
      </c>
      <c r="Q51" s="15">
        <v>0.3</v>
      </c>
      <c r="R51" s="15" t="s">
        <v>77</v>
      </c>
      <c r="S51" s="3"/>
      <c r="W51" s="278">
        <v>0.25</v>
      </c>
      <c r="X51">
        <f t="shared" si="1"/>
        <v>22.5</v>
      </c>
    </row>
    <row r="52" spans="1:24" ht="30">
      <c r="N52" s="3"/>
      <c r="O52" s="3" t="e">
        <v>#REF!</v>
      </c>
      <c r="P52" s="15">
        <v>0.32500000000000001</v>
      </c>
      <c r="Q52" s="15">
        <v>0.32500000000000001</v>
      </c>
      <c r="R52" s="15" t="s">
        <v>77</v>
      </c>
      <c r="S52" s="3"/>
      <c r="W52" s="278">
        <v>0.27500000000000002</v>
      </c>
      <c r="X52">
        <f t="shared" si="1"/>
        <v>25</v>
      </c>
    </row>
    <row r="53" spans="1:24" ht="30">
      <c r="N53" s="3"/>
      <c r="O53" s="3"/>
      <c r="P53" s="15">
        <v>0.33</v>
      </c>
      <c r="Q53" s="15">
        <v>0.3</v>
      </c>
      <c r="R53" s="15" t="s">
        <v>77</v>
      </c>
      <c r="S53" s="3"/>
      <c r="W53" s="278">
        <v>0.3</v>
      </c>
      <c r="X53">
        <f t="shared" si="1"/>
        <v>27.500000000000004</v>
      </c>
    </row>
    <row r="54" spans="1:24" ht="30">
      <c r="N54" s="3"/>
      <c r="O54" s="3"/>
      <c r="P54" s="15">
        <v>0.34</v>
      </c>
      <c r="Q54" s="15">
        <v>0.3</v>
      </c>
      <c r="R54" s="15" t="s">
        <v>77</v>
      </c>
      <c r="S54" s="3"/>
      <c r="T54">
        <v>0</v>
      </c>
      <c r="W54" s="278">
        <v>0.32500000000000001</v>
      </c>
      <c r="X54">
        <f t="shared" si="1"/>
        <v>30</v>
      </c>
    </row>
    <row r="55" spans="1:24" ht="30">
      <c r="N55" s="3"/>
      <c r="O55" s="3"/>
      <c r="P55" s="15">
        <v>0.35</v>
      </c>
      <c r="Q55" s="15">
        <v>0.35</v>
      </c>
      <c r="R55" s="15" t="s">
        <v>78</v>
      </c>
      <c r="S55" s="3"/>
      <c r="T55">
        <f>W79*100</f>
        <v>100</v>
      </c>
      <c r="W55" s="278">
        <v>0.35</v>
      </c>
      <c r="X55">
        <f t="shared" si="1"/>
        <v>32.5</v>
      </c>
    </row>
    <row r="56" spans="1:24" ht="30">
      <c r="N56" s="3"/>
      <c r="O56" s="3"/>
      <c r="P56" s="15">
        <v>0.36</v>
      </c>
      <c r="Q56" s="15">
        <v>0.35</v>
      </c>
      <c r="R56" s="15" t="s">
        <v>78</v>
      </c>
      <c r="S56" s="3"/>
      <c r="T56">
        <f>T54*T55</f>
        <v>0</v>
      </c>
      <c r="W56" s="278">
        <v>0.375</v>
      </c>
      <c r="X56">
        <f t="shared" si="1"/>
        <v>35</v>
      </c>
    </row>
    <row r="57" spans="1:24" ht="30">
      <c r="A57" s="14"/>
      <c r="N57" s="3"/>
      <c r="O57" s="3"/>
      <c r="P57" s="15">
        <v>0.375</v>
      </c>
      <c r="Q57" s="15">
        <v>0.375</v>
      </c>
      <c r="R57" s="15" t="s">
        <v>78</v>
      </c>
      <c r="S57" s="3"/>
      <c r="T57">
        <f>J22</f>
        <v>15</v>
      </c>
      <c r="W57" s="278">
        <v>0.4</v>
      </c>
      <c r="X57">
        <f t="shared" si="1"/>
        <v>37.5</v>
      </c>
    </row>
    <row r="58" spans="1:24" ht="30">
      <c r="A58" s="14"/>
      <c r="N58" s="3"/>
      <c r="O58" s="3"/>
      <c r="P58" s="15">
        <v>0.38</v>
      </c>
      <c r="Q58" s="15">
        <v>0.35</v>
      </c>
      <c r="R58" s="15" t="s">
        <v>78</v>
      </c>
      <c r="S58" s="3"/>
      <c r="T58">
        <f>T56/T57</f>
        <v>0</v>
      </c>
      <c r="W58" s="278">
        <v>0.42499999999999999</v>
      </c>
      <c r="X58">
        <f t="shared" si="1"/>
        <v>40</v>
      </c>
    </row>
    <row r="59" spans="1:24" ht="30">
      <c r="A59" s="14"/>
      <c r="N59" s="3"/>
      <c r="O59" s="3"/>
      <c r="P59" s="15">
        <v>0.39</v>
      </c>
      <c r="Q59" s="15">
        <v>0.35</v>
      </c>
      <c r="R59" s="15" t="s">
        <v>78</v>
      </c>
      <c r="S59" s="3"/>
      <c r="W59" s="278">
        <v>0.45</v>
      </c>
      <c r="X59">
        <f t="shared" si="1"/>
        <v>42.5</v>
      </c>
    </row>
    <row r="60" spans="1:24" ht="30">
      <c r="A60" s="14"/>
      <c r="N60" s="3"/>
      <c r="O60" s="3"/>
      <c r="P60" s="15">
        <v>0.4</v>
      </c>
      <c r="Q60" s="15">
        <v>0.4</v>
      </c>
      <c r="R60" s="15" t="s">
        <v>79</v>
      </c>
      <c r="S60" s="3"/>
      <c r="W60" s="278">
        <v>0.47499999999999998</v>
      </c>
      <c r="X60">
        <f t="shared" si="1"/>
        <v>45</v>
      </c>
    </row>
    <row r="61" spans="1:24" ht="30.75">
      <c r="A61" s="46"/>
      <c r="N61" s="3"/>
      <c r="O61" s="3"/>
      <c r="P61" s="15">
        <v>0.41</v>
      </c>
      <c r="Q61" s="15">
        <v>0.4</v>
      </c>
      <c r="R61" s="15" t="s">
        <v>79</v>
      </c>
      <c r="S61" s="3"/>
      <c r="T61">
        <v>0</v>
      </c>
      <c r="W61" s="278">
        <v>0.5</v>
      </c>
      <c r="X61">
        <f t="shared" si="1"/>
        <v>47.5</v>
      </c>
    </row>
    <row r="62" spans="1:24" ht="30">
      <c r="A62" s="45"/>
      <c r="N62" s="3"/>
      <c r="O62" s="3"/>
      <c r="P62" s="15">
        <v>0.42499999999999999</v>
      </c>
      <c r="Q62" s="15">
        <v>0.42499999999999999</v>
      </c>
      <c r="R62" s="15" t="s">
        <v>79</v>
      </c>
      <c r="S62" s="3"/>
      <c r="T62">
        <f>W79*100</f>
        <v>100</v>
      </c>
      <c r="W62" s="278">
        <v>0.52500000000000002</v>
      </c>
      <c r="X62">
        <f t="shared" si="1"/>
        <v>50</v>
      </c>
    </row>
    <row r="63" spans="1:24" ht="30">
      <c r="A63" s="45"/>
      <c r="N63" s="3"/>
      <c r="O63" s="3"/>
      <c r="P63" s="15">
        <v>0.43</v>
      </c>
      <c r="Q63" s="15">
        <v>0.4</v>
      </c>
      <c r="R63" s="15" t="s">
        <v>79</v>
      </c>
      <c r="S63" s="3"/>
      <c r="T63">
        <f>T61*T62</f>
        <v>0</v>
      </c>
      <c r="W63" s="278">
        <v>0.55000000000000004</v>
      </c>
      <c r="X63">
        <f t="shared" si="1"/>
        <v>52.5</v>
      </c>
    </row>
    <row r="64" spans="1:24" ht="30">
      <c r="N64" s="3"/>
      <c r="O64" s="3"/>
      <c r="P64" s="15">
        <v>0.44</v>
      </c>
      <c r="Q64" s="15">
        <v>0.4</v>
      </c>
      <c r="R64" s="15" t="s">
        <v>79</v>
      </c>
      <c r="S64" s="3"/>
      <c r="T64">
        <f>J23</f>
        <v>15</v>
      </c>
      <c r="W64" s="278">
        <v>0.57499999999999996</v>
      </c>
      <c r="X64">
        <f t="shared" si="1"/>
        <v>55.000000000000007</v>
      </c>
    </row>
    <row r="65" spans="2:24" ht="30">
      <c r="N65" s="3"/>
      <c r="O65" s="3"/>
      <c r="P65" s="15">
        <v>0.45</v>
      </c>
      <c r="Q65" s="15">
        <v>0.45</v>
      </c>
      <c r="R65" s="15" t="s">
        <v>83</v>
      </c>
      <c r="S65" s="3"/>
      <c r="T65">
        <f>T63/T64</f>
        <v>0</v>
      </c>
      <c r="W65" s="278">
        <v>0.6</v>
      </c>
      <c r="X65">
        <f t="shared" si="1"/>
        <v>57.499999999999993</v>
      </c>
    </row>
    <row r="66" spans="2:24" ht="30">
      <c r="N66" s="3"/>
      <c r="O66" s="3"/>
      <c r="P66" s="15">
        <v>0.46</v>
      </c>
      <c r="Q66" s="15">
        <v>0.45</v>
      </c>
      <c r="R66" s="15" t="s">
        <v>83</v>
      </c>
      <c r="S66" s="3"/>
      <c r="W66" s="278">
        <v>0.625</v>
      </c>
      <c r="X66">
        <f t="shared" si="1"/>
        <v>60</v>
      </c>
    </row>
    <row r="67" spans="2:24" ht="30">
      <c r="N67" s="3"/>
      <c r="O67" s="3"/>
      <c r="P67" s="15">
        <v>0.47499999999999998</v>
      </c>
      <c r="Q67" s="15">
        <v>0.47499999999999998</v>
      </c>
      <c r="R67" s="15" t="s">
        <v>83</v>
      </c>
      <c r="S67" s="3"/>
      <c r="W67" s="278">
        <v>0.65</v>
      </c>
      <c r="X67">
        <f t="shared" si="1"/>
        <v>62.5</v>
      </c>
    </row>
    <row r="68" spans="2:24" ht="30">
      <c r="N68" s="3"/>
      <c r="O68" s="3"/>
      <c r="P68" s="15">
        <v>0.48</v>
      </c>
      <c r="Q68" s="15">
        <v>0.45</v>
      </c>
      <c r="R68" s="15" t="s">
        <v>83</v>
      </c>
      <c r="S68" s="3"/>
      <c r="W68" s="278">
        <v>0.67500000000000004</v>
      </c>
      <c r="X68">
        <f t="shared" si="1"/>
        <v>65</v>
      </c>
    </row>
    <row r="69" spans="2:24" ht="30">
      <c r="O69" s="3"/>
      <c r="P69" s="15">
        <v>0.49</v>
      </c>
      <c r="Q69" s="15">
        <v>0.45</v>
      </c>
      <c r="R69" s="15" t="s">
        <v>83</v>
      </c>
      <c r="S69" s="3"/>
      <c r="W69" s="278">
        <v>0.7</v>
      </c>
      <c r="X69">
        <f t="shared" si="1"/>
        <v>67.5</v>
      </c>
    </row>
    <row r="70" spans="2:24" ht="30">
      <c r="O70" s="3"/>
      <c r="P70" s="15">
        <v>0.5</v>
      </c>
      <c r="Q70" s="15">
        <v>0.5</v>
      </c>
      <c r="R70" s="15" t="s">
        <v>84</v>
      </c>
      <c r="S70" s="3"/>
      <c r="W70" s="278">
        <v>0.72499999999999998</v>
      </c>
      <c r="X70">
        <f t="shared" si="1"/>
        <v>70</v>
      </c>
    </row>
    <row r="71" spans="2:24" ht="30">
      <c r="O71" s="3"/>
      <c r="P71" s="15">
        <v>0.51</v>
      </c>
      <c r="Q71" s="15">
        <v>0.5</v>
      </c>
      <c r="R71" s="15" t="s">
        <v>84</v>
      </c>
      <c r="S71" s="3"/>
      <c r="W71" s="278">
        <v>0.75</v>
      </c>
      <c r="X71">
        <f t="shared" si="1"/>
        <v>72.5</v>
      </c>
    </row>
    <row r="72" spans="2:24" ht="30">
      <c r="O72" s="3"/>
      <c r="P72" s="15">
        <v>0.52500000000000002</v>
      </c>
      <c r="Q72" s="15">
        <v>0.52500000000000002</v>
      </c>
      <c r="R72" s="15" t="s">
        <v>84</v>
      </c>
      <c r="S72" s="3"/>
      <c r="W72" s="278">
        <v>0.77500000000000002</v>
      </c>
      <c r="X72">
        <f t="shared" si="1"/>
        <v>75</v>
      </c>
    </row>
    <row r="73" spans="2:24" ht="30">
      <c r="O73" s="3"/>
      <c r="P73" s="15">
        <v>0.53</v>
      </c>
      <c r="Q73" s="15">
        <v>0.5</v>
      </c>
      <c r="R73" s="15" t="s">
        <v>84</v>
      </c>
      <c r="S73" s="3"/>
      <c r="W73" s="278">
        <v>0.8</v>
      </c>
      <c r="X73">
        <f t="shared" si="1"/>
        <v>77.5</v>
      </c>
    </row>
    <row r="74" spans="2:24" ht="24" customHeight="1">
      <c r="O74" s="3"/>
      <c r="P74" s="15">
        <v>0.54</v>
      </c>
      <c r="Q74" s="15">
        <v>0.5</v>
      </c>
      <c r="R74" s="15" t="s">
        <v>84</v>
      </c>
      <c r="S74" s="3"/>
      <c r="X74">
        <f t="shared" si="1"/>
        <v>80</v>
      </c>
    </row>
    <row r="75" spans="2:24" ht="24" customHeight="1"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</row>
    <row r="76" spans="2:24" ht="24" customHeight="1">
      <c r="G76" s="30"/>
      <c r="H76" s="3"/>
      <c r="I76" s="38"/>
      <c r="J76" s="24"/>
      <c r="K76" s="24"/>
      <c r="L76" s="24"/>
      <c r="M76" s="24"/>
      <c r="N76" s="24"/>
      <c r="O76" s="3"/>
      <c r="P76" s="15">
        <v>0.56000000000000005</v>
      </c>
      <c r="Q76" s="15">
        <v>0.55000000000000004</v>
      </c>
      <c r="R76" s="15" t="s">
        <v>85</v>
      </c>
      <c r="S76" s="3"/>
    </row>
    <row r="77" spans="2:24" ht="24" customHeight="1">
      <c r="G77" s="25"/>
      <c r="H77" s="24"/>
      <c r="I77" s="24"/>
      <c r="J77" s="24"/>
      <c r="K77" s="24"/>
      <c r="L77" s="24"/>
      <c r="M77" s="24"/>
      <c r="N77" s="24"/>
      <c r="O77" s="3"/>
      <c r="P77" s="15">
        <v>0.57499999999999996</v>
      </c>
      <c r="Q77" s="15">
        <v>0.57499999999999996</v>
      </c>
      <c r="R77" s="15" t="s">
        <v>85</v>
      </c>
      <c r="S77" s="3"/>
    </row>
    <row r="78" spans="2:24" ht="24" customHeight="1">
      <c r="B78" s="24"/>
      <c r="C78" s="24"/>
      <c r="D78" s="39"/>
      <c r="E78" s="39"/>
      <c r="F78" s="39"/>
      <c r="G78" s="40"/>
      <c r="H78" s="39"/>
      <c r="I78" s="24"/>
      <c r="J78" s="24"/>
      <c r="K78" s="24"/>
      <c r="L78" s="24"/>
      <c r="M78" s="24"/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</row>
    <row r="79" spans="2:24" ht="24" customHeight="1">
      <c r="B79" s="26"/>
      <c r="C79" s="26"/>
      <c r="D79" s="41"/>
      <c r="E79" s="41"/>
      <c r="F79" s="41"/>
      <c r="G79" s="41"/>
      <c r="H79" s="41"/>
      <c r="I79" s="26"/>
      <c r="J79" s="26"/>
      <c r="K79" s="26"/>
      <c r="L79" s="26"/>
      <c r="M79" s="26"/>
      <c r="N79" s="26"/>
      <c r="O79" s="3"/>
      <c r="P79" s="15">
        <v>0.59</v>
      </c>
      <c r="Q79" s="15">
        <v>0.55000000000000004</v>
      </c>
      <c r="R79" s="15" t="s">
        <v>85</v>
      </c>
      <c r="S79" s="3"/>
      <c r="T79" s="49" t="s">
        <v>126</v>
      </c>
      <c r="U79" s="77"/>
      <c r="V79" s="93" t="s">
        <v>20</v>
      </c>
      <c r="W79" s="93">
        <v>1</v>
      </c>
      <c r="X79" s="84" t="s">
        <v>21</v>
      </c>
    </row>
    <row r="80" spans="2:24" ht="24" customHeight="1">
      <c r="B80" s="26"/>
      <c r="C80" s="26"/>
      <c r="D80" s="42"/>
      <c r="E80" s="42"/>
      <c r="F80" s="42"/>
      <c r="G80" s="42"/>
      <c r="H80" s="42"/>
      <c r="I80" s="26"/>
      <c r="J80" s="26"/>
      <c r="K80" s="26"/>
      <c r="L80" s="26"/>
      <c r="M80" s="26"/>
      <c r="N80" s="26"/>
      <c r="O80" s="3"/>
      <c r="P80" s="27">
        <v>0.6</v>
      </c>
      <c r="Q80" s="15">
        <v>0.6</v>
      </c>
      <c r="R80" s="15" t="s">
        <v>86</v>
      </c>
      <c r="S80" s="3"/>
      <c r="T80" s="85" t="s">
        <v>527</v>
      </c>
      <c r="U80" s="86"/>
      <c r="V80" s="93" t="s">
        <v>20</v>
      </c>
      <c r="W80" s="93">
        <f>X16</f>
        <v>0.28000000000000003</v>
      </c>
      <c r="X80" s="84" t="s">
        <v>21</v>
      </c>
    </row>
    <row r="81" spans="2:18" ht="24" customHeight="1">
      <c r="P81" s="15">
        <v>0.61</v>
      </c>
      <c r="Q81" s="15">
        <v>0.6</v>
      </c>
      <c r="R81" s="15" t="s">
        <v>86</v>
      </c>
    </row>
    <row r="82" spans="2:18" ht="24" customHeight="1">
      <c r="P82" s="15">
        <v>0.625</v>
      </c>
      <c r="Q82" s="15">
        <v>0.625</v>
      </c>
      <c r="R82" s="15" t="s">
        <v>86</v>
      </c>
    </row>
    <row r="83" spans="2:18" ht="24" customHeight="1">
      <c r="P83" s="15">
        <v>0.63</v>
      </c>
      <c r="Q83" s="15">
        <v>0.6</v>
      </c>
      <c r="R83" s="15" t="s">
        <v>86</v>
      </c>
    </row>
    <row r="84" spans="2:18" ht="24" customHeight="1">
      <c r="P84" s="15">
        <v>0.64</v>
      </c>
      <c r="Q84" s="15">
        <v>0.65</v>
      </c>
      <c r="R84" s="15" t="s">
        <v>86</v>
      </c>
    </row>
    <row r="85" spans="2:18" ht="24" customHeight="1">
      <c r="P85" s="15">
        <v>0.65</v>
      </c>
      <c r="Q85" s="15">
        <v>0.65</v>
      </c>
      <c r="R85" s="15" t="s">
        <v>87</v>
      </c>
    </row>
    <row r="86" spans="2:18" ht="24" customHeight="1">
      <c r="B86" s="3"/>
      <c r="C86" s="3"/>
      <c r="D86" s="3"/>
      <c r="E86" s="3"/>
      <c r="F86" s="3"/>
      <c r="P86" s="15">
        <v>0.66</v>
      </c>
      <c r="Q86" s="15">
        <v>0.65</v>
      </c>
      <c r="R86" s="15" t="s">
        <v>87</v>
      </c>
    </row>
    <row r="87" spans="2:18" ht="24" customHeight="1">
      <c r="B87" s="3"/>
      <c r="C87" s="3"/>
      <c r="D87" s="3"/>
      <c r="E87" s="3"/>
      <c r="F87" s="3"/>
      <c r="H87" s="3"/>
      <c r="I87" s="3"/>
      <c r="J87" s="3"/>
      <c r="K87" s="3"/>
      <c r="L87" s="3"/>
      <c r="M87" s="3"/>
      <c r="N87" s="3"/>
      <c r="P87" s="15">
        <v>0.67500000000000004</v>
      </c>
      <c r="Q87" s="15">
        <v>0.67500000000000004</v>
      </c>
      <c r="R87" s="15" t="s">
        <v>87</v>
      </c>
    </row>
    <row r="88" spans="2:18" ht="24" customHeight="1">
      <c r="B88" s="3"/>
      <c r="C88" s="3"/>
      <c r="D88" s="3"/>
      <c r="F88" s="3"/>
      <c r="H88" s="3"/>
      <c r="I88" s="23"/>
      <c r="K88" s="3"/>
      <c r="L88" s="3"/>
      <c r="M88" s="3"/>
      <c r="N88" s="3"/>
      <c r="P88" s="15">
        <v>0.68</v>
      </c>
      <c r="Q88" s="15">
        <v>0.65</v>
      </c>
      <c r="R88" s="15" t="s">
        <v>87</v>
      </c>
    </row>
    <row r="89" spans="2:18" ht="24" customHeight="1"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P89" s="15">
        <v>0.69</v>
      </c>
      <c r="Q89" s="15">
        <v>0.65</v>
      </c>
      <c r="R89" s="15" t="s">
        <v>87</v>
      </c>
    </row>
    <row r="90" spans="2:18" ht="24" customHeight="1">
      <c r="B90" s="1442"/>
      <c r="C90" s="1442"/>
      <c r="D90" s="1442"/>
      <c r="E90" s="1442"/>
      <c r="F90" s="1442"/>
      <c r="H90" s="3"/>
      <c r="I90" s="3"/>
      <c r="J90" s="3"/>
      <c r="K90" s="3"/>
      <c r="L90" s="3"/>
      <c r="M90" s="3"/>
      <c r="N90" s="3"/>
      <c r="P90" s="15">
        <v>0.7</v>
      </c>
      <c r="Q90" s="15">
        <v>0.7</v>
      </c>
      <c r="R90" s="15" t="s">
        <v>88</v>
      </c>
    </row>
    <row r="91" spans="2:18" ht="24" customHeight="1">
      <c r="B91" s="1442"/>
      <c r="C91" s="1442"/>
      <c r="D91" s="1442"/>
      <c r="E91" s="1442"/>
      <c r="F91" s="1442"/>
      <c r="H91" s="3"/>
      <c r="I91" s="3"/>
      <c r="J91" s="3"/>
      <c r="K91" s="3"/>
      <c r="L91" s="3"/>
      <c r="M91" s="3"/>
      <c r="N91" s="3"/>
      <c r="P91" s="15">
        <v>0.71</v>
      </c>
      <c r="Q91" s="15">
        <v>0.71</v>
      </c>
      <c r="R91" s="15" t="s">
        <v>88</v>
      </c>
    </row>
    <row r="92" spans="2:18" ht="24" customHeight="1">
      <c r="H92" s="1442"/>
      <c r="I92" s="1442"/>
      <c r="J92" s="1442"/>
      <c r="K92" s="1442"/>
      <c r="L92" s="1442"/>
      <c r="M92" s="1442"/>
      <c r="N92" s="1442"/>
      <c r="P92" s="15">
        <v>0.72499999999999998</v>
      </c>
      <c r="Q92" s="15">
        <v>0.72499999999999998</v>
      </c>
      <c r="R92" s="15" t="s">
        <v>88</v>
      </c>
    </row>
    <row r="93" spans="2:18" ht="24" customHeight="1">
      <c r="P93" s="15">
        <v>0.73</v>
      </c>
      <c r="Q93" s="15">
        <v>0.73</v>
      </c>
      <c r="R93" s="15" t="s">
        <v>88</v>
      </c>
    </row>
    <row r="94" spans="2:18" ht="24" customHeight="1">
      <c r="P94" s="15">
        <v>0.74</v>
      </c>
      <c r="Q94" s="15">
        <v>0.74</v>
      </c>
      <c r="R94" s="15" t="s">
        <v>88</v>
      </c>
    </row>
    <row r="95" spans="2:18" ht="24" customHeight="1">
      <c r="P95" s="15">
        <v>0.75</v>
      </c>
      <c r="Q95" s="15">
        <v>0.75</v>
      </c>
      <c r="R95" s="15" t="s">
        <v>89</v>
      </c>
    </row>
    <row r="96" spans="2:18" ht="24" customHeight="1">
      <c r="P96" s="15">
        <v>0.76</v>
      </c>
      <c r="Q96" s="15">
        <v>0.76</v>
      </c>
      <c r="R96" s="15" t="s">
        <v>89</v>
      </c>
    </row>
    <row r="97" spans="16:18" ht="24" customHeight="1">
      <c r="P97" s="15">
        <v>0.77500000000000002</v>
      </c>
      <c r="Q97" s="15">
        <v>0.77500000000000002</v>
      </c>
      <c r="R97" s="15" t="s">
        <v>89</v>
      </c>
    </row>
    <row r="98" spans="16:18" ht="24" customHeight="1">
      <c r="P98" s="15">
        <v>0.78</v>
      </c>
      <c r="Q98" s="15">
        <v>0.78</v>
      </c>
      <c r="R98" s="15" t="s">
        <v>89</v>
      </c>
    </row>
    <row r="99" spans="16:18" ht="24" customHeight="1">
      <c r="P99" s="15">
        <v>0.79</v>
      </c>
      <c r="Q99" s="15">
        <v>0.79</v>
      </c>
      <c r="R99" s="15" t="s">
        <v>89</v>
      </c>
    </row>
    <row r="100" spans="16:18" ht="24" customHeight="1">
      <c r="P100" s="15">
        <v>0.8</v>
      </c>
      <c r="Q100" s="15">
        <v>0.8</v>
      </c>
      <c r="R100" s="15" t="s">
        <v>90</v>
      </c>
    </row>
    <row r="101" spans="16:18" ht="24" customHeight="1">
      <c r="P101" s="15">
        <v>0.125</v>
      </c>
      <c r="Q101" s="15">
        <v>0.125</v>
      </c>
      <c r="R101" s="15" t="s">
        <v>54</v>
      </c>
    </row>
    <row r="115" spans="18:28" ht="16.5">
      <c r="R115" s="192"/>
      <c r="S115" s="193" t="str">
        <f>"w = "&amp;ROUND(B128,2)&amp;" kg,/m."</f>
        <v>w = 0 kg,/m.</v>
      </c>
      <c r="T115" s="193"/>
      <c r="U115" s="193"/>
      <c r="V115" s="193"/>
      <c r="W115" s="193"/>
      <c r="X115" s="193"/>
      <c r="Y115" s="193"/>
      <c r="Z115" s="192"/>
      <c r="AA115" s="192"/>
      <c r="AB115" s="194"/>
    </row>
    <row r="116" spans="18:28" ht="16.5">
      <c r="R116" s="192"/>
      <c r="S116" s="546" t="s">
        <v>272</v>
      </c>
      <c r="T116" s="547"/>
      <c r="U116" s="547"/>
      <c r="V116" s="547"/>
      <c r="W116" s="547"/>
      <c r="X116" s="547"/>
      <c r="Y116" s="548"/>
      <c r="Z116" s="195"/>
      <c r="AA116" s="195"/>
      <c r="AB116" s="194"/>
    </row>
    <row r="117" spans="18:28" ht="16.5">
      <c r="R117" s="192"/>
      <c r="S117" s="192"/>
      <c r="T117" s="192"/>
      <c r="U117" s="192"/>
      <c r="V117" s="192"/>
      <c r="W117" s="192"/>
      <c r="X117" s="192"/>
      <c r="Y117" s="192"/>
      <c r="Z117" s="192"/>
      <c r="AA117" s="192"/>
      <c r="AB117" s="194"/>
    </row>
    <row r="118" spans="18:28" ht="16.5">
      <c r="R118" s="197"/>
      <c r="S118" s="197"/>
      <c r="T118" s="197"/>
      <c r="U118" s="197"/>
      <c r="V118" s="193" t="str">
        <f>"L = "&amp;ROUND(B122,2)&amp;" m."</f>
        <v>L = 0 m.</v>
      </c>
      <c r="W118" s="197"/>
      <c r="X118" s="197"/>
      <c r="Y118" s="197"/>
      <c r="Z118" s="197"/>
      <c r="AA118" s="192"/>
      <c r="AB118" s="194"/>
    </row>
    <row r="119" spans="18:28" ht="16.5">
      <c r="R119" s="192"/>
      <c r="S119" s="192"/>
      <c r="T119" s="192"/>
      <c r="U119" s="192"/>
      <c r="V119" s="192"/>
      <c r="W119" s="192"/>
      <c r="X119" s="192"/>
      <c r="Y119" s="192"/>
      <c r="Z119" s="192"/>
      <c r="AA119" s="192"/>
      <c r="AB119" s="194"/>
    </row>
    <row r="120" spans="18:28" ht="16.5">
      <c r="R120" s="192"/>
      <c r="S120" s="192" t="str">
        <f>"Ra = "&amp;ROUND(BF119,2)&amp;" kg."</f>
        <v>Ra = 0 kg.</v>
      </c>
      <c r="T120" s="192"/>
      <c r="U120" s="198"/>
      <c r="V120" s="199"/>
      <c r="W120" s="199"/>
      <c r="X120" s="199"/>
      <c r="Y120" s="192"/>
      <c r="Z120" s="192" t="str">
        <f>"Rb = "&amp;ROUND(BF119,2)&amp;" kg."</f>
        <v>Rb = 0 kg.</v>
      </c>
      <c r="AA120" s="192"/>
      <c r="AB120" s="194"/>
    </row>
    <row r="121" spans="18:28" ht="16.5">
      <c r="R121" s="192"/>
      <c r="S121" s="192"/>
      <c r="T121" s="192"/>
      <c r="U121" s="198"/>
      <c r="V121" s="192"/>
      <c r="W121" s="192"/>
      <c r="X121" s="192"/>
      <c r="Y121" s="192"/>
      <c r="Z121" s="192"/>
      <c r="AA121" s="192"/>
      <c r="AB121" s="194"/>
    </row>
    <row r="122" spans="18:28" ht="16.5">
      <c r="R122" s="192"/>
      <c r="S122" s="192"/>
      <c r="T122" s="200">
        <f>ROUND(BF119,2)</f>
        <v>0</v>
      </c>
      <c r="U122" s="200"/>
      <c r="V122" s="200"/>
      <c r="W122" s="200"/>
      <c r="X122" s="198"/>
      <c r="Y122" s="192"/>
      <c r="Z122" s="192"/>
      <c r="AA122" s="192"/>
      <c r="AB122" s="194"/>
    </row>
    <row r="123" spans="18:28" ht="16.5">
      <c r="R123" s="192"/>
      <c r="S123" s="197"/>
      <c r="T123" s="197"/>
      <c r="U123" s="197"/>
      <c r="V123" s="197"/>
      <c r="W123" s="201"/>
      <c r="X123" s="201"/>
      <c r="Y123" s="197"/>
      <c r="Z123" s="192"/>
      <c r="AA123" s="192"/>
      <c r="AB123" s="194"/>
    </row>
    <row r="124" spans="18:28" ht="16.5">
      <c r="R124" s="192"/>
      <c r="S124" s="192"/>
      <c r="T124" s="192"/>
      <c r="U124" s="192"/>
      <c r="V124" s="192"/>
      <c r="W124" s="202"/>
      <c r="X124" s="202"/>
      <c r="Y124" s="192"/>
      <c r="Z124" s="192"/>
      <c r="AA124" s="192"/>
      <c r="AB124" s="194"/>
    </row>
    <row r="125" spans="18:28" ht="16.5">
      <c r="R125" s="192"/>
      <c r="S125" s="192"/>
      <c r="T125" s="192"/>
      <c r="U125" s="192"/>
      <c r="V125" s="192" t="s">
        <v>273</v>
      </c>
      <c r="W125" s="202"/>
      <c r="X125" s="202"/>
      <c r="Y125" s="192"/>
      <c r="Z125" s="200">
        <f>ROUND(-BF119,2)</f>
        <v>0</v>
      </c>
      <c r="AA125" s="200"/>
      <c r="AB125" s="200"/>
    </row>
    <row r="126" spans="18:28" ht="16.5">
      <c r="R126" s="203"/>
      <c r="S126" s="192"/>
      <c r="T126" s="192"/>
      <c r="U126" s="192"/>
      <c r="V126" s="192" t="str">
        <f>"M(max) = "&amp;ROUND(BF118,2)&amp;" kg.-m."</f>
        <v>M(max) = 0 kg.-m.</v>
      </c>
      <c r="W126" s="192"/>
      <c r="X126" s="192"/>
      <c r="Y126" s="192"/>
      <c r="Z126" s="192"/>
      <c r="AA126" s="192"/>
      <c r="AB126" s="194"/>
    </row>
    <row r="127" spans="18:28" ht="16.5">
      <c r="R127" s="192"/>
      <c r="S127" s="192"/>
      <c r="T127" s="192"/>
      <c r="U127" s="192"/>
      <c r="V127" s="192"/>
      <c r="W127" s="192"/>
      <c r="X127" s="192"/>
      <c r="Y127" s="192"/>
      <c r="Z127" s="192"/>
      <c r="AA127" s="192"/>
      <c r="AB127" s="194"/>
    </row>
    <row r="128" spans="18:28" ht="16.5">
      <c r="R128" s="192"/>
      <c r="S128" s="197"/>
      <c r="T128" s="197"/>
      <c r="U128" s="197"/>
      <c r="V128" s="197"/>
      <c r="W128" s="197"/>
      <c r="X128" s="197"/>
      <c r="Y128" s="197"/>
      <c r="Z128" s="192"/>
      <c r="AA128" s="192"/>
      <c r="AB128" s="194"/>
    </row>
    <row r="129" spans="18:28" ht="16.5">
      <c r="R129" s="192"/>
      <c r="S129" s="192"/>
      <c r="T129" s="192"/>
      <c r="U129" s="192"/>
      <c r="V129" s="192" t="s">
        <v>274</v>
      </c>
      <c r="W129" s="192"/>
      <c r="X129" s="192"/>
      <c r="Y129" s="192"/>
      <c r="Z129" s="192"/>
      <c r="AA129" s="192"/>
      <c r="AB129" s="194"/>
    </row>
  </sheetData>
  <sheetProtection algorithmName="SHA-512" hashValue="CIDp9NJTPYfLcsBwvEjYwIFAZqTAdyy38e/42olVbqzWsMaJ2gzr4nsTZZSHYG/0+G1sSeYIgrIpSMtU3giMtw==" saltValue="BSLFlHgtZMhlPUdXgHjweA==" spinCount="100000" sheet="1" objects="1" scenarios="1"/>
  <mergeCells count="23">
    <mergeCell ref="AC29:AE29"/>
    <mergeCell ref="AC30:AC31"/>
    <mergeCell ref="AD30:AD31"/>
    <mergeCell ref="AE30:AE31"/>
    <mergeCell ref="B90:F90"/>
    <mergeCell ref="B91:F91"/>
    <mergeCell ref="H92:N92"/>
    <mergeCell ref="G22:H22"/>
    <mergeCell ref="G23:H23"/>
    <mergeCell ref="J22:M22"/>
    <mergeCell ref="J23:M23"/>
    <mergeCell ref="G21:H21"/>
    <mergeCell ref="P15:T15"/>
    <mergeCell ref="B2:M2"/>
    <mergeCell ref="G9:H9"/>
    <mergeCell ref="G10:H10"/>
    <mergeCell ref="G11:H11"/>
    <mergeCell ref="C12:I12"/>
    <mergeCell ref="P16:Q16"/>
    <mergeCell ref="K17:L19"/>
    <mergeCell ref="P17:Q17"/>
    <mergeCell ref="P18:Q18"/>
    <mergeCell ref="J21:M21"/>
  </mergeCells>
  <conditionalFormatting sqref="R16:T18">
    <cfRule type="cellIs" dxfId="642" priority="1" operator="equal">
      <formula>"Error"</formula>
    </cfRule>
  </conditionalFormatting>
  <dataValidations count="4">
    <dataValidation type="list" allowBlank="1" showInputMessage="1" sqref="I23" xr:uid="{791EF997-EB7C-4C71-AB43-41C335D71774}">
      <formula1>$W$29:$W$36</formula1>
    </dataValidation>
    <dataValidation type="list" allowBlank="1" showInputMessage="1" showErrorMessage="1" sqref="E29:E30" xr:uid="{EF0CD175-D036-4E18-848D-C11366AB7307}">
      <formula1>$P$10:$P$12</formula1>
    </dataValidation>
    <dataValidation type="list" allowBlank="1" showInputMessage="1" showErrorMessage="1" sqref="I22" xr:uid="{F48E9005-01B7-443C-B69B-C9DA963BCF9F}">
      <formula1>$W$29:$W$36</formula1>
    </dataValidation>
    <dataValidation type="list" allowBlank="1" showInputMessage="1" showErrorMessage="1" sqref="J22:J23" xr:uid="{7B8EB538-C44E-43AC-A162-83B69A2C8174}">
      <formula1>$X$38:$X$74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4B08C-E883-408E-A6FA-A8A682ADD3CD}">
  <sheetPr codeName="Sheet15">
    <tabColor rgb="FF92D050"/>
  </sheetPr>
  <dimension ref="A1:AE101"/>
  <sheetViews>
    <sheetView showGridLines="0" zoomScale="55" zoomScaleNormal="55" workbookViewId="0">
      <selection activeCell="L29" sqref="L29"/>
    </sheetView>
  </sheetViews>
  <sheetFormatPr defaultColWidth="10.6640625" defaultRowHeight="15"/>
  <cols>
    <col min="2" max="2" width="14.109375" customWidth="1"/>
    <col min="3" max="3" width="19.21875" customWidth="1"/>
    <col min="4" max="4" width="5.44140625" customWidth="1"/>
    <col min="5" max="5" width="12.109375" customWidth="1"/>
    <col min="6" max="6" width="11.6640625" customWidth="1"/>
    <col min="7" max="7" width="19.44140625" customWidth="1"/>
    <col min="8" max="8" width="15.21875" customWidth="1"/>
    <col min="9" max="9" width="13.77734375" customWidth="1"/>
    <col min="10" max="10" width="6.88671875" customWidth="1"/>
    <col min="11" max="11" width="9.33203125" customWidth="1"/>
    <col min="12" max="12" width="14.5546875" customWidth="1"/>
    <col min="13" max="13" width="9.77734375" customWidth="1"/>
    <col min="14" max="14" width="1.88671875" hidden="1" customWidth="1"/>
    <col min="15" max="15" width="10.5546875" hidden="1" customWidth="1"/>
    <col min="16" max="16" width="17.21875" hidden="1" customWidth="1"/>
    <col min="17" max="17" width="13.33203125" hidden="1" customWidth="1"/>
    <col min="18" max="18" width="14.21875" hidden="1" customWidth="1"/>
    <col min="19" max="19" width="13.33203125" hidden="1" customWidth="1"/>
    <col min="20" max="20" width="25.77734375" hidden="1" customWidth="1"/>
    <col min="21" max="21" width="19" hidden="1" customWidth="1"/>
    <col min="22" max="22" width="2.6640625" hidden="1" customWidth="1"/>
    <col min="23" max="23" width="8.88671875" hidden="1" customWidth="1"/>
    <col min="24" max="24" width="9" hidden="1" customWidth="1"/>
    <col min="25" max="25" width="5.5546875" hidden="1" customWidth="1"/>
    <col min="26" max="26" width="6.21875" hidden="1" customWidth="1"/>
    <col min="27" max="27" width="3.77734375" hidden="1" customWidth="1"/>
    <col min="28" max="28" width="6.21875" customWidth="1"/>
    <col min="29" max="29" width="31.5546875" customWidth="1"/>
    <col min="30" max="30" width="24.77734375" customWidth="1"/>
    <col min="35" max="35" width="34.44140625" customWidth="1"/>
    <col min="36" max="36" width="25.21875" customWidth="1"/>
  </cols>
  <sheetData>
    <row r="1" spans="2:20" ht="21" thickBot="1">
      <c r="P1" s="1" t="s">
        <v>0</v>
      </c>
      <c r="Q1" s="2">
        <v>22</v>
      </c>
    </row>
    <row r="2" spans="2:20" ht="70.5">
      <c r="B2" s="1457" t="s">
        <v>259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/>
      <c r="T2" t="str">
        <f>"@"&amp;H57</f>
        <v>@0.4</v>
      </c>
    </row>
    <row r="3" spans="2:20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/>
      <c r="T3" t="str">
        <f>IF(E27=O17," เหล็กปลอก"&amp;J23&amp;"-RB"&amp;I23&amp;" มม."&amp;L23&amp;" ม.  "," เหล็กปลอก"&amp;J23&amp;"-DB"&amp;I23&amp;" มม."&amp;L23&amp;" ม.  ")</f>
        <v xml:space="preserve"> เหล็กปลอก1-RB9 มม.@0.4 ม.  </v>
      </c>
    </row>
    <row r="4" spans="2:20" ht="34.5">
      <c r="B4" s="158"/>
      <c r="C4" s="164"/>
      <c r="D4" s="164"/>
      <c r="E4" s="165"/>
      <c r="F4" s="164"/>
      <c r="G4" s="164"/>
      <c r="H4" s="164"/>
      <c r="I4" s="166"/>
      <c r="J4" s="167"/>
      <c r="K4" s="164"/>
      <c r="L4" s="164"/>
      <c r="M4" s="159"/>
      <c r="P4" s="1" t="s">
        <v>4</v>
      </c>
      <c r="Q4" s="7">
        <v>0.92</v>
      </c>
      <c r="R4" s="3" t="s">
        <v>2</v>
      </c>
      <c r="S4" s="3"/>
      <c r="T4" t="str">
        <f>IF(E24=O17,""&amp;J22&amp;" RB"&amp;I22&amp;" มม. ",""&amp;J22&amp;" DB"&amp;I22&amp;" มม. ")</f>
        <v xml:space="preserve">18 DB25 มม. </v>
      </c>
    </row>
    <row r="5" spans="2:20" ht="34.5">
      <c r="B5" s="160"/>
      <c r="C5" s="164"/>
      <c r="D5" s="164"/>
      <c r="E5" s="165"/>
      <c r="F5" s="164"/>
      <c r="G5" s="164"/>
      <c r="H5" s="164"/>
      <c r="I5" s="166"/>
      <c r="J5" s="2236"/>
      <c r="K5" s="2236"/>
      <c r="L5" s="2236"/>
      <c r="M5" s="159"/>
      <c r="P5" s="1" t="s">
        <v>5</v>
      </c>
      <c r="Q5" s="2">
        <v>0.09</v>
      </c>
      <c r="R5" s="3" t="s">
        <v>2</v>
      </c>
      <c r="S5" s="3"/>
    </row>
    <row r="6" spans="2:20" ht="34.5">
      <c r="B6" s="160"/>
      <c r="C6" s="164"/>
      <c r="D6" s="164"/>
      <c r="E6" s="164"/>
      <c r="F6" s="164"/>
      <c r="G6" s="164"/>
      <c r="H6" s="164"/>
      <c r="I6" s="164"/>
      <c r="J6" s="2236"/>
      <c r="K6" s="2236"/>
      <c r="L6" s="2236"/>
      <c r="M6" s="159"/>
      <c r="P6" s="1" t="s">
        <v>6</v>
      </c>
      <c r="Q6" s="7">
        <v>0.05</v>
      </c>
      <c r="R6" s="3" t="s">
        <v>2</v>
      </c>
      <c r="S6" s="3"/>
    </row>
    <row r="7" spans="2:20" ht="34.5">
      <c r="B7" s="161"/>
      <c r="C7" s="164"/>
      <c r="D7" s="164"/>
      <c r="E7" s="164"/>
      <c r="F7" s="164"/>
      <c r="G7" s="164"/>
      <c r="H7" s="164"/>
      <c r="I7" s="164"/>
      <c r="J7" s="2236"/>
      <c r="K7" s="2236"/>
      <c r="L7" s="2236"/>
      <c r="M7" s="159"/>
      <c r="P7" s="1" t="s">
        <v>7</v>
      </c>
      <c r="Q7" s="7">
        <v>0.7</v>
      </c>
      <c r="R7" s="3" t="s">
        <v>2</v>
      </c>
      <c r="S7" s="3"/>
    </row>
    <row r="8" spans="2:20" ht="34.5">
      <c r="B8" s="160"/>
      <c r="C8" s="164"/>
      <c r="D8" s="164"/>
      <c r="E8" s="164"/>
      <c r="F8" s="164"/>
      <c r="G8" s="164"/>
      <c r="H8" s="164"/>
      <c r="I8" s="164"/>
      <c r="J8" s="2236"/>
      <c r="K8" s="2236"/>
      <c r="L8" s="2236"/>
      <c r="M8" s="159"/>
    </row>
    <row r="9" spans="2:20" ht="34.5">
      <c r="B9" s="160"/>
      <c r="C9" s="164"/>
      <c r="D9" s="164"/>
      <c r="E9" s="164"/>
      <c r="F9" s="164"/>
      <c r="G9" s="1650"/>
      <c r="H9" s="1650"/>
      <c r="I9" s="164"/>
      <c r="J9" s="2236"/>
      <c r="K9" s="2236"/>
      <c r="L9" s="2236"/>
      <c r="M9" s="159"/>
      <c r="O9" s="3"/>
      <c r="P9" s="11" t="s">
        <v>8</v>
      </c>
      <c r="Q9" s="11" t="s">
        <v>9</v>
      </c>
      <c r="R9" s="11" t="s">
        <v>10</v>
      </c>
      <c r="S9" s="11" t="s">
        <v>11</v>
      </c>
    </row>
    <row r="10" spans="2:20" ht="34.5">
      <c r="B10" s="160"/>
      <c r="C10" s="164"/>
      <c r="D10" s="168"/>
      <c r="E10" s="169"/>
      <c r="F10" s="164"/>
      <c r="G10" s="1650"/>
      <c r="H10" s="1650"/>
      <c r="J10" s="2236"/>
      <c r="K10" s="2236"/>
      <c r="L10" s="2236"/>
      <c r="M10" s="159"/>
      <c r="N10" s="3"/>
      <c r="O10" s="3"/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</row>
    <row r="11" spans="2:20" ht="34.5">
      <c r="B11" s="160"/>
      <c r="C11" s="164"/>
      <c r="D11" s="164"/>
      <c r="E11" s="164"/>
      <c r="F11" s="164"/>
      <c r="G11" s="1650"/>
      <c r="H11" s="1650"/>
      <c r="I11" s="183"/>
      <c r="J11" s="2236"/>
      <c r="K11" s="2236"/>
      <c r="L11" s="2236"/>
      <c r="M11" s="159"/>
      <c r="N11" s="3" t="s">
        <v>242</v>
      </c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</row>
    <row r="12" spans="2:20" ht="34.5">
      <c r="B12" s="160"/>
      <c r="C12" s="2235"/>
      <c r="D12" s="2235"/>
      <c r="E12" s="2235"/>
      <c r="F12" s="2235"/>
      <c r="G12" s="2235"/>
      <c r="H12" s="2235"/>
      <c r="I12" s="2235"/>
      <c r="J12" s="2236"/>
      <c r="K12" s="2236"/>
      <c r="L12" s="2236"/>
      <c r="M12" s="159"/>
      <c r="N12" s="3"/>
      <c r="O12" s="3"/>
      <c r="P12" s="11" t="s">
        <v>14</v>
      </c>
      <c r="Q12" s="11">
        <v>5000</v>
      </c>
      <c r="R12" s="11">
        <v>1700</v>
      </c>
      <c r="S12" s="11">
        <f>(0.0018*4000)/Q12</f>
        <v>1.4400000000000001E-3</v>
      </c>
      <c r="T12">
        <f>14/Q12</f>
        <v>2.8E-3</v>
      </c>
    </row>
    <row r="13" spans="2:20" ht="36">
      <c r="B13" s="162"/>
      <c r="C13" s="170"/>
      <c r="D13" s="170"/>
      <c r="E13" s="170"/>
      <c r="F13" s="170"/>
      <c r="G13" s="170"/>
      <c r="H13" s="171"/>
      <c r="I13" s="170"/>
      <c r="J13" s="2236"/>
      <c r="K13" s="2236"/>
      <c r="L13" s="2236"/>
      <c r="M13" s="163"/>
      <c r="N13" s="3"/>
      <c r="O13" s="3"/>
      <c r="P13" s="3"/>
      <c r="Q13" s="3"/>
      <c r="R13" s="3"/>
      <c r="S13" s="3"/>
    </row>
    <row r="14" spans="2:20" ht="21.75" customHeight="1">
      <c r="B14" s="156"/>
      <c r="C14" s="172"/>
      <c r="D14" s="172"/>
      <c r="E14" s="172"/>
      <c r="F14" s="172"/>
      <c r="G14" s="173"/>
      <c r="H14" s="172"/>
      <c r="I14" s="174"/>
      <c r="J14" s="2236"/>
      <c r="K14" s="2236"/>
      <c r="L14" s="2236"/>
      <c r="M14" s="157"/>
      <c r="N14" s="3"/>
      <c r="O14" s="3"/>
      <c r="P14" s="3"/>
      <c r="Q14" s="3"/>
      <c r="R14" s="11" t="s">
        <v>15</v>
      </c>
      <c r="S14" s="11" t="s">
        <v>16</v>
      </c>
      <c r="T14" s="13" t="s">
        <v>17</v>
      </c>
    </row>
    <row r="15" spans="2:20" ht="36">
      <c r="B15" s="156"/>
      <c r="C15" s="172"/>
      <c r="D15" s="175"/>
      <c r="E15" s="176"/>
      <c r="F15" s="172"/>
      <c r="G15" s="172"/>
      <c r="H15" s="172"/>
      <c r="I15" s="172"/>
      <c r="J15" s="2236"/>
      <c r="K15" s="2236"/>
      <c r="L15" s="2236"/>
      <c r="M15" s="157"/>
      <c r="N15" s="3"/>
      <c r="O15" s="3"/>
      <c r="P15" s="1309" t="s">
        <v>114</v>
      </c>
      <c r="Q15" s="1309"/>
      <c r="R15" s="1309"/>
      <c r="S15" s="1309"/>
      <c r="T15" s="1309"/>
    </row>
    <row r="16" spans="2:20" ht="31.5" customHeight="1" thickBot="1">
      <c r="B16" s="37"/>
      <c r="M16" s="44"/>
      <c r="N16" s="3"/>
      <c r="O16" s="3"/>
      <c r="P16" s="1477" t="s">
        <v>125</v>
      </c>
      <c r="Q16" s="1478"/>
      <c r="R16" s="359">
        <f>J22</f>
        <v>18</v>
      </c>
      <c r="S16" s="17"/>
      <c r="T16" s="17" t="str">
        <f>I22 &amp;   E24&amp;""</f>
        <v>25SD40</v>
      </c>
    </row>
    <row r="17" spans="2:31" ht="34.5" customHeight="1">
      <c r="B17" s="37"/>
      <c r="K17" s="2191" t="str">
        <f>C21</f>
        <v>C2</v>
      </c>
      <c r="L17" s="2192"/>
      <c r="M17" s="44"/>
      <c r="N17" s="3"/>
      <c r="O17" s="3" t="s">
        <v>12</v>
      </c>
      <c r="P17" s="1477" t="s">
        <v>256</v>
      </c>
      <c r="Q17" s="1478"/>
      <c r="R17" s="16">
        <f>H57</f>
        <v>0.4</v>
      </c>
      <c r="S17" s="18">
        <f>IF(R17=0,0,(VLOOKUP(R17,P22:R105,2,0)))</f>
        <v>0.4</v>
      </c>
      <c r="T17" s="17" t="str">
        <f>I23 &amp;   E27&amp;""</f>
        <v>9SR24</v>
      </c>
    </row>
    <row r="18" spans="2:31" ht="24" customHeight="1">
      <c r="B18" s="37"/>
      <c r="K18" s="2193"/>
      <c r="L18" s="2194"/>
      <c r="M18" s="44"/>
      <c r="N18" s="3"/>
      <c r="O18" s="3" t="s">
        <v>12</v>
      </c>
      <c r="P18" s="1477"/>
      <c r="Q18" s="1478"/>
      <c r="R18" s="16"/>
      <c r="S18" s="19"/>
      <c r="T18" s="17"/>
    </row>
    <row r="19" spans="2:31" ht="24.75" thickBot="1">
      <c r="B19" s="37"/>
      <c r="K19" s="2195"/>
      <c r="L19" s="2196"/>
      <c r="M19" s="44"/>
      <c r="N19" s="3"/>
      <c r="O19" s="3" t="s">
        <v>178</v>
      </c>
      <c r="P19" s="3"/>
      <c r="Q19" s="3" t="str">
        <f>I23 &amp;   O17&amp;""</f>
        <v>9SR24</v>
      </c>
      <c r="R19" s="3" t="str">
        <f>I23 &amp;   E24&amp;""</f>
        <v>9SD40</v>
      </c>
      <c r="S19" s="3" t="s">
        <v>130</v>
      </c>
    </row>
    <row r="20" spans="2:31" ht="24.75" thickBot="1">
      <c r="B20" s="37"/>
      <c r="M20" s="44"/>
      <c r="N20" s="3"/>
      <c r="O20" s="3" t="s">
        <v>13</v>
      </c>
      <c r="P20" s="3"/>
      <c r="Q20" s="3"/>
      <c r="R20" s="3"/>
      <c r="S20" s="3"/>
    </row>
    <row r="21" spans="2:31" ht="52.5" thickBot="1">
      <c r="B21" s="191" t="s">
        <v>257</v>
      </c>
      <c r="C21" s="1182" t="s">
        <v>258</v>
      </c>
      <c r="D21" s="98"/>
      <c r="E21" s="98"/>
      <c r="F21" s="98"/>
      <c r="G21" s="380"/>
      <c r="H21" s="381"/>
      <c r="I21" s="382" t="s">
        <v>27</v>
      </c>
      <c r="J21" s="383" t="s">
        <v>28</v>
      </c>
      <c r="K21" s="383"/>
      <c r="L21" s="2237" t="s">
        <v>29</v>
      </c>
      <c r="M21" s="2238"/>
      <c r="N21" s="3"/>
      <c r="O21" s="3" t="s">
        <v>124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</row>
    <row r="22" spans="2:31" ht="38.25">
      <c r="B22" s="134" t="s">
        <v>243</v>
      </c>
      <c r="C22" s="135"/>
      <c r="D22" s="130" t="s">
        <v>20</v>
      </c>
      <c r="E22" s="1191">
        <v>4</v>
      </c>
      <c r="F22" s="135" t="s">
        <v>21</v>
      </c>
      <c r="G22" s="1788" t="s">
        <v>125</v>
      </c>
      <c r="H22" s="1789"/>
      <c r="I22" s="1189">
        <v>25</v>
      </c>
      <c r="J22" s="1786">
        <v>18</v>
      </c>
      <c r="K22" s="1787"/>
      <c r="L22" s="2239" t="str">
        <f>F51</f>
        <v>A &gt; As, OK</v>
      </c>
      <c r="M22" s="2240"/>
      <c r="N22" s="3"/>
      <c r="O22" s="3"/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</row>
    <row r="23" spans="2:31" ht="39" thickBot="1">
      <c r="B23" s="134" t="s">
        <v>288</v>
      </c>
      <c r="C23" s="135"/>
      <c r="D23" s="130" t="s">
        <v>20</v>
      </c>
      <c r="E23" s="1192">
        <v>2.5000000000000001E-2</v>
      </c>
      <c r="F23" s="135" t="s">
        <v>21</v>
      </c>
      <c r="G23" s="1971" t="s">
        <v>256</v>
      </c>
      <c r="H23" s="1972"/>
      <c r="I23" s="1253">
        <v>9</v>
      </c>
      <c r="J23" s="2233">
        <v>1</v>
      </c>
      <c r="K23" s="2234"/>
      <c r="L23" s="2227" t="str">
        <f>"@"&amp;H57</f>
        <v>@0.4</v>
      </c>
      <c r="M23" s="2228"/>
      <c r="N23" s="3"/>
      <c r="O23" s="3"/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</row>
    <row r="24" spans="2:31" ht="38.25">
      <c r="B24" s="134" t="s">
        <v>820</v>
      </c>
      <c r="C24" s="135"/>
      <c r="D24" s="130" t="s">
        <v>20</v>
      </c>
      <c r="E24" s="1189" t="s">
        <v>13</v>
      </c>
      <c r="F24" s="135"/>
      <c r="G24" s="862"/>
      <c r="H24" s="1070" t="s">
        <v>41</v>
      </c>
      <c r="I24" s="841"/>
      <c r="J24" s="841"/>
      <c r="K24" s="1071"/>
      <c r="L24" s="1071"/>
      <c r="M24" s="1072"/>
      <c r="N24" s="3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</row>
    <row r="25" spans="2:31" ht="41.25" thickBot="1">
      <c r="B25" s="134" t="s">
        <v>226</v>
      </c>
      <c r="C25" s="135"/>
      <c r="D25" s="130" t="s">
        <v>20</v>
      </c>
      <c r="E25" s="1000">
        <f>IF(E24="SR24",2400,IF(E24="SD30",3000,IF(E24="SD40",4000)))</f>
        <v>4000</v>
      </c>
      <c r="F25" s="135" t="s">
        <v>37</v>
      </c>
      <c r="G25" s="493"/>
      <c r="H25" s="515"/>
      <c r="I25" s="515"/>
      <c r="J25" s="515"/>
      <c r="K25" s="515"/>
      <c r="L25" s="515"/>
      <c r="M25" s="787"/>
      <c r="N25" s="3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</row>
    <row r="26" spans="2:31" ht="45.75" thickBot="1">
      <c r="B26" s="134" t="s">
        <v>227</v>
      </c>
      <c r="C26" s="135"/>
      <c r="D26" s="130" t="s">
        <v>20</v>
      </c>
      <c r="E26" s="130">
        <f>0.4*E25</f>
        <v>1600</v>
      </c>
      <c r="F26" s="135" t="s">
        <v>37</v>
      </c>
      <c r="G26" s="863"/>
      <c r="H26" s="864"/>
      <c r="I26" s="575" t="s">
        <v>868</v>
      </c>
      <c r="J26" s="864" t="s">
        <v>20</v>
      </c>
      <c r="K26" s="1454" t="str">
        <f>F44</f>
        <v>OK</v>
      </c>
      <c r="L26" s="1455"/>
      <c r="M26" s="1456"/>
      <c r="N26" s="3"/>
      <c r="O26" s="3" t="b">
        <f>IF(C21=1,E22/20,IF(C21=2,E22/24,IF(C21=3,E22/28)))</f>
        <v>0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  <c r="AC26" s="2175" t="s">
        <v>707</v>
      </c>
      <c r="AD26" s="2176"/>
      <c r="AE26" s="2177"/>
    </row>
    <row r="27" spans="2:31" ht="37.5">
      <c r="B27" s="134" t="s">
        <v>821</v>
      </c>
      <c r="C27" s="135"/>
      <c r="D27" s="130" t="s">
        <v>20</v>
      </c>
      <c r="E27" s="1189" t="s">
        <v>12</v>
      </c>
      <c r="F27" s="337"/>
      <c r="G27" s="337"/>
      <c r="H27" s="337"/>
      <c r="I27" s="337"/>
      <c r="J27" s="337"/>
      <c r="K27" s="337"/>
      <c r="L27" s="135"/>
      <c r="M27" s="131"/>
      <c r="N27" s="3"/>
      <c r="O27" s="3">
        <f>O26*(0.4+E25/7000)</f>
        <v>0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  <c r="AC27" s="2072" t="s">
        <v>536</v>
      </c>
      <c r="AD27" s="1493">
        <f>'ประมาณราคา Column (WSD) '!AG13</f>
        <v>14009.54585</v>
      </c>
      <c r="AE27" s="1607" t="s">
        <v>566</v>
      </c>
    </row>
    <row r="28" spans="2:31" ht="39" thickBot="1">
      <c r="B28" s="134" t="s">
        <v>40</v>
      </c>
      <c r="C28" s="135"/>
      <c r="D28" s="130" t="s">
        <v>20</v>
      </c>
      <c r="E28" s="1000">
        <f>ข้อมูลการออกแบบ!C7</f>
        <v>240</v>
      </c>
      <c r="F28" s="135" t="s">
        <v>37</v>
      </c>
      <c r="G28" s="1259" t="s">
        <v>833</v>
      </c>
      <c r="H28" s="989"/>
      <c r="I28" s="130" t="s">
        <v>20</v>
      </c>
      <c r="J28" s="1204">
        <v>40</v>
      </c>
      <c r="K28" s="515" t="s">
        <v>325</v>
      </c>
      <c r="L28" s="135"/>
      <c r="M28" s="131"/>
      <c r="N28" s="3"/>
      <c r="O28" s="3">
        <f>O27</f>
        <v>0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  <c r="AC28" s="2073"/>
      <c r="AD28" s="1494"/>
      <c r="AE28" s="1608"/>
    </row>
    <row r="29" spans="2:31" ht="37.5">
      <c r="B29" s="134" t="s">
        <v>43</v>
      </c>
      <c r="C29" s="135" t="s">
        <v>44</v>
      </c>
      <c r="D29" s="130" t="s">
        <v>20</v>
      </c>
      <c r="E29" s="130">
        <f>ROUND(0.45*E28,2)</f>
        <v>108</v>
      </c>
      <c r="F29" s="135" t="s">
        <v>37</v>
      </c>
      <c r="G29" s="135"/>
      <c r="H29" s="1260" t="s">
        <v>804</v>
      </c>
      <c r="I29" s="130" t="s">
        <v>20</v>
      </c>
      <c r="J29" s="721">
        <f>J28</f>
        <v>40</v>
      </c>
      <c r="K29" s="515" t="s">
        <v>325</v>
      </c>
      <c r="L29" s="135"/>
      <c r="M29" s="131"/>
      <c r="N29" s="3"/>
      <c r="O29" s="3" t="e">
        <f>#REF!-#REF!-((I22*0.0001)/2)</f>
        <v>#REF!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/>
    </row>
    <row r="30" spans="2:31" ht="42">
      <c r="B30" s="134" t="s">
        <v>47</v>
      </c>
      <c r="C30" s="135"/>
      <c r="D30" s="130" t="s">
        <v>20</v>
      </c>
      <c r="E30" s="130">
        <f>ROUND(135/SQRT(E28),1)</f>
        <v>8.6999999999999993</v>
      </c>
      <c r="F30" s="135"/>
      <c r="G30" s="1260"/>
      <c r="H30" s="146"/>
      <c r="I30" s="135"/>
      <c r="J30" s="515">
        <f>J28*J29</f>
        <v>1600</v>
      </c>
      <c r="K30" s="515" t="s">
        <v>233</v>
      </c>
      <c r="L30" s="135"/>
      <c r="M30" s="131"/>
      <c r="N30" s="3"/>
      <c r="O30" s="3" t="e">
        <f>ROUNDUP(O29,2)</f>
        <v>#REF!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0"/>
      <c r="X30" s="20"/>
    </row>
    <row r="31" spans="2:31" ht="37.5">
      <c r="B31" s="134"/>
      <c r="C31" s="135" t="s">
        <v>51</v>
      </c>
      <c r="D31" s="130" t="s">
        <v>20</v>
      </c>
      <c r="E31" s="130">
        <f>2.04*10^6</f>
        <v>2040000</v>
      </c>
      <c r="F31" s="135" t="s">
        <v>37</v>
      </c>
      <c r="G31" s="135"/>
      <c r="H31" s="135"/>
      <c r="I31" s="135"/>
      <c r="J31" s="135"/>
      <c r="K31" s="135"/>
      <c r="L31" s="135"/>
      <c r="M31" s="131"/>
      <c r="N31" s="3"/>
      <c r="O31" s="3" t="b">
        <f>IF(C21=1,"",IF(C21=2,H39*E22^2/9,IF(C21=3,H39*E22^2/9)))</f>
        <v>0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W31" s="20"/>
    </row>
    <row r="32" spans="2:31" ht="37.5">
      <c r="B32" s="134"/>
      <c r="C32" s="135" t="s">
        <v>53</v>
      </c>
      <c r="D32" s="130" t="s">
        <v>20</v>
      </c>
      <c r="E32" s="136">
        <f>15200*SQRT(E28)</f>
        <v>235477.38744941095</v>
      </c>
      <c r="F32" s="135" t="s">
        <v>37</v>
      </c>
      <c r="G32" s="135"/>
      <c r="H32" s="1261"/>
      <c r="I32" s="135"/>
      <c r="J32" s="135"/>
      <c r="K32" s="135"/>
      <c r="L32" s="135"/>
      <c r="M32" s="131"/>
      <c r="N32" s="3"/>
      <c r="O32" s="3"/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0"/>
    </row>
    <row r="33" spans="2:28" ht="37.5">
      <c r="B33" s="602"/>
      <c r="C33" s="337"/>
      <c r="D33" s="337"/>
      <c r="E33" s="337"/>
      <c r="F33" s="337"/>
      <c r="G33" s="511"/>
      <c r="H33" s="1261"/>
      <c r="I33" s="1261"/>
      <c r="J33" s="135"/>
      <c r="K33" s="135"/>
      <c r="L33" s="135"/>
      <c r="M33" s="131"/>
      <c r="N33" s="3"/>
      <c r="O33" s="3"/>
      <c r="P33" s="15">
        <v>0.13</v>
      </c>
      <c r="Q33" s="15">
        <v>0.12</v>
      </c>
      <c r="R33" s="15" t="s">
        <v>54</v>
      </c>
      <c r="S33" s="3"/>
      <c r="T33" s="17" t="s">
        <v>56</v>
      </c>
      <c r="U33" s="17">
        <v>3.8530000000000002</v>
      </c>
    </row>
    <row r="34" spans="2:28" ht="37.5">
      <c r="B34" s="602"/>
      <c r="C34" s="337"/>
      <c r="D34" s="337"/>
      <c r="E34" s="337"/>
      <c r="F34" s="337"/>
      <c r="G34" s="337"/>
      <c r="H34" s="337"/>
      <c r="I34" s="337"/>
      <c r="J34" s="337"/>
      <c r="K34" s="337"/>
      <c r="L34" s="135"/>
      <c r="M34" s="131"/>
      <c r="N34" s="3"/>
      <c r="O34" s="3"/>
      <c r="P34" s="15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</row>
    <row r="35" spans="2:28" ht="38.25" thickBot="1">
      <c r="B35" s="134"/>
      <c r="C35" s="135"/>
      <c r="D35" s="130"/>
      <c r="E35" s="1260"/>
      <c r="F35" s="135"/>
      <c r="G35" s="135"/>
      <c r="H35" s="135"/>
      <c r="I35" s="135"/>
      <c r="J35" s="135"/>
      <c r="K35" s="135"/>
      <c r="L35" s="135"/>
      <c r="M35" s="131"/>
      <c r="N35" s="3"/>
      <c r="O35" s="3" t="str">
        <f>IF(E24=O17," 0.0025"," 0.0018")</f>
        <v xml:space="preserve"> 0.0018</v>
      </c>
      <c r="P35" s="15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</row>
    <row r="36" spans="2:28" ht="44.25" customHeight="1" thickBot="1">
      <c r="B36" s="2229" t="s">
        <v>260</v>
      </c>
      <c r="C36" s="2230"/>
      <c r="D36" s="2230"/>
      <c r="E36" s="2230"/>
      <c r="F36" s="2230"/>
      <c r="G36" s="2230"/>
      <c r="H36" s="2230"/>
      <c r="I36" s="2230"/>
      <c r="J36" s="2230"/>
      <c r="K36" s="2230"/>
      <c r="L36" s="2230"/>
      <c r="M36" s="2231"/>
      <c r="N36" s="3"/>
      <c r="O36" s="3">
        <f>IF(E24=O17,(1.615*SQRT(E28))/(I22*0.1), (3.35*SQRT(E28))/(I22*0.1))</f>
        <v>20.759190735671758</v>
      </c>
      <c r="P36" s="15">
        <v>0.16</v>
      </c>
      <c r="Q36" s="15">
        <v>0.15</v>
      </c>
      <c r="R36" s="15" t="s">
        <v>59</v>
      </c>
      <c r="S36" s="3"/>
      <c r="T36" s="1"/>
      <c r="U36" s="1"/>
    </row>
    <row r="37" spans="2:28" ht="37.5">
      <c r="B37" s="134"/>
      <c r="C37" s="337"/>
      <c r="D37" s="838" t="s">
        <v>870</v>
      </c>
      <c r="E37" s="130"/>
      <c r="F37" s="130"/>
      <c r="G37" s="130" t="s">
        <v>20</v>
      </c>
      <c r="H37" s="1203">
        <v>100</v>
      </c>
      <c r="I37" s="135" t="s">
        <v>262</v>
      </c>
      <c r="J37" s="135"/>
      <c r="K37" s="135"/>
      <c r="L37" s="135"/>
      <c r="M37" s="131"/>
      <c r="N37" s="3"/>
      <c r="O37" s="3" t="str">
        <f>IF(O36&lt;=11, O36," 11")</f>
        <v xml:space="preserve"> 11</v>
      </c>
      <c r="P37" s="15">
        <v>0.17</v>
      </c>
      <c r="Q37" s="15">
        <v>0.15</v>
      </c>
      <c r="R37" s="15" t="s">
        <v>59</v>
      </c>
      <c r="S37" s="3"/>
      <c r="T37" s="21"/>
      <c r="U37" s="17" t="s">
        <v>61</v>
      </c>
    </row>
    <row r="38" spans="2:28" ht="37.5">
      <c r="B38" s="602"/>
      <c r="C38" s="135"/>
      <c r="D38" s="838" t="s">
        <v>107</v>
      </c>
      <c r="E38" s="130"/>
      <c r="F38" s="130"/>
      <c r="G38" s="130" t="s">
        <v>20</v>
      </c>
      <c r="H38" s="1191">
        <v>100</v>
      </c>
      <c r="I38" s="135" t="s">
        <v>262</v>
      </c>
      <c r="J38" s="337"/>
      <c r="K38" s="337"/>
      <c r="L38" s="337"/>
      <c r="M38" s="322"/>
      <c r="N38" s="3"/>
      <c r="O38" s="3">
        <f>IF(E24=O17,IF(O36&lt;=11,O36," 11"),(IF(O36&lt;=35,O36," 35")))</f>
        <v>20.759190735671758</v>
      </c>
      <c r="P38" s="15">
        <v>0.18</v>
      </c>
      <c r="Q38" s="15">
        <v>0.15</v>
      </c>
      <c r="R38" s="15" t="s">
        <v>59</v>
      </c>
      <c r="S38" s="3"/>
      <c r="T38" s="21" t="s">
        <v>63</v>
      </c>
      <c r="U38" s="22" t="e">
        <f>E22*(#REF!/S15)</f>
        <v>#REF!</v>
      </c>
    </row>
    <row r="39" spans="2:28" ht="37.5">
      <c r="B39" s="134"/>
      <c r="C39" s="2232" t="s">
        <v>247</v>
      </c>
      <c r="D39" s="2232"/>
      <c r="E39" s="2232"/>
      <c r="F39" s="2232"/>
      <c r="G39" s="130" t="s">
        <v>20</v>
      </c>
      <c r="H39" s="834">
        <f>H38+H37</f>
        <v>200</v>
      </c>
      <c r="I39" s="135" t="s">
        <v>262</v>
      </c>
      <c r="J39" s="135"/>
      <c r="K39" s="135"/>
      <c r="L39" s="135"/>
      <c r="M39" s="131"/>
      <c r="N39" s="3"/>
      <c r="O39" s="3"/>
      <c r="P39" s="15">
        <v>0.19</v>
      </c>
      <c r="Q39" s="15">
        <v>0.15</v>
      </c>
      <c r="R39" s="15" t="s">
        <v>59</v>
      </c>
      <c r="S39" s="3"/>
      <c r="T39" s="21" t="s">
        <v>64</v>
      </c>
      <c r="U39" s="22">
        <f>IF(S16=0,0,E22*(#REF!/S16))</f>
        <v>0</v>
      </c>
    </row>
    <row r="40" spans="2:28" ht="37.5">
      <c r="B40" s="134"/>
      <c r="C40" s="135"/>
      <c r="D40" s="135"/>
      <c r="E40" s="133" t="s">
        <v>840</v>
      </c>
      <c r="F40" s="133"/>
      <c r="G40" s="133"/>
      <c r="H40" s="133"/>
      <c r="I40" s="135"/>
      <c r="J40" s="135"/>
      <c r="K40" s="135"/>
      <c r="L40" s="135"/>
      <c r="M40" s="131"/>
      <c r="N40" s="3"/>
      <c r="O40" s="3">
        <f>0.01*J28*J29</f>
        <v>16</v>
      </c>
      <c r="P40" s="15">
        <v>0.2</v>
      </c>
      <c r="Q40" s="15">
        <v>0.2</v>
      </c>
      <c r="R40" s="15" t="s">
        <v>66</v>
      </c>
      <c r="S40" s="3"/>
      <c r="T40" s="21" t="s">
        <v>67</v>
      </c>
      <c r="U40" s="21" t="e">
        <f>ROUNDUP(E22*2*(#REF!/S17),2)</f>
        <v>#REF!</v>
      </c>
    </row>
    <row r="41" spans="2:28" ht="37.5">
      <c r="B41" s="134"/>
      <c r="C41" s="135"/>
      <c r="D41" s="135"/>
      <c r="E41" s="135" t="s">
        <v>245</v>
      </c>
      <c r="F41" s="135"/>
      <c r="G41" s="130" t="s">
        <v>20</v>
      </c>
      <c r="H41" s="135">
        <f>(0.85*0.25*E28*J30)/1000</f>
        <v>81.599999999999994</v>
      </c>
      <c r="I41" s="135" t="s">
        <v>262</v>
      </c>
      <c r="J41" s="135"/>
      <c r="K41" s="135"/>
      <c r="L41" s="135"/>
      <c r="M41" s="131"/>
      <c r="N41" s="3"/>
      <c r="O41" s="3"/>
      <c r="P41" s="15">
        <v>0.21</v>
      </c>
      <c r="Q41" s="15">
        <v>0.2</v>
      </c>
      <c r="R41" s="15" t="s">
        <v>66</v>
      </c>
      <c r="S41" s="3"/>
    </row>
    <row r="42" spans="2:28" ht="37.5">
      <c r="B42" s="134"/>
      <c r="C42" s="135"/>
      <c r="D42" s="135"/>
      <c r="E42" s="135" t="s">
        <v>839</v>
      </c>
      <c r="F42" s="135"/>
      <c r="G42" s="135"/>
      <c r="H42" s="135"/>
      <c r="I42" s="135"/>
      <c r="J42" s="135"/>
      <c r="K42" s="135"/>
      <c r="L42" s="135"/>
      <c r="M42" s="131"/>
      <c r="N42" s="3"/>
      <c r="O42" s="35" t="s">
        <v>119</v>
      </c>
      <c r="P42" s="15">
        <v>0.22</v>
      </c>
      <c r="Q42" s="15">
        <v>0.2</v>
      </c>
      <c r="R42" s="15" t="s">
        <v>66</v>
      </c>
      <c r="S42" s="3"/>
      <c r="T42" s="278">
        <v>6</v>
      </c>
      <c r="U42" s="20"/>
    </row>
    <row r="43" spans="2:28" ht="38.25" thickBot="1">
      <c r="B43" s="134"/>
      <c r="C43" s="135"/>
      <c r="D43" s="135"/>
      <c r="E43" s="135"/>
      <c r="F43" s="146" t="s">
        <v>246</v>
      </c>
      <c r="G43" s="130" t="s">
        <v>20</v>
      </c>
      <c r="H43" s="135">
        <f>(H39-H41)*1000/(0.85*E26)</f>
        <v>87.058823529411768</v>
      </c>
      <c r="I43" s="135"/>
      <c r="J43" s="337"/>
      <c r="K43" s="337"/>
      <c r="L43" s="337"/>
      <c r="M43" s="131"/>
      <c r="N43" s="3"/>
      <c r="O43" s="36" t="s">
        <v>118</v>
      </c>
      <c r="P43" s="15">
        <v>0.23</v>
      </c>
      <c r="Q43" s="15">
        <v>0.2</v>
      </c>
      <c r="R43" s="15" t="s">
        <v>66</v>
      </c>
      <c r="S43" s="3"/>
      <c r="T43" s="278">
        <v>9</v>
      </c>
    </row>
    <row r="44" spans="2:28" ht="38.25" thickBot="1">
      <c r="B44" s="134"/>
      <c r="C44" s="135"/>
      <c r="D44" s="135"/>
      <c r="E44" s="904"/>
      <c r="F44" s="1921" t="str">
        <f>IF(0&gt;H43," ลดขนาดเสา","OK")</f>
        <v>OK</v>
      </c>
      <c r="G44" s="1892"/>
      <c r="H44" s="1893"/>
      <c r="I44" s="337"/>
      <c r="J44" s="337"/>
      <c r="K44" s="337"/>
      <c r="L44" s="337"/>
      <c r="M44" s="131"/>
      <c r="N44" s="3"/>
      <c r="O44" s="3"/>
      <c r="P44" s="15">
        <v>0.24</v>
      </c>
      <c r="Q44" s="15">
        <v>0.2</v>
      </c>
      <c r="R44" s="15" t="s">
        <v>66</v>
      </c>
      <c r="S44" s="3"/>
      <c r="T44" s="278">
        <v>12</v>
      </c>
      <c r="V44" s="190" t="s">
        <v>261</v>
      </c>
      <c r="W44" s="93" t="s">
        <v>20</v>
      </c>
      <c r="X44" s="188">
        <f>I50/J30</f>
        <v>5.5224999999999996E-2</v>
      </c>
      <c r="Y44" s="186"/>
      <c r="Z44" s="188"/>
      <c r="AA44" s="84"/>
      <c r="AB44" s="84"/>
    </row>
    <row r="45" spans="2:28" ht="38.25" thickBot="1">
      <c r="B45" s="134"/>
      <c r="C45" s="135"/>
      <c r="D45" s="135"/>
      <c r="E45" s="135"/>
      <c r="F45" s="337"/>
      <c r="G45" s="337"/>
      <c r="H45" s="337"/>
      <c r="I45" s="337"/>
      <c r="J45" s="337"/>
      <c r="K45" s="337"/>
      <c r="L45" s="337"/>
      <c r="M45" s="131"/>
      <c r="N45" s="3"/>
      <c r="O45" s="3"/>
      <c r="P45" s="15">
        <v>0.25</v>
      </c>
      <c r="Q45" s="15">
        <v>0.25</v>
      </c>
      <c r="R45" s="15" t="s">
        <v>70</v>
      </c>
      <c r="S45" s="3"/>
      <c r="T45" s="278">
        <v>16</v>
      </c>
      <c r="V45" s="84"/>
      <c r="W45" s="950" t="str">
        <f>IF(O56&gt;=X44&gt;=O55," OK","NOT OK")</f>
        <v xml:space="preserve"> OK</v>
      </c>
      <c r="X45" s="951"/>
      <c r="Y45" s="952"/>
      <c r="Z45" s="84"/>
      <c r="AA45" s="84"/>
      <c r="AB45" s="84"/>
    </row>
    <row r="46" spans="2:28" ht="50.25" customHeight="1" thickBot="1">
      <c r="B46" s="2163" t="s">
        <v>255</v>
      </c>
      <c r="C46" s="2164"/>
      <c r="D46" s="2164"/>
      <c r="E46" s="2164"/>
      <c r="F46" s="2164"/>
      <c r="G46" s="2164"/>
      <c r="H46" s="2164"/>
      <c r="I46" s="2164"/>
      <c r="J46" s="2164"/>
      <c r="K46" s="2164"/>
      <c r="L46" s="2164"/>
      <c r="M46" s="2165"/>
      <c r="N46" s="3"/>
      <c r="O46" s="3"/>
      <c r="P46" s="15">
        <v>0.26</v>
      </c>
      <c r="Q46" s="15">
        <v>0.25</v>
      </c>
      <c r="R46" s="15" t="s">
        <v>70</v>
      </c>
      <c r="S46" s="3"/>
      <c r="T46" s="278">
        <v>20</v>
      </c>
    </row>
    <row r="47" spans="2:28" ht="43.5">
      <c r="B47" s="134"/>
      <c r="C47" s="135"/>
      <c r="D47" s="135"/>
      <c r="E47" s="149" t="s">
        <v>232</v>
      </c>
      <c r="F47" s="135"/>
      <c r="G47" s="659" t="s">
        <v>20</v>
      </c>
      <c r="H47" s="659"/>
      <c r="I47" s="130">
        <f>IF(O40&gt;=H43,O40,IF(O40&lt;H43,H43))</f>
        <v>87.058823529411768</v>
      </c>
      <c r="J47" s="135" t="s">
        <v>233</v>
      </c>
      <c r="K47" s="1063"/>
      <c r="L47" s="149"/>
      <c r="M47" s="660"/>
      <c r="N47" s="3"/>
      <c r="O47" s="3"/>
      <c r="P47" s="15">
        <v>0.27</v>
      </c>
      <c r="Q47" s="15">
        <v>0.25</v>
      </c>
      <c r="R47" s="15" t="s">
        <v>70</v>
      </c>
      <c r="S47" s="3"/>
      <c r="T47" s="278">
        <v>25</v>
      </c>
    </row>
    <row r="48" spans="2:28" ht="37.5">
      <c r="B48" s="134"/>
      <c r="C48" s="135"/>
      <c r="D48" s="135"/>
      <c r="E48" s="135" t="s">
        <v>71</v>
      </c>
      <c r="F48" s="135"/>
      <c r="G48" s="130" t="s">
        <v>20</v>
      </c>
      <c r="H48" s="130"/>
      <c r="I48" s="130">
        <f>I22</f>
        <v>25</v>
      </c>
      <c r="J48" s="135" t="s">
        <v>72</v>
      </c>
      <c r="K48" s="130"/>
      <c r="L48" s="135"/>
      <c r="M48" s="647"/>
      <c r="N48" s="3"/>
      <c r="O48" s="3"/>
      <c r="P48" s="15">
        <v>0.28000000000000003</v>
      </c>
      <c r="Q48" s="15">
        <v>0.25</v>
      </c>
      <c r="R48" s="15" t="s">
        <v>70</v>
      </c>
      <c r="S48" s="3"/>
      <c r="T48" s="278">
        <v>28</v>
      </c>
    </row>
    <row r="49" spans="1:24" ht="37.5">
      <c r="B49" s="134"/>
      <c r="C49" s="135"/>
      <c r="D49" s="135"/>
      <c r="E49" s="135" t="s">
        <v>73</v>
      </c>
      <c r="F49" s="135"/>
      <c r="G49" s="130" t="s">
        <v>20</v>
      </c>
      <c r="H49" s="130"/>
      <c r="I49" s="130">
        <f>J22</f>
        <v>18</v>
      </c>
      <c r="J49" s="135" t="s">
        <v>74</v>
      </c>
      <c r="K49" s="130"/>
      <c r="L49" s="135"/>
      <c r="M49" s="131"/>
      <c r="N49" s="3"/>
      <c r="O49" s="3"/>
      <c r="P49" s="15">
        <v>0.28999999999999998</v>
      </c>
      <c r="Q49" s="15">
        <v>0.25</v>
      </c>
      <c r="R49" s="15" t="s">
        <v>70</v>
      </c>
      <c r="S49" s="3"/>
    </row>
    <row r="50" spans="1:24" ht="42.75" thickBot="1">
      <c r="B50" s="134"/>
      <c r="C50" s="135"/>
      <c r="D50" s="135"/>
      <c r="E50" s="135" t="s">
        <v>75</v>
      </c>
      <c r="F50" s="135"/>
      <c r="G50" s="130" t="s">
        <v>20</v>
      </c>
      <c r="H50" s="130"/>
      <c r="I50" s="130">
        <f>ROUND(I49*((PI()*(I48/10)^2)/4),2)</f>
        <v>88.36</v>
      </c>
      <c r="J50" s="135" t="s">
        <v>233</v>
      </c>
      <c r="K50" s="130"/>
      <c r="L50" s="135"/>
      <c r="M50" s="131"/>
      <c r="N50" s="3"/>
      <c r="O50" s="3" t="e">
        <f>ROUND(#REF!*100/(E26*(#REF!*O30*100)),2)</f>
        <v>#REF!</v>
      </c>
      <c r="P50" s="15">
        <v>0.3</v>
      </c>
      <c r="Q50" s="15">
        <v>0.3</v>
      </c>
      <c r="R50" s="15" t="s">
        <v>77</v>
      </c>
      <c r="S50" s="3"/>
    </row>
    <row r="51" spans="1:24" ht="36.75" customHeight="1" thickBot="1">
      <c r="B51" s="134"/>
      <c r="C51" s="135"/>
      <c r="D51" s="138" t="s">
        <v>69</v>
      </c>
      <c r="E51" s="135"/>
      <c r="F51" s="2166" t="str">
        <f>IF(I50&gt;=I47,"A &gt; As, OK","A &lt; As, Not OK")</f>
        <v>A &gt; As, OK</v>
      </c>
      <c r="G51" s="2167"/>
      <c r="H51" s="2167"/>
      <c r="I51" s="2168"/>
      <c r="J51" s="135"/>
      <c r="K51" s="845"/>
      <c r="L51" s="135"/>
      <c r="M51" s="148"/>
      <c r="N51" s="3"/>
      <c r="O51" s="3" t="e">
        <f>ROUND(#REF!*100/(E26*(#REF!*O30*100)),2)</f>
        <v>#REF!</v>
      </c>
      <c r="P51" s="15">
        <v>0.31</v>
      </c>
      <c r="Q51" s="15">
        <v>0.3</v>
      </c>
      <c r="R51" s="15" t="s">
        <v>77</v>
      </c>
      <c r="S51" s="3"/>
      <c r="T51" s="278">
        <v>0.03</v>
      </c>
      <c r="U51">
        <f>T51*100</f>
        <v>3</v>
      </c>
    </row>
    <row r="52" spans="1:24" ht="54" customHeight="1" thickBot="1">
      <c r="B52" s="2163" t="s">
        <v>254</v>
      </c>
      <c r="C52" s="2164"/>
      <c r="D52" s="2164"/>
      <c r="E52" s="2164"/>
      <c r="F52" s="2164"/>
      <c r="G52" s="2164"/>
      <c r="H52" s="2164"/>
      <c r="I52" s="2164"/>
      <c r="J52" s="2164"/>
      <c r="K52" s="2164"/>
      <c r="L52" s="2164"/>
      <c r="M52" s="2165"/>
      <c r="N52" s="3"/>
      <c r="O52" s="3" t="e">
        <f>ROUND(#REF!*100/(E26*(#REF!*O30*100)),2)</f>
        <v>#REF!</v>
      </c>
      <c r="P52" s="15">
        <v>0.32</v>
      </c>
      <c r="Q52" s="15">
        <v>0.3</v>
      </c>
      <c r="R52" s="15" t="s">
        <v>77</v>
      </c>
      <c r="S52" s="3"/>
      <c r="T52" s="278">
        <v>0.04</v>
      </c>
      <c r="U52">
        <f t="shared" ref="U52:U85" si="0">T52*100</f>
        <v>4</v>
      </c>
    </row>
    <row r="53" spans="1:24" ht="38.25">
      <c r="B53" s="132"/>
      <c r="C53" s="133"/>
      <c r="D53" s="1262" t="s">
        <v>248</v>
      </c>
      <c r="E53" s="1073"/>
      <c r="F53" s="1074"/>
      <c r="G53" s="1075">
        <f>J23</f>
        <v>1</v>
      </c>
      <c r="H53" s="1076" t="s">
        <v>130</v>
      </c>
      <c r="I53" s="1263">
        <f>I23</f>
        <v>9</v>
      </c>
      <c r="J53" s="1094"/>
      <c r="K53" s="511"/>
      <c r="L53" s="1264"/>
      <c r="M53" s="131"/>
      <c r="N53" s="3"/>
      <c r="O53" s="3"/>
      <c r="P53" s="15">
        <v>0.33</v>
      </c>
      <c r="Q53" s="15">
        <v>0.3</v>
      </c>
      <c r="R53" s="15" t="s">
        <v>77</v>
      </c>
      <c r="S53" s="3"/>
      <c r="T53" s="278">
        <v>0.05</v>
      </c>
      <c r="U53">
        <f t="shared" si="0"/>
        <v>5</v>
      </c>
    </row>
    <row r="54" spans="1:24" ht="37.5">
      <c r="B54" s="132"/>
      <c r="C54" s="133"/>
      <c r="D54" s="1262" t="s">
        <v>249</v>
      </c>
      <c r="E54" s="1261"/>
      <c r="F54" s="1261"/>
      <c r="G54" s="1261"/>
      <c r="H54" s="1074" t="s">
        <v>20</v>
      </c>
      <c r="I54" s="1073">
        <f>16*(I48/10)</f>
        <v>40</v>
      </c>
      <c r="J54" s="135"/>
      <c r="K54" s="135"/>
      <c r="L54" s="135"/>
      <c r="M54" s="131"/>
      <c r="N54" s="3"/>
      <c r="O54" s="3"/>
      <c r="P54" s="15">
        <v>0.34</v>
      </c>
      <c r="Q54" s="15">
        <v>0.3</v>
      </c>
      <c r="R54" s="15" t="s">
        <v>77</v>
      </c>
      <c r="S54" s="3"/>
      <c r="T54" s="278">
        <v>0.06</v>
      </c>
      <c r="U54">
        <f t="shared" si="0"/>
        <v>6</v>
      </c>
    </row>
    <row r="55" spans="1:24" ht="37.5">
      <c r="B55" s="132"/>
      <c r="C55" s="133"/>
      <c r="D55" s="1094" t="s">
        <v>250</v>
      </c>
      <c r="E55" s="1261"/>
      <c r="F55" s="1073"/>
      <c r="G55" s="1073"/>
      <c r="H55" s="1077" t="s">
        <v>20</v>
      </c>
      <c r="I55" s="1073">
        <f>48*(I53/10)</f>
        <v>43.2</v>
      </c>
      <c r="J55" s="135"/>
      <c r="K55" s="135"/>
      <c r="L55" s="1078"/>
      <c r="M55" s="131"/>
      <c r="N55" s="3"/>
      <c r="O55" s="3">
        <v>0.01</v>
      </c>
      <c r="P55" s="15">
        <v>0.35</v>
      </c>
      <c r="Q55" s="15">
        <v>0.35</v>
      </c>
      <c r="R55" s="15" t="s">
        <v>78</v>
      </c>
      <c r="S55" s="3"/>
      <c r="T55" s="278">
        <v>7.0000000000000007E-2</v>
      </c>
      <c r="U55">
        <f t="shared" si="0"/>
        <v>7.0000000000000009</v>
      </c>
    </row>
    <row r="56" spans="1:24" ht="37.5">
      <c r="B56" s="132"/>
      <c r="C56" s="133"/>
      <c r="D56" s="904" t="s">
        <v>251</v>
      </c>
      <c r="E56" s="904"/>
      <c r="F56" s="904"/>
      <c r="G56" s="904"/>
      <c r="H56" s="511" t="s">
        <v>20</v>
      </c>
      <c r="I56" s="1073">
        <f>J28</f>
        <v>40</v>
      </c>
      <c r="J56" s="135"/>
      <c r="K56" s="135"/>
      <c r="L56" s="511"/>
      <c r="M56" s="131"/>
      <c r="N56" s="3"/>
      <c r="O56" s="3">
        <v>0.08</v>
      </c>
      <c r="P56" s="15">
        <v>0.36</v>
      </c>
      <c r="Q56" s="15">
        <v>0.35</v>
      </c>
      <c r="R56" s="15" t="s">
        <v>78</v>
      </c>
      <c r="S56" s="3"/>
      <c r="T56" s="278">
        <v>0.08</v>
      </c>
      <c r="U56">
        <f t="shared" si="0"/>
        <v>8</v>
      </c>
    </row>
    <row r="57" spans="1:24" ht="39" thickBot="1">
      <c r="A57" s="14"/>
      <c r="B57" s="140"/>
      <c r="C57" s="141"/>
      <c r="D57" s="1265" t="s">
        <v>252</v>
      </c>
      <c r="E57" s="1266"/>
      <c r="F57" s="1267"/>
      <c r="G57" s="945" t="s">
        <v>253</v>
      </c>
      <c r="H57" s="836">
        <f>X57</f>
        <v>0.4</v>
      </c>
      <c r="I57" s="926"/>
      <c r="J57" s="926"/>
      <c r="K57" s="945"/>
      <c r="L57" s="945"/>
      <c r="M57" s="142"/>
      <c r="N57" s="3"/>
      <c r="O57" s="3"/>
      <c r="P57" s="15">
        <v>0.37</v>
      </c>
      <c r="Q57" s="15">
        <v>0.35</v>
      </c>
      <c r="R57" s="15" t="s">
        <v>78</v>
      </c>
      <c r="S57" s="3"/>
      <c r="T57" s="278">
        <v>0.09</v>
      </c>
      <c r="U57">
        <f t="shared" si="0"/>
        <v>9</v>
      </c>
      <c r="W57" s="238">
        <f>MIN(I54:I56)</f>
        <v>40</v>
      </c>
      <c r="X57">
        <f>VLOOKUP(W59,P21:R100,2,0)</f>
        <v>0.4</v>
      </c>
    </row>
    <row r="58" spans="1:24" ht="30">
      <c r="A58" s="14"/>
      <c r="N58" s="3"/>
      <c r="O58" s="3"/>
      <c r="P58" s="15">
        <v>0.38</v>
      </c>
      <c r="Q58" s="15">
        <v>0.35</v>
      </c>
      <c r="R58" s="15" t="s">
        <v>78</v>
      </c>
      <c r="S58" s="3"/>
      <c r="T58" s="278">
        <v>0.1</v>
      </c>
      <c r="U58">
        <f t="shared" si="0"/>
        <v>10</v>
      </c>
      <c r="W58">
        <f>W57/100</f>
        <v>0.4</v>
      </c>
    </row>
    <row r="59" spans="1:24" ht="30">
      <c r="A59" s="14"/>
      <c r="P59" s="15">
        <v>0.39</v>
      </c>
      <c r="Q59" s="15">
        <v>0.35</v>
      </c>
      <c r="R59" s="15" t="s">
        <v>78</v>
      </c>
      <c r="S59" s="3"/>
      <c r="T59" s="278">
        <v>0.125</v>
      </c>
      <c r="U59">
        <f t="shared" si="0"/>
        <v>12.5</v>
      </c>
      <c r="W59">
        <f>ROUNDUP(W58,2)</f>
        <v>0.4</v>
      </c>
    </row>
    <row r="60" spans="1:24" ht="30">
      <c r="A60" s="14"/>
      <c r="P60" s="15">
        <v>0.4</v>
      </c>
      <c r="Q60" s="15">
        <v>0.4</v>
      </c>
      <c r="R60" s="15" t="s">
        <v>79</v>
      </c>
      <c r="S60" s="3"/>
      <c r="T60" s="278">
        <v>0.15</v>
      </c>
      <c r="U60">
        <f t="shared" si="0"/>
        <v>15</v>
      </c>
    </row>
    <row r="61" spans="1:24" ht="30.75">
      <c r="A61" s="46"/>
      <c r="P61" s="15">
        <v>0.41</v>
      </c>
      <c r="Q61" s="15">
        <v>0.4</v>
      </c>
      <c r="R61" s="15" t="s">
        <v>79</v>
      </c>
      <c r="S61" s="3"/>
      <c r="T61" s="278">
        <v>0.2</v>
      </c>
      <c r="U61">
        <f t="shared" si="0"/>
        <v>20</v>
      </c>
    </row>
    <row r="62" spans="1:24" ht="30">
      <c r="A62" s="45"/>
      <c r="N62" s="3"/>
      <c r="O62" s="3"/>
      <c r="P62" s="15">
        <v>0.42</v>
      </c>
      <c r="Q62" s="15">
        <v>0.4</v>
      </c>
      <c r="R62" s="15" t="s">
        <v>79</v>
      </c>
      <c r="S62" s="3"/>
      <c r="T62" s="278">
        <v>0.22500000000000001</v>
      </c>
      <c r="U62">
        <f t="shared" si="0"/>
        <v>22.5</v>
      </c>
    </row>
    <row r="63" spans="1:24" ht="30">
      <c r="A63" s="45"/>
      <c r="N63" s="3"/>
      <c r="O63" s="3"/>
      <c r="P63" s="15">
        <v>0.43</v>
      </c>
      <c r="Q63" s="15">
        <v>0.4</v>
      </c>
      <c r="R63" s="15" t="s">
        <v>79</v>
      </c>
      <c r="S63" s="3"/>
      <c r="T63" s="278">
        <v>0.25</v>
      </c>
      <c r="U63">
        <f t="shared" si="0"/>
        <v>25</v>
      </c>
    </row>
    <row r="64" spans="1:24" ht="30">
      <c r="N64" s="3"/>
      <c r="O64" s="3"/>
      <c r="P64" s="15">
        <v>0.44</v>
      </c>
      <c r="Q64" s="15">
        <v>0.4</v>
      </c>
      <c r="R64" s="15" t="s">
        <v>79</v>
      </c>
      <c r="S64" s="3"/>
      <c r="T64" s="278">
        <v>0.27500000000000002</v>
      </c>
      <c r="U64">
        <f t="shared" si="0"/>
        <v>27.500000000000004</v>
      </c>
    </row>
    <row r="65" spans="2:21" ht="30">
      <c r="N65" s="3"/>
      <c r="O65" s="3"/>
      <c r="P65" s="15">
        <v>0.45</v>
      </c>
      <c r="Q65" s="15">
        <v>0.45</v>
      </c>
      <c r="R65" s="15" t="s">
        <v>83</v>
      </c>
      <c r="S65" s="3"/>
      <c r="T65" s="278">
        <v>0.3</v>
      </c>
      <c r="U65">
        <f t="shared" si="0"/>
        <v>30</v>
      </c>
    </row>
    <row r="66" spans="2:21" ht="30">
      <c r="N66" s="3"/>
      <c r="O66" s="3"/>
      <c r="P66" s="15">
        <v>0.46</v>
      </c>
      <c r="Q66" s="15">
        <v>0.45</v>
      </c>
      <c r="R66" s="15" t="s">
        <v>83</v>
      </c>
      <c r="S66" s="3"/>
      <c r="T66" s="278">
        <v>0.32500000000000001</v>
      </c>
      <c r="U66">
        <f t="shared" si="0"/>
        <v>32.5</v>
      </c>
    </row>
    <row r="67" spans="2:21" ht="30">
      <c r="N67" s="3"/>
      <c r="O67" s="3"/>
      <c r="P67" s="15">
        <v>0.47</v>
      </c>
      <c r="Q67" s="15">
        <v>0.45</v>
      </c>
      <c r="R67" s="15" t="s">
        <v>83</v>
      </c>
      <c r="S67" s="3"/>
      <c r="T67" s="278">
        <v>0.35</v>
      </c>
      <c r="U67">
        <f t="shared" si="0"/>
        <v>35</v>
      </c>
    </row>
    <row r="68" spans="2:21" ht="30">
      <c r="N68" s="3"/>
      <c r="O68" s="3"/>
      <c r="P68" s="15">
        <v>0.48</v>
      </c>
      <c r="Q68" s="15">
        <v>0.45</v>
      </c>
      <c r="R68" s="15" t="s">
        <v>83</v>
      </c>
      <c r="S68" s="3"/>
      <c r="T68" s="278">
        <v>0.375</v>
      </c>
      <c r="U68">
        <f t="shared" si="0"/>
        <v>37.5</v>
      </c>
    </row>
    <row r="69" spans="2:21" ht="30">
      <c r="O69" s="3"/>
      <c r="P69" s="15">
        <v>0.49</v>
      </c>
      <c r="Q69" s="15">
        <v>0.45</v>
      </c>
      <c r="R69" s="15" t="s">
        <v>83</v>
      </c>
      <c r="S69" s="3"/>
      <c r="T69" s="278">
        <v>0.4</v>
      </c>
      <c r="U69">
        <f t="shared" si="0"/>
        <v>40</v>
      </c>
    </row>
    <row r="70" spans="2:21" ht="30">
      <c r="O70" s="3"/>
      <c r="P70" s="15">
        <v>0.5</v>
      </c>
      <c r="Q70" s="15">
        <v>0.5</v>
      </c>
      <c r="R70" s="15" t="s">
        <v>84</v>
      </c>
      <c r="S70" s="3"/>
      <c r="T70" s="278">
        <v>0.42499999999999999</v>
      </c>
      <c r="U70">
        <f t="shared" si="0"/>
        <v>42.5</v>
      </c>
    </row>
    <row r="71" spans="2:21" ht="30">
      <c r="O71" s="3"/>
      <c r="P71" s="15">
        <v>0.51</v>
      </c>
      <c r="Q71" s="15">
        <v>0.5</v>
      </c>
      <c r="R71" s="15" t="s">
        <v>84</v>
      </c>
      <c r="S71" s="3"/>
      <c r="T71" s="278">
        <v>0.45</v>
      </c>
      <c r="U71">
        <f t="shared" si="0"/>
        <v>45</v>
      </c>
    </row>
    <row r="72" spans="2:21" ht="30">
      <c r="O72" s="3"/>
      <c r="P72" s="15">
        <v>0.52</v>
      </c>
      <c r="Q72" s="15">
        <v>0.5</v>
      </c>
      <c r="R72" s="15" t="s">
        <v>84</v>
      </c>
      <c r="S72" s="3"/>
      <c r="T72" s="278">
        <v>0.47499999999999998</v>
      </c>
      <c r="U72">
        <f t="shared" si="0"/>
        <v>47.5</v>
      </c>
    </row>
    <row r="73" spans="2:21" ht="30">
      <c r="J73" s="3"/>
      <c r="K73" s="3"/>
      <c r="L73" s="3"/>
      <c r="M73" s="3"/>
      <c r="O73" s="3"/>
      <c r="P73" s="15">
        <v>0.53</v>
      </c>
      <c r="Q73" s="15">
        <v>0.5</v>
      </c>
      <c r="R73" s="15" t="s">
        <v>84</v>
      </c>
      <c r="S73" s="3"/>
      <c r="T73" s="278">
        <v>0.5</v>
      </c>
      <c r="U73">
        <f t="shared" si="0"/>
        <v>50</v>
      </c>
    </row>
    <row r="74" spans="2:21" ht="24" customHeight="1">
      <c r="G74" s="3"/>
      <c r="H74" s="3"/>
      <c r="O74" s="3"/>
      <c r="P74" s="15">
        <v>0.54</v>
      </c>
      <c r="Q74" s="15">
        <v>0.5</v>
      </c>
      <c r="R74" s="15" t="s">
        <v>84</v>
      </c>
      <c r="S74" s="3"/>
      <c r="T74" s="278">
        <v>0.52500000000000002</v>
      </c>
      <c r="U74">
        <f t="shared" si="0"/>
        <v>52.5</v>
      </c>
    </row>
    <row r="75" spans="2:21" ht="24" customHeight="1">
      <c r="G75" s="3"/>
      <c r="H75" s="3"/>
      <c r="I75" s="38"/>
      <c r="J75" s="24"/>
      <c r="K75" s="24"/>
      <c r="L75" s="24"/>
      <c r="M75" s="24"/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  <c r="T75" s="278">
        <v>0.55000000000000004</v>
      </c>
      <c r="U75">
        <f t="shared" si="0"/>
        <v>55.000000000000007</v>
      </c>
    </row>
    <row r="76" spans="2:21" ht="24" customHeight="1">
      <c r="G76" s="30"/>
      <c r="H76" s="3"/>
      <c r="I76" s="38"/>
      <c r="J76" s="24"/>
      <c r="K76" s="24"/>
      <c r="L76" s="24"/>
      <c r="M76" s="24"/>
      <c r="N76" s="24"/>
      <c r="O76" s="3"/>
      <c r="P76" s="15">
        <v>0.56000000000000005</v>
      </c>
      <c r="Q76" s="15">
        <v>0.55000000000000004</v>
      </c>
      <c r="R76" s="15" t="s">
        <v>85</v>
      </c>
      <c r="S76" s="3"/>
      <c r="T76" s="278">
        <v>0.57499999999999996</v>
      </c>
      <c r="U76">
        <f t="shared" si="0"/>
        <v>57.499999999999993</v>
      </c>
    </row>
    <row r="77" spans="2:21" ht="24" customHeight="1">
      <c r="G77" s="25"/>
      <c r="H77" s="24"/>
      <c r="I77" s="24"/>
      <c r="J77" s="24"/>
      <c r="K77" s="24"/>
      <c r="L77" s="24"/>
      <c r="M77" s="24"/>
      <c r="N77" s="24"/>
      <c r="O77" s="3"/>
      <c r="P77" s="15">
        <v>0.56999999999999995</v>
      </c>
      <c r="Q77" s="15">
        <v>0.55000000000000004</v>
      </c>
      <c r="R77" s="15" t="s">
        <v>85</v>
      </c>
      <c r="S77" s="3"/>
      <c r="T77" s="278">
        <v>0.6</v>
      </c>
      <c r="U77">
        <f t="shared" si="0"/>
        <v>60</v>
      </c>
    </row>
    <row r="78" spans="2:21" ht="24" customHeight="1">
      <c r="B78" s="24"/>
      <c r="C78" s="24"/>
      <c r="D78" s="39"/>
      <c r="E78" s="39"/>
      <c r="F78" s="39"/>
      <c r="G78" s="40"/>
      <c r="H78" s="39"/>
      <c r="I78" s="24"/>
      <c r="J78" s="24"/>
      <c r="K78" s="24"/>
      <c r="L78" s="24"/>
      <c r="M78" s="24"/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  <c r="T78" s="278">
        <v>0.625</v>
      </c>
      <c r="U78">
        <f t="shared" si="0"/>
        <v>62.5</v>
      </c>
    </row>
    <row r="79" spans="2:21" ht="24" customHeight="1">
      <c r="B79" s="26"/>
      <c r="C79" s="26"/>
      <c r="D79" s="41"/>
      <c r="E79" s="41"/>
      <c r="F79" s="41"/>
      <c r="G79" s="41"/>
      <c r="H79" s="41"/>
      <c r="I79" s="26"/>
      <c r="J79" s="26"/>
      <c r="K79" s="26"/>
      <c r="L79" s="26"/>
      <c r="M79" s="26"/>
      <c r="N79" s="26"/>
      <c r="O79" s="3"/>
      <c r="P79" s="15">
        <v>0.59</v>
      </c>
      <c r="Q79" s="15">
        <v>0.55000000000000004</v>
      </c>
      <c r="R79" s="15" t="s">
        <v>85</v>
      </c>
      <c r="S79" s="3"/>
      <c r="T79" s="278">
        <v>0.65</v>
      </c>
      <c r="U79">
        <f t="shared" si="0"/>
        <v>65</v>
      </c>
    </row>
    <row r="80" spans="2:21" ht="24" customHeight="1">
      <c r="B80" s="26"/>
      <c r="C80" s="26"/>
      <c r="D80" s="42"/>
      <c r="E80" s="42"/>
      <c r="F80" s="42"/>
      <c r="G80" s="42"/>
      <c r="H80" s="42"/>
      <c r="I80" s="26"/>
      <c r="J80" s="26"/>
      <c r="K80" s="26"/>
      <c r="L80" s="26"/>
      <c r="M80" s="26"/>
      <c r="N80" s="26"/>
      <c r="O80" s="3"/>
      <c r="P80" s="27">
        <v>0.6</v>
      </c>
      <c r="Q80" s="15">
        <v>0.6</v>
      </c>
      <c r="R80" s="15" t="s">
        <v>86</v>
      </c>
      <c r="S80" s="3"/>
      <c r="T80" s="278">
        <v>0.67500000000000004</v>
      </c>
      <c r="U80">
        <f t="shared" si="0"/>
        <v>67.5</v>
      </c>
    </row>
    <row r="81" spans="2:21" ht="24" customHeight="1">
      <c r="P81" s="15">
        <v>0.61</v>
      </c>
      <c r="Q81" s="15">
        <v>0.6</v>
      </c>
      <c r="R81" s="15" t="s">
        <v>86</v>
      </c>
      <c r="T81" s="278">
        <v>0.7</v>
      </c>
      <c r="U81">
        <f t="shared" si="0"/>
        <v>70</v>
      </c>
    </row>
    <row r="82" spans="2:21" ht="24" customHeight="1">
      <c r="P82" s="15">
        <v>0.62</v>
      </c>
      <c r="Q82" s="15">
        <v>0.6</v>
      </c>
      <c r="R82" s="15" t="s">
        <v>86</v>
      </c>
      <c r="T82" s="278">
        <v>0.72499999999999998</v>
      </c>
      <c r="U82">
        <f t="shared" si="0"/>
        <v>72.5</v>
      </c>
    </row>
    <row r="83" spans="2:21" ht="24" customHeight="1">
      <c r="P83" s="15">
        <v>0.63</v>
      </c>
      <c r="Q83" s="15">
        <v>0.6</v>
      </c>
      <c r="R83" s="15" t="s">
        <v>86</v>
      </c>
      <c r="T83" s="278">
        <v>0.75</v>
      </c>
      <c r="U83">
        <f t="shared" si="0"/>
        <v>75</v>
      </c>
    </row>
    <row r="84" spans="2:21" ht="24" customHeight="1">
      <c r="P84" s="15">
        <v>0.64</v>
      </c>
      <c r="Q84" s="15">
        <v>0.65</v>
      </c>
      <c r="R84" s="15" t="s">
        <v>86</v>
      </c>
      <c r="T84" s="278">
        <v>0.77500000000000002</v>
      </c>
      <c r="U84">
        <f t="shared" si="0"/>
        <v>77.5</v>
      </c>
    </row>
    <row r="85" spans="2:21" ht="24" customHeight="1">
      <c r="P85" s="15">
        <v>0.65</v>
      </c>
      <c r="Q85" s="15">
        <v>0.65</v>
      </c>
      <c r="R85" s="15" t="s">
        <v>87</v>
      </c>
      <c r="T85" s="278">
        <v>0.8</v>
      </c>
      <c r="U85">
        <f t="shared" si="0"/>
        <v>80</v>
      </c>
    </row>
    <row r="86" spans="2:21" ht="24" customHeight="1">
      <c r="B86" s="3"/>
      <c r="C86" s="3"/>
      <c r="D86" s="3"/>
      <c r="E86" s="3"/>
      <c r="F86" s="3"/>
      <c r="P86" s="15">
        <v>0.66</v>
      </c>
      <c r="Q86" s="15">
        <v>0.65</v>
      </c>
      <c r="R86" s="15" t="s">
        <v>87</v>
      </c>
    </row>
    <row r="87" spans="2:21" ht="24" customHeight="1">
      <c r="B87" s="3"/>
      <c r="C87" s="3"/>
      <c r="D87" s="3"/>
      <c r="E87" s="3"/>
      <c r="F87" s="3"/>
      <c r="H87" s="3"/>
      <c r="I87" s="3"/>
      <c r="J87" s="3"/>
      <c r="K87" s="3"/>
      <c r="L87" s="3"/>
      <c r="M87" s="3"/>
      <c r="N87" s="3"/>
      <c r="P87" s="15">
        <v>0.67</v>
      </c>
      <c r="Q87" s="15">
        <v>0.65</v>
      </c>
      <c r="R87" s="15" t="s">
        <v>87</v>
      </c>
    </row>
    <row r="88" spans="2:21" ht="24" customHeight="1">
      <c r="B88" s="3"/>
      <c r="C88" s="3"/>
      <c r="D88" s="3"/>
      <c r="F88" s="3"/>
      <c r="H88" s="3"/>
      <c r="I88" s="23"/>
      <c r="K88" s="3"/>
      <c r="L88" s="3"/>
      <c r="M88" s="3"/>
      <c r="N88" s="3"/>
      <c r="P88" s="15">
        <v>0.68</v>
      </c>
      <c r="Q88" s="15">
        <v>0.65</v>
      </c>
      <c r="R88" s="15" t="s">
        <v>87</v>
      </c>
    </row>
    <row r="89" spans="2:21" ht="24" customHeight="1"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P89" s="15">
        <v>0.69</v>
      </c>
      <c r="Q89" s="15">
        <v>0.65</v>
      </c>
      <c r="R89" s="15" t="s">
        <v>87</v>
      </c>
    </row>
    <row r="90" spans="2:21" ht="24" customHeight="1">
      <c r="B90" s="1442"/>
      <c r="C90" s="1442"/>
      <c r="D90" s="1442"/>
      <c r="E90" s="1442"/>
      <c r="F90" s="1442"/>
      <c r="H90" s="3"/>
      <c r="I90" s="3"/>
      <c r="J90" s="3"/>
      <c r="K90" s="3"/>
      <c r="L90" s="3"/>
      <c r="M90" s="3"/>
      <c r="N90" s="3"/>
      <c r="P90" s="15">
        <v>0.7</v>
      </c>
      <c r="Q90" s="15">
        <v>0.7</v>
      </c>
      <c r="R90" s="15" t="s">
        <v>88</v>
      </c>
      <c r="T90" s="287">
        <v>140</v>
      </c>
    </row>
    <row r="91" spans="2:21" ht="24" customHeight="1">
      <c r="B91" s="1442"/>
      <c r="C91" s="1442"/>
      <c r="D91" s="1442"/>
      <c r="E91" s="1442"/>
      <c r="F91" s="1442"/>
      <c r="H91" s="3"/>
      <c r="I91" s="3"/>
      <c r="J91" s="3"/>
      <c r="K91" s="3"/>
      <c r="L91" s="3"/>
      <c r="M91" s="3"/>
      <c r="N91" s="3"/>
      <c r="P91" s="15">
        <v>0.71</v>
      </c>
      <c r="Q91" s="15">
        <v>0.71</v>
      </c>
      <c r="R91" s="15" t="s">
        <v>88</v>
      </c>
      <c r="T91" s="287">
        <v>180</v>
      </c>
    </row>
    <row r="92" spans="2:21" ht="24" customHeight="1">
      <c r="H92" s="1442"/>
      <c r="I92" s="1442"/>
      <c r="J92" s="1442"/>
      <c r="K92" s="1442"/>
      <c r="L92" s="1442"/>
      <c r="M92" s="1442"/>
      <c r="N92" s="1442"/>
      <c r="P92" s="15">
        <v>0.72</v>
      </c>
      <c r="Q92" s="15">
        <v>0.72</v>
      </c>
      <c r="R92" s="15" t="s">
        <v>88</v>
      </c>
      <c r="T92" s="287">
        <v>210</v>
      </c>
    </row>
    <row r="93" spans="2:21" ht="24" customHeight="1">
      <c r="P93" s="15">
        <v>0.73</v>
      </c>
      <c r="Q93" s="15">
        <v>0.73</v>
      </c>
      <c r="R93" s="15" t="s">
        <v>88</v>
      </c>
      <c r="T93" s="287">
        <v>240</v>
      </c>
    </row>
    <row r="94" spans="2:21" ht="24" customHeight="1">
      <c r="P94" s="15">
        <v>0.74</v>
      </c>
      <c r="Q94" s="15">
        <v>0.74</v>
      </c>
      <c r="R94" s="15" t="s">
        <v>88</v>
      </c>
      <c r="T94" s="287">
        <v>280</v>
      </c>
    </row>
    <row r="95" spans="2:21" ht="24" customHeight="1">
      <c r="P95" s="15">
        <v>0.75</v>
      </c>
      <c r="Q95" s="15">
        <v>0.75</v>
      </c>
      <c r="R95" s="15" t="s">
        <v>89</v>
      </c>
    </row>
    <row r="96" spans="2:21" ht="24" customHeight="1">
      <c r="P96" s="15">
        <v>0.76</v>
      </c>
      <c r="Q96" s="15">
        <v>0.76</v>
      </c>
      <c r="R96" s="15" t="s">
        <v>89</v>
      </c>
    </row>
    <row r="97" spans="16:18" ht="24" customHeight="1">
      <c r="P97" s="15">
        <v>0.77</v>
      </c>
      <c r="Q97" s="15">
        <v>0.77</v>
      </c>
      <c r="R97" s="15" t="s">
        <v>89</v>
      </c>
    </row>
    <row r="98" spans="16:18" ht="24" customHeight="1">
      <c r="P98" s="15">
        <v>0.78</v>
      </c>
      <c r="Q98" s="15">
        <v>0.78</v>
      </c>
      <c r="R98" s="15" t="s">
        <v>89</v>
      </c>
    </row>
    <row r="99" spans="16:18" ht="24" customHeight="1">
      <c r="P99" s="15">
        <v>0.79</v>
      </c>
      <c r="Q99" s="15">
        <v>0.79</v>
      </c>
      <c r="R99" s="15" t="s">
        <v>89</v>
      </c>
    </row>
    <row r="100" spans="16:18" ht="24" customHeight="1">
      <c r="P100" s="15">
        <v>0.8</v>
      </c>
      <c r="Q100" s="15">
        <v>0.8</v>
      </c>
      <c r="R100" s="15" t="s">
        <v>90</v>
      </c>
    </row>
    <row r="101" spans="16:18" ht="24" customHeight="1"/>
  </sheetData>
  <sheetProtection algorithmName="SHA-512" hashValue="fhw2dKYT+DsfTlhst4qMnWjT8ZMDnGqRzOC27U7E5LHUmSPNFFO3B2G8sdTxwyMR0MdZq9F/LUVS9YqZM9Tw4w==" saltValue="GwoRIDNnDWlmvUHHPAKyQQ==" spinCount="100000" sheet="1" objects="1" scenarios="1"/>
  <mergeCells count="32">
    <mergeCell ref="P17:Q17"/>
    <mergeCell ref="P18:Q18"/>
    <mergeCell ref="L21:M21"/>
    <mergeCell ref="G22:H22"/>
    <mergeCell ref="J22:K22"/>
    <mergeCell ref="L22:M22"/>
    <mergeCell ref="K17:L19"/>
    <mergeCell ref="P15:T15"/>
    <mergeCell ref="P16:Q16"/>
    <mergeCell ref="B2:M2"/>
    <mergeCell ref="G9:H9"/>
    <mergeCell ref="G10:H10"/>
    <mergeCell ref="G11:H11"/>
    <mergeCell ref="C12:I12"/>
    <mergeCell ref="J5:L15"/>
    <mergeCell ref="L23:M23"/>
    <mergeCell ref="B36:M36"/>
    <mergeCell ref="C39:F39"/>
    <mergeCell ref="G23:H23"/>
    <mergeCell ref="J23:K23"/>
    <mergeCell ref="AC26:AE26"/>
    <mergeCell ref="AC27:AC28"/>
    <mergeCell ref="AD27:AD28"/>
    <mergeCell ref="AE27:AE28"/>
    <mergeCell ref="H92:N92"/>
    <mergeCell ref="F44:H44"/>
    <mergeCell ref="B90:F90"/>
    <mergeCell ref="B91:F91"/>
    <mergeCell ref="B46:M46"/>
    <mergeCell ref="B52:M52"/>
    <mergeCell ref="F51:I51"/>
    <mergeCell ref="K26:M26"/>
  </mergeCells>
  <conditionalFormatting sqref="F44">
    <cfRule type="containsText" dxfId="641" priority="11" operator="containsText" text="NOT OK ลดขนาดเสา">
      <formula>NOT(ISERROR(SEARCH("NOT OK ลดขนาดเสา",F44)))</formula>
    </cfRule>
    <cfRule type="containsText" dxfId="640" priority="12" operator="containsText" text="OK">
      <formula>NOT(ISERROR(SEARCH("OK",F44)))</formula>
    </cfRule>
    <cfRule type="containsText" dxfId="639" priority="13" operator="containsText" text="NOT OK ลดขนาดเสา">
      <formula>NOT(ISERROR(SEARCH("NOT OK ลดขนาดเสา",F44)))</formula>
    </cfRule>
    <cfRule type="containsText" dxfId="638" priority="14" operator="containsText" text="OK">
      <formula>NOT(ISERROR(SEARCH("OK",F44)))</formula>
    </cfRule>
    <cfRule type="containsText" dxfId="637" priority="15" operator="containsText" text="NOT OK ลดขนาดเสา">
      <formula>NOT(ISERROR(SEARCH("NOT OK ลดขนาดเสา",F44)))</formula>
    </cfRule>
  </conditionalFormatting>
  <conditionalFormatting sqref="F51">
    <cfRule type="cellIs" dxfId="636" priority="60" operator="equal">
      <formula>"A &gt; As, OK"</formula>
    </cfRule>
    <cfRule type="cellIs" dxfId="635" priority="59" operator="equal">
      <formula>"A &lt; As, Not OK"</formula>
    </cfRule>
  </conditionalFormatting>
  <conditionalFormatting sqref="F44:H44">
    <cfRule type="containsText" dxfId="634" priority="10" operator="containsText" text="ลดขนาดเสา">
      <formula>NOT(ISERROR(SEARCH("ลดขนาดเสา",F44)))</formula>
    </cfRule>
  </conditionalFormatting>
  <conditionalFormatting sqref="I57">
    <cfRule type="cellIs" dxfId="633" priority="33" operator="equal">
      <formula>"A &gt; As, OK"</formula>
    </cfRule>
    <cfRule type="cellIs" dxfId="632" priority="32" operator="equal">
      <formula>"A &lt; As, Not OK"</formula>
    </cfRule>
  </conditionalFormatting>
  <conditionalFormatting sqref="K24">
    <cfRule type="cellIs" dxfId="631" priority="8" operator="equal">
      <formula>"NOT OK"</formula>
    </cfRule>
    <cfRule type="cellIs" dxfId="630" priority="9" operator="equal">
      <formula>"OK"</formula>
    </cfRule>
  </conditionalFormatting>
  <conditionalFormatting sqref="K26">
    <cfRule type="containsText" dxfId="629" priority="4" operator="containsText" text="NOT OK">
      <formula>NOT(ISERROR(SEARCH("NOT OK",K26)))</formula>
    </cfRule>
    <cfRule type="containsText" dxfId="628" priority="5" operator="containsText" text="OK">
      <formula>NOT(ISERROR(SEARCH("OK",K26)))</formula>
    </cfRule>
    <cfRule type="containsText" dxfId="627" priority="6" operator="containsText" text="&lt; ">
      <formula>NOT(ISERROR(SEARCH("&lt; ",K26)))</formula>
    </cfRule>
    <cfRule type="containsText" dxfId="626" priority="7" operator="containsText" text="≧">
      <formula>NOT(ISERROR(SEARCH("≧",K26)))</formula>
    </cfRule>
  </conditionalFormatting>
  <conditionalFormatting sqref="K26:M26">
    <cfRule type="containsText" dxfId="625" priority="2" operator="containsText" text="ok">
      <formula>NOT(ISERROR(SEARCH("ok",K26)))</formula>
    </cfRule>
    <cfRule type="containsText" dxfId="624" priority="3" operator="containsText" text="ลดขนาดเสา">
      <formula>NOT(ISERROR(SEARCH("ลดขนาดเสา",K26)))</formula>
    </cfRule>
    <cfRule type="containsText" dxfId="623" priority="1" operator="containsText" text="ok">
      <formula>NOT(ISERROR(SEARCH("ok",K26)))</formula>
    </cfRule>
  </conditionalFormatting>
  <conditionalFormatting sqref="L22">
    <cfRule type="cellIs" dxfId="622" priority="53" operator="equal">
      <formula>"A &gt; As, OK"</formula>
    </cfRule>
  </conditionalFormatting>
  <conditionalFormatting sqref="L23">
    <cfRule type="cellIs" dxfId="621" priority="52" operator="equal">
      <formula>"ไม่ต้องคำนวณเหล็กรับแรงอัด"</formula>
    </cfRule>
  </conditionalFormatting>
  <conditionalFormatting sqref="L57">
    <cfRule type="cellIs" dxfId="620" priority="34" operator="equal">
      <formula>"ไม่ต้องคำนวณเหล็กรับแรงอัด"</formula>
    </cfRule>
    <cfRule type="cellIs" dxfId="619" priority="35" operator="equal">
      <formula>"A &lt; As, Not OK"</formula>
    </cfRule>
    <cfRule type="cellIs" dxfId="618" priority="36" operator="equal">
      <formula>"A &gt; As, OK"</formula>
    </cfRule>
  </conditionalFormatting>
  <conditionalFormatting sqref="L22:M23">
    <cfRule type="cellIs" dxfId="617" priority="47" operator="equal">
      <formula>"A &lt; As, Not OK"</formula>
    </cfRule>
  </conditionalFormatting>
  <conditionalFormatting sqref="L23:M23">
    <cfRule type="containsText" dxfId="616" priority="50" operator="containsText" text="NOT">
      <formula>NOT(ISERROR(SEARCH("NOT",L23)))</formula>
    </cfRule>
    <cfRule type="cellIs" dxfId="615" priority="51" operator="equal">
      <formula>"A &gt; As, OK"</formula>
    </cfRule>
  </conditionalFormatting>
  <conditionalFormatting sqref="M51">
    <cfRule type="cellIs" dxfId="614" priority="56" operator="equal">
      <formula>"ไม่ต้องคำนวณเหล็กรับแรงอัด"</formula>
    </cfRule>
    <cfRule type="cellIs" dxfId="613" priority="57" operator="equal">
      <formula>"A &lt; As, Not OK"</formula>
    </cfRule>
    <cfRule type="cellIs" dxfId="612" priority="58" operator="equal">
      <formula>"A &gt; As, OK"</formula>
    </cfRule>
  </conditionalFormatting>
  <conditionalFormatting sqref="R16:T18">
    <cfRule type="cellIs" dxfId="611" priority="16" operator="equal">
      <formula>"Error"</formula>
    </cfRule>
  </conditionalFormatting>
  <conditionalFormatting sqref="W45">
    <cfRule type="containsText" dxfId="610" priority="19" operator="containsText" text="OK">
      <formula>NOT(ISERROR(SEARCH("OK",W45)))</formula>
    </cfRule>
    <cfRule type="containsText" dxfId="609" priority="18" operator="containsText" text="NOT OK">
      <formula>NOT(ISERROR(SEARCH("NOT OK",W45)))</formula>
    </cfRule>
  </conditionalFormatting>
  <conditionalFormatting sqref="Z44">
    <cfRule type="containsText" dxfId="608" priority="27" operator="containsText" text="NOT OK">
      <formula>NOT(ISERROR(SEARCH("NOT OK",Z44)))</formula>
    </cfRule>
    <cfRule type="cellIs" dxfId="607" priority="30" operator="equal">
      <formula>"M &lt; Mc , ไม่ต้องคำนวณเหล็กรับแรงอัด"</formula>
    </cfRule>
    <cfRule type="containsText" dxfId="606" priority="31" operator="containsText" text="≧">
      <formula>NOT(ISERROR(SEARCH("≧",Z44)))</formula>
    </cfRule>
    <cfRule type="containsText" dxfId="605" priority="26" operator="containsText" text="OK">
      <formula>NOT(ISERROR(SEARCH("OK",Z44)))</formula>
    </cfRule>
  </conditionalFormatting>
  <dataValidations count="2">
    <dataValidation type="list" allowBlank="1" showInputMessage="1" showErrorMessage="1" sqref="E24 E27" xr:uid="{8F788EFA-6808-49FA-898C-8BA4E3A735C2}">
      <formula1>$O$18:$O$20</formula1>
    </dataValidation>
    <dataValidation type="list" allowBlank="1" showInputMessage="1" showErrorMessage="1" sqref="I22:I23" xr:uid="{E42D2849-7190-42AF-BDAE-883FFE431796}">
      <formula1>$T$41:$T$48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Equation.3" shapeId="25607" r:id="rId3">
          <objectPr defaultSize="0" autoPict="0" r:id="rId4">
            <anchor moveWithCells="1" sizeWithCells="1">
              <from>
                <xdr:col>8</xdr:col>
                <xdr:colOff>19050</xdr:colOff>
                <xdr:row>29</xdr:row>
                <xdr:rowOff>66675</xdr:rowOff>
              </from>
              <to>
                <xdr:col>8</xdr:col>
                <xdr:colOff>314325</xdr:colOff>
                <xdr:row>30</xdr:row>
                <xdr:rowOff>9525</xdr:rowOff>
              </to>
            </anchor>
          </objectPr>
        </oleObject>
      </mc:Choice>
      <mc:Fallback>
        <oleObject progId="Equation.3" shapeId="25607" r:id="rId3"/>
      </mc:Fallback>
    </mc:AlternateContent>
  </oleObject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4A4A6-1899-4A95-A08F-57F7AAE699E3}">
  <sheetPr codeName="Sheet16">
    <tabColor rgb="FF92D050"/>
  </sheetPr>
  <dimension ref="A1:AF101"/>
  <sheetViews>
    <sheetView showGridLines="0" zoomScale="55" zoomScaleNormal="55" workbookViewId="0">
      <selection activeCell="L25" sqref="L25"/>
    </sheetView>
  </sheetViews>
  <sheetFormatPr defaultColWidth="10.6640625" defaultRowHeight="15"/>
  <cols>
    <col min="2" max="2" width="14.77734375" customWidth="1"/>
    <col min="3" max="3" width="16.5546875" customWidth="1"/>
    <col min="4" max="4" width="5.44140625" customWidth="1"/>
    <col min="5" max="5" width="10.21875" customWidth="1"/>
    <col min="6" max="6" width="10.5546875" customWidth="1"/>
    <col min="7" max="7" width="13.33203125" customWidth="1"/>
    <col min="8" max="8" width="16.109375" customWidth="1"/>
    <col min="9" max="9" width="13.77734375" customWidth="1"/>
    <col min="10" max="10" width="6.88671875" customWidth="1"/>
    <col min="11" max="11" width="9.33203125" customWidth="1"/>
    <col min="12" max="12" width="11.109375" customWidth="1"/>
    <col min="13" max="13" width="12.44140625" customWidth="1"/>
    <col min="14" max="14" width="5.5546875" hidden="1" customWidth="1"/>
    <col min="15" max="15" width="10.5546875" hidden="1" customWidth="1"/>
    <col min="16" max="16" width="17.21875" hidden="1" customWidth="1"/>
    <col min="17" max="17" width="13.33203125" hidden="1" customWidth="1"/>
    <col min="18" max="18" width="14.21875" hidden="1" customWidth="1"/>
    <col min="19" max="19" width="13.33203125" hidden="1" customWidth="1"/>
    <col min="20" max="20" width="25.77734375" hidden="1" customWidth="1"/>
    <col min="21" max="21" width="19" hidden="1" customWidth="1"/>
    <col min="22" max="22" width="4.44140625" hidden="1" customWidth="1"/>
    <col min="23" max="24" width="8.88671875" hidden="1" customWidth="1"/>
    <col min="25" max="25" width="8.109375" hidden="1" customWidth="1"/>
    <col min="26" max="26" width="6.5546875" hidden="1" customWidth="1"/>
    <col min="27" max="27" width="5.109375" customWidth="1"/>
    <col min="28" max="28" width="4.5546875" customWidth="1"/>
    <col min="30" max="30" width="30.77734375" customWidth="1"/>
    <col min="31" max="31" width="21.44140625" customWidth="1"/>
  </cols>
  <sheetData>
    <row r="1" spans="2:20" ht="21" thickBot="1">
      <c r="P1" s="1" t="s">
        <v>0</v>
      </c>
      <c r="Q1" s="2">
        <v>22</v>
      </c>
    </row>
    <row r="2" spans="2:20" ht="71.25" thickBot="1">
      <c r="B2" s="1725" t="s">
        <v>616</v>
      </c>
      <c r="C2" s="1726"/>
      <c r="D2" s="1726"/>
      <c r="E2" s="1726"/>
      <c r="F2" s="1726"/>
      <c r="G2" s="1726"/>
      <c r="H2" s="1726"/>
      <c r="I2" s="1726"/>
      <c r="J2" s="1726"/>
      <c r="K2" s="1726"/>
      <c r="L2" s="1726"/>
      <c r="M2" s="1727"/>
      <c r="P2" s="1" t="s">
        <v>1</v>
      </c>
      <c r="Q2" s="2">
        <v>10</v>
      </c>
      <c r="R2" s="3" t="s">
        <v>2</v>
      </c>
      <c r="S2" s="3"/>
      <c r="T2" t="str">
        <f>"@"&amp;H59</f>
        <v>@0.4</v>
      </c>
    </row>
    <row r="3" spans="2:20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/>
      <c r="T3" t="str">
        <f>IF(E26=O17," เหล็กปลอก"&amp;J23&amp;"-RB"&amp;I23&amp;" มม."&amp;L23&amp;" ม.  "," เหล็กปลอก"&amp;J23&amp;"-DB"&amp;I23&amp;" มม."&amp;L23&amp;" ม.  ")</f>
        <v xml:space="preserve"> เหล็กปลอก1-RB9 มม.@0.4 ม.  </v>
      </c>
    </row>
    <row r="4" spans="2:20" ht="34.5">
      <c r="B4" s="158"/>
      <c r="C4" s="164"/>
      <c r="D4" s="164"/>
      <c r="E4" s="165"/>
      <c r="F4" s="164"/>
      <c r="G4" s="164"/>
      <c r="H4" s="164"/>
      <c r="I4" s="166"/>
      <c r="J4" s="167"/>
      <c r="K4" s="164"/>
      <c r="L4" s="164"/>
      <c r="M4" s="159"/>
      <c r="P4" s="1" t="s">
        <v>4</v>
      </c>
      <c r="Q4" s="7">
        <v>0.92</v>
      </c>
      <c r="R4" s="3" t="s">
        <v>2</v>
      </c>
      <c r="S4" s="3"/>
      <c r="T4" t="str">
        <f>IF(E24=O17,""&amp;J22&amp;" RB"&amp;I22&amp;" มม. ",""&amp;J22&amp;" DB"&amp;I22&amp;" มม. ")</f>
        <v xml:space="preserve">14 DB25 มม. </v>
      </c>
    </row>
    <row r="5" spans="2:20" ht="34.5">
      <c r="B5" s="160"/>
      <c r="C5" s="164"/>
      <c r="D5" s="164"/>
      <c r="E5" s="165"/>
      <c r="F5" s="164"/>
      <c r="G5" s="164"/>
      <c r="H5" s="164"/>
      <c r="I5" s="166"/>
      <c r="J5" s="2236"/>
      <c r="K5" s="2236"/>
      <c r="L5" s="2236"/>
      <c r="M5" s="159"/>
      <c r="P5" s="1" t="s">
        <v>5</v>
      </c>
      <c r="Q5" s="2">
        <v>0.09</v>
      </c>
      <c r="R5" s="3" t="s">
        <v>2</v>
      </c>
      <c r="S5" s="3"/>
    </row>
    <row r="6" spans="2:20" ht="34.5">
      <c r="B6" s="160"/>
      <c r="C6" s="164"/>
      <c r="D6" s="164"/>
      <c r="E6" s="164"/>
      <c r="F6" s="164"/>
      <c r="G6" s="164"/>
      <c r="H6" s="164"/>
      <c r="I6" s="164"/>
      <c r="J6" s="2236"/>
      <c r="K6" s="2236"/>
      <c r="L6" s="2236"/>
      <c r="M6" s="159"/>
      <c r="P6" s="1" t="s">
        <v>6</v>
      </c>
      <c r="Q6" s="7">
        <v>0.05</v>
      </c>
      <c r="R6" s="3" t="s">
        <v>2</v>
      </c>
      <c r="S6" s="3"/>
    </row>
    <row r="7" spans="2:20" ht="34.5">
      <c r="B7" s="161"/>
      <c r="C7" s="164"/>
      <c r="D7" s="164"/>
      <c r="E7" s="164"/>
      <c r="F7" s="164"/>
      <c r="G7" s="164"/>
      <c r="H7" s="164"/>
      <c r="I7" s="164"/>
      <c r="J7" s="2236"/>
      <c r="K7" s="2236"/>
      <c r="L7" s="2236"/>
      <c r="M7" s="159"/>
      <c r="P7" s="1" t="s">
        <v>7</v>
      </c>
      <c r="Q7" s="7">
        <v>0.7</v>
      </c>
      <c r="R7" s="3" t="s">
        <v>2</v>
      </c>
      <c r="S7" s="3"/>
    </row>
    <row r="8" spans="2:20" ht="34.5">
      <c r="B8" s="160"/>
      <c r="C8" s="164"/>
      <c r="D8" s="164"/>
      <c r="E8" s="164"/>
      <c r="F8" s="164"/>
      <c r="G8" s="164"/>
      <c r="H8" s="164"/>
      <c r="I8" s="164"/>
      <c r="J8" s="2236"/>
      <c r="K8" s="2236"/>
      <c r="L8" s="2236"/>
      <c r="M8" s="159"/>
    </row>
    <row r="9" spans="2:20" ht="34.5">
      <c r="B9" s="160"/>
      <c r="C9" s="164"/>
      <c r="D9" s="164"/>
      <c r="E9" s="164"/>
      <c r="F9" s="164"/>
      <c r="G9" s="1650"/>
      <c r="H9" s="1650"/>
      <c r="I9" s="164"/>
      <c r="J9" s="2236"/>
      <c r="K9" s="2236"/>
      <c r="L9" s="2236"/>
      <c r="M9" s="159"/>
      <c r="O9" s="3"/>
      <c r="P9" s="11" t="s">
        <v>8</v>
      </c>
      <c r="Q9" s="11" t="s">
        <v>9</v>
      </c>
      <c r="R9" s="11" t="s">
        <v>10</v>
      </c>
      <c r="S9" s="11" t="s">
        <v>11</v>
      </c>
    </row>
    <row r="10" spans="2:20" ht="34.5">
      <c r="B10" s="160"/>
      <c r="C10" s="164"/>
      <c r="D10" s="168"/>
      <c r="E10" s="169"/>
      <c r="F10" s="164"/>
      <c r="G10" s="1650"/>
      <c r="H10" s="1650"/>
      <c r="J10" s="2236"/>
      <c r="K10" s="2236"/>
      <c r="L10" s="2236"/>
      <c r="M10" s="159"/>
      <c r="N10" s="3"/>
      <c r="O10" s="3"/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</row>
    <row r="11" spans="2:20" ht="34.5">
      <c r="B11" s="160"/>
      <c r="C11" s="164"/>
      <c r="D11" s="164"/>
      <c r="E11" s="164"/>
      <c r="F11" s="164"/>
      <c r="G11" s="1650"/>
      <c r="H11" s="1650"/>
      <c r="I11" s="183"/>
      <c r="J11" s="2236"/>
      <c r="K11" s="2236"/>
      <c r="L11" s="2236"/>
      <c r="M11" s="159"/>
      <c r="N11" s="3" t="s">
        <v>242</v>
      </c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</row>
    <row r="12" spans="2:20" ht="34.5">
      <c r="B12" s="160"/>
      <c r="C12" s="2235"/>
      <c r="D12" s="2235"/>
      <c r="E12" s="2235"/>
      <c r="F12" s="2235"/>
      <c r="G12" s="2235"/>
      <c r="H12" s="2235"/>
      <c r="I12" s="2235"/>
      <c r="J12" s="2236"/>
      <c r="K12" s="2236"/>
      <c r="L12" s="2236"/>
      <c r="M12" s="159"/>
      <c r="N12" s="3"/>
      <c r="O12" s="3"/>
      <c r="P12" s="11" t="s">
        <v>14</v>
      </c>
      <c r="Q12" s="11">
        <v>5000</v>
      </c>
      <c r="R12" s="11">
        <v>1700</v>
      </c>
      <c r="S12" s="11">
        <f>(0.0018*4000)/Q12</f>
        <v>1.4400000000000001E-3</v>
      </c>
      <c r="T12">
        <f>14/Q12</f>
        <v>2.8E-3</v>
      </c>
    </row>
    <row r="13" spans="2:20" ht="36">
      <c r="B13" s="162"/>
      <c r="C13" s="170"/>
      <c r="D13" s="170"/>
      <c r="E13" s="170"/>
      <c r="F13" s="170"/>
      <c r="G13" s="170"/>
      <c r="H13" s="171"/>
      <c r="I13" s="170"/>
      <c r="J13" s="2236"/>
      <c r="K13" s="2236"/>
      <c r="L13" s="2236"/>
      <c r="M13" s="163"/>
      <c r="N13" s="3"/>
      <c r="O13" s="3"/>
      <c r="P13" s="3"/>
      <c r="Q13" s="3"/>
      <c r="R13" s="3"/>
      <c r="S13" s="3"/>
    </row>
    <row r="14" spans="2:20" ht="21.75" customHeight="1">
      <c r="B14" s="156"/>
      <c r="C14" s="172"/>
      <c r="D14" s="172"/>
      <c r="E14" s="172"/>
      <c r="F14" s="172"/>
      <c r="G14" s="173"/>
      <c r="H14" s="172"/>
      <c r="I14" s="174"/>
      <c r="J14" s="2236"/>
      <c r="K14" s="2236"/>
      <c r="L14" s="2236"/>
      <c r="M14" s="157"/>
      <c r="N14" s="3"/>
      <c r="O14" s="3"/>
      <c r="P14" s="3"/>
      <c r="Q14" s="3"/>
      <c r="R14" s="11" t="s">
        <v>15</v>
      </c>
      <c r="S14" s="11" t="s">
        <v>16</v>
      </c>
      <c r="T14" s="13" t="s">
        <v>17</v>
      </c>
    </row>
    <row r="15" spans="2:20" ht="36">
      <c r="B15" s="156"/>
      <c r="C15" s="172"/>
      <c r="D15" s="175"/>
      <c r="E15" s="176"/>
      <c r="F15" s="172"/>
      <c r="G15" s="172"/>
      <c r="H15" s="172"/>
      <c r="I15" s="172"/>
      <c r="J15" s="2236"/>
      <c r="K15" s="2236"/>
      <c r="L15" s="2236"/>
      <c r="M15" s="157"/>
      <c r="N15" s="3"/>
      <c r="O15" s="3"/>
      <c r="P15" s="1309" t="s">
        <v>114</v>
      </c>
      <c r="Q15" s="1309"/>
      <c r="R15" s="1309"/>
      <c r="S15" s="1309"/>
      <c r="T15" s="1309"/>
    </row>
    <row r="16" spans="2:20" ht="31.5" customHeight="1" thickBot="1">
      <c r="B16" s="37"/>
      <c r="M16" s="44"/>
      <c r="N16" s="3"/>
      <c r="O16" s="3"/>
      <c r="P16" s="1477" t="s">
        <v>125</v>
      </c>
      <c r="Q16" s="1478"/>
      <c r="R16" s="359">
        <f>J22</f>
        <v>14</v>
      </c>
      <c r="S16" s="17"/>
      <c r="T16" s="17" t="str">
        <f>I22 &amp;   E24&amp;""</f>
        <v>25SD40</v>
      </c>
    </row>
    <row r="17" spans="2:32" ht="34.5" customHeight="1">
      <c r="B17" s="37"/>
      <c r="K17" s="2191" t="str">
        <f>C21</f>
        <v>C2</v>
      </c>
      <c r="L17" s="2192"/>
      <c r="M17" s="44"/>
      <c r="N17" s="3"/>
      <c r="O17" s="3" t="s">
        <v>12</v>
      </c>
      <c r="P17" s="1477" t="s">
        <v>256</v>
      </c>
      <c r="Q17" s="1478"/>
      <c r="R17" s="16">
        <f>H59</f>
        <v>0.4</v>
      </c>
      <c r="S17" s="18">
        <f>IF(R17=0,0,(VLOOKUP(R17,P22:R105,2,0)))</f>
        <v>0.4</v>
      </c>
      <c r="T17" s="17" t="str">
        <f>I23 &amp;   E26&amp;""</f>
        <v>9SR24</v>
      </c>
    </row>
    <row r="18" spans="2:32" ht="24" customHeight="1">
      <c r="B18" s="37"/>
      <c r="K18" s="2193"/>
      <c r="L18" s="2194"/>
      <c r="M18" s="44"/>
      <c r="N18" s="3"/>
      <c r="O18" s="3" t="s">
        <v>12</v>
      </c>
      <c r="P18" s="1477"/>
      <c r="Q18" s="1478"/>
      <c r="R18" s="16"/>
      <c r="S18" s="19"/>
      <c r="T18" s="17"/>
    </row>
    <row r="19" spans="2:32" ht="24" customHeight="1" thickBot="1">
      <c r="B19" s="37"/>
      <c r="K19" s="2195"/>
      <c r="L19" s="2196"/>
      <c r="M19" s="44"/>
      <c r="N19" s="3"/>
      <c r="O19" s="3" t="s">
        <v>178</v>
      </c>
      <c r="P19" s="3"/>
      <c r="Q19" s="3" t="str">
        <f>I23 &amp;   O17&amp;""</f>
        <v>9SR24</v>
      </c>
      <c r="R19" s="3" t="str">
        <f>I23 &amp;   E24&amp;""</f>
        <v>9SD40</v>
      </c>
      <c r="S19" s="3" t="s">
        <v>130</v>
      </c>
    </row>
    <row r="20" spans="2:32" ht="24.75" customHeight="1" thickBot="1">
      <c r="B20" s="37"/>
      <c r="M20" s="44"/>
      <c r="N20" s="3"/>
      <c r="O20" s="3" t="s">
        <v>13</v>
      </c>
      <c r="P20" s="3"/>
      <c r="Q20" s="3"/>
      <c r="R20" s="3"/>
      <c r="S20" s="3"/>
    </row>
    <row r="21" spans="2:32" ht="59.25" customHeight="1" thickBot="1">
      <c r="B21" s="465" t="s">
        <v>257</v>
      </c>
      <c r="C21" s="1182" t="s">
        <v>258</v>
      </c>
      <c r="D21" s="841"/>
      <c r="E21" s="841"/>
      <c r="F21" s="841"/>
      <c r="G21" s="862"/>
      <c r="H21" s="841"/>
      <c r="I21" s="848" t="s">
        <v>27</v>
      </c>
      <c r="J21" s="848" t="s">
        <v>28</v>
      </c>
      <c r="K21" s="848"/>
      <c r="L21" s="1565" t="s">
        <v>29</v>
      </c>
      <c r="M21" s="1566"/>
      <c r="N21" s="3"/>
      <c r="O21" s="3" t="s">
        <v>124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</row>
    <row r="22" spans="2:32" ht="38.25">
      <c r="B22" s="786" t="s">
        <v>243</v>
      </c>
      <c r="C22" s="515"/>
      <c r="D22" s="515" t="s">
        <v>20</v>
      </c>
      <c r="E22" s="1176">
        <v>4</v>
      </c>
      <c r="F22" s="515" t="s">
        <v>21</v>
      </c>
      <c r="G22" s="1427" t="s">
        <v>125</v>
      </c>
      <c r="H22" s="1428"/>
      <c r="I22" s="1179">
        <v>25</v>
      </c>
      <c r="J22" s="1429">
        <v>14</v>
      </c>
      <c r="K22" s="1430"/>
      <c r="L22" s="1479" t="str">
        <f>F53</f>
        <v>A &gt; As, OK</v>
      </c>
      <c r="M22" s="1480"/>
      <c r="N22" s="3"/>
      <c r="O22" s="3"/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</row>
    <row r="23" spans="2:32" ht="39" thickBot="1">
      <c r="B23" s="786" t="s">
        <v>288</v>
      </c>
      <c r="C23" s="515"/>
      <c r="D23" s="515" t="s">
        <v>20</v>
      </c>
      <c r="E23" s="1175">
        <v>2.5000000000000001E-2</v>
      </c>
      <c r="F23" s="515" t="s">
        <v>21</v>
      </c>
      <c r="G23" s="1569" t="s">
        <v>256</v>
      </c>
      <c r="H23" s="1570"/>
      <c r="I23" s="1181">
        <v>9</v>
      </c>
      <c r="J23" s="1687">
        <v>1</v>
      </c>
      <c r="K23" s="1688"/>
      <c r="L23" s="2241" t="str">
        <f>"@"&amp;H59</f>
        <v>@0.4</v>
      </c>
      <c r="M23" s="1434"/>
      <c r="N23" s="3"/>
      <c r="O23" s="3"/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</row>
    <row r="24" spans="2:32" ht="38.25">
      <c r="B24" s="786" t="s">
        <v>820</v>
      </c>
      <c r="C24" s="515"/>
      <c r="D24" s="515" t="s">
        <v>20</v>
      </c>
      <c r="E24" s="1179" t="s">
        <v>13</v>
      </c>
      <c r="F24" s="515"/>
      <c r="G24" s="862"/>
      <c r="H24" s="1070" t="s">
        <v>41</v>
      </c>
      <c r="I24" s="841"/>
      <c r="J24" s="841"/>
      <c r="K24" s="1071"/>
      <c r="L24" s="1071"/>
      <c r="M24" s="1072"/>
      <c r="N24" s="3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</row>
    <row r="25" spans="2:32" ht="41.25" thickBot="1">
      <c r="B25" s="786" t="s">
        <v>226</v>
      </c>
      <c r="C25" s="515"/>
      <c r="D25" s="515" t="s">
        <v>20</v>
      </c>
      <c r="E25" s="931">
        <f>IF(E24="SR24",2400,IF(E24="SD50",5000,IF(E24="SD40",4000)))</f>
        <v>4000</v>
      </c>
      <c r="F25" s="515" t="s">
        <v>37</v>
      </c>
      <c r="G25" s="493"/>
      <c r="H25" s="515"/>
      <c r="I25" s="515"/>
      <c r="J25" s="515"/>
      <c r="K25" s="515"/>
      <c r="L25" s="515"/>
      <c r="M25" s="787"/>
      <c r="N25" s="3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</row>
    <row r="26" spans="2:32" ht="39" thickBot="1">
      <c r="B26" s="786" t="s">
        <v>821</v>
      </c>
      <c r="C26" s="515"/>
      <c r="D26" s="515" t="s">
        <v>20</v>
      </c>
      <c r="E26" s="1179" t="s">
        <v>12</v>
      </c>
      <c r="F26" s="515"/>
      <c r="G26" s="863"/>
      <c r="H26" s="864"/>
      <c r="I26" s="575" t="s">
        <v>868</v>
      </c>
      <c r="J26" s="864" t="s">
        <v>20</v>
      </c>
      <c r="K26" s="1454" t="str">
        <f>J45</f>
        <v>OK</v>
      </c>
      <c r="L26" s="1455"/>
      <c r="M26" s="1456"/>
      <c r="N26" s="3"/>
      <c r="O26" s="3" t="b">
        <f>IF(C21=1,E22/20,IF(C21=2,E22/24,IF(C21=3,E22/28)))</f>
        <v>0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</row>
    <row r="27" spans="2:32" ht="45.75" thickBot="1">
      <c r="B27" s="786" t="s">
        <v>40</v>
      </c>
      <c r="C27" s="515"/>
      <c r="D27" s="515" t="s">
        <v>20</v>
      </c>
      <c r="E27" s="931">
        <f>ข้อมูลการออกแบบ!C7</f>
        <v>240</v>
      </c>
      <c r="F27" s="515" t="s">
        <v>37</v>
      </c>
      <c r="G27" s="515"/>
      <c r="H27" s="515"/>
      <c r="I27" s="515"/>
      <c r="J27" s="515"/>
      <c r="K27" s="515"/>
      <c r="L27" s="515"/>
      <c r="M27" s="787"/>
      <c r="N27" s="3"/>
      <c r="O27" s="3">
        <f>O26*(0.4+E25/7000)</f>
        <v>0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  <c r="AD27" s="2175" t="s">
        <v>707</v>
      </c>
      <c r="AE27" s="2176"/>
      <c r="AF27" s="2177"/>
    </row>
    <row r="28" spans="2:32" ht="38.25">
      <c r="B28" s="37"/>
      <c r="G28" s="904" t="s">
        <v>899</v>
      </c>
      <c r="H28" s="379"/>
      <c r="I28" s="515" t="s">
        <v>20</v>
      </c>
      <c r="J28" s="1204">
        <v>40</v>
      </c>
      <c r="K28" s="515" t="s">
        <v>325</v>
      </c>
      <c r="M28" s="787"/>
      <c r="N28" s="3"/>
      <c r="O28" s="3">
        <f>O27</f>
        <v>0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  <c r="AD28" s="2072" t="s">
        <v>654</v>
      </c>
      <c r="AE28" s="1493">
        <f>'ประมาณราคา Column (USD)'!AG13</f>
        <v>11796.945850000002</v>
      </c>
      <c r="AF28" s="1607" t="s">
        <v>566</v>
      </c>
    </row>
    <row r="29" spans="2:32" ht="38.25" thickBot="1">
      <c r="B29" s="37"/>
      <c r="G29" s="515"/>
      <c r="H29" s="511" t="s">
        <v>869</v>
      </c>
      <c r="I29" s="515" t="s">
        <v>20</v>
      </c>
      <c r="J29" s="721">
        <f>J28</f>
        <v>40</v>
      </c>
      <c r="K29" s="515" t="s">
        <v>325</v>
      </c>
      <c r="M29" s="787"/>
      <c r="N29" s="3"/>
      <c r="O29" s="3" t="e">
        <f>#REF!-#REF!-((I22*0.0001)/2)</f>
        <v>#REF!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/>
      <c r="AD29" s="2073"/>
      <c r="AE29" s="1494"/>
      <c r="AF29" s="1608"/>
    </row>
    <row r="30" spans="2:32" ht="45" customHeight="1">
      <c r="B30" s="37"/>
      <c r="G30" s="511"/>
      <c r="H30" s="515"/>
      <c r="I30" s="515"/>
      <c r="J30" s="515">
        <f>J28*J29</f>
        <v>1600</v>
      </c>
      <c r="K30" s="515" t="s">
        <v>233</v>
      </c>
      <c r="M30" s="787"/>
      <c r="N30" s="3"/>
      <c r="O30" s="3" t="e">
        <f>ROUNDUP(O29,2)</f>
        <v>#REF!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0"/>
      <c r="X30" s="20"/>
    </row>
    <row r="31" spans="2:32" ht="37.5">
      <c r="B31" s="493"/>
      <c r="C31" s="515"/>
      <c r="D31" s="515"/>
      <c r="K31" s="515"/>
      <c r="L31" s="515"/>
      <c r="M31" s="787"/>
      <c r="N31" s="3"/>
      <c r="O31" s="3" t="b">
        <f>IF(C21=1,"",IF(C21=2,H41*E22^2/9,IF(C21=3,H41*E22^2/9)))</f>
        <v>0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W31" s="20"/>
    </row>
    <row r="32" spans="2:32" ht="38.25" thickBot="1">
      <c r="B32" s="493"/>
      <c r="C32" s="515"/>
      <c r="D32" s="515"/>
      <c r="E32" s="515"/>
      <c r="F32" s="515"/>
      <c r="G32" s="515"/>
      <c r="H32" s="515"/>
      <c r="I32" s="515"/>
      <c r="J32" s="515"/>
      <c r="K32" s="515"/>
      <c r="L32" s="515"/>
      <c r="M32" s="787"/>
      <c r="N32" s="3"/>
      <c r="O32" s="3"/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0"/>
    </row>
    <row r="33" spans="2:26" ht="57.75" customHeight="1" thickBot="1">
      <c r="B33" s="2229" t="s">
        <v>260</v>
      </c>
      <c r="C33" s="2230"/>
      <c r="D33" s="2230"/>
      <c r="E33" s="2230"/>
      <c r="F33" s="2230"/>
      <c r="G33" s="2230"/>
      <c r="H33" s="2230"/>
      <c r="I33" s="2230"/>
      <c r="J33" s="2230"/>
      <c r="K33" s="2230"/>
      <c r="L33" s="2230"/>
      <c r="M33" s="2231"/>
      <c r="N33" s="3"/>
      <c r="O33" s="3"/>
      <c r="P33" s="15">
        <v>0.13</v>
      </c>
      <c r="Q33" s="15">
        <v>0.12</v>
      </c>
      <c r="R33" s="15" t="s">
        <v>54</v>
      </c>
      <c r="S33" s="3"/>
      <c r="T33" s="17" t="s">
        <v>56</v>
      </c>
      <c r="U33" s="17">
        <v>3.8530000000000002</v>
      </c>
    </row>
    <row r="34" spans="2:26" ht="37.5">
      <c r="B34" s="493"/>
      <c r="C34" s="515"/>
      <c r="D34" s="838" t="s">
        <v>870</v>
      </c>
      <c r="E34" s="515"/>
      <c r="F34" s="515"/>
      <c r="G34" s="515" t="s">
        <v>20</v>
      </c>
      <c r="H34" s="1176">
        <v>100</v>
      </c>
      <c r="I34" s="515" t="s">
        <v>262</v>
      </c>
      <c r="J34" s="515"/>
      <c r="K34" s="515"/>
      <c r="L34" s="515"/>
      <c r="M34" s="787"/>
      <c r="N34" s="3"/>
      <c r="O34" s="3"/>
      <c r="P34" s="15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</row>
    <row r="35" spans="2:26" ht="37.5">
      <c r="B35" s="493"/>
      <c r="C35" s="515"/>
      <c r="D35" s="838" t="s">
        <v>107</v>
      </c>
      <c r="E35" s="515"/>
      <c r="F35" s="515"/>
      <c r="G35" s="515" t="s">
        <v>20</v>
      </c>
      <c r="H35" s="1205">
        <v>100</v>
      </c>
      <c r="I35" s="515" t="s">
        <v>262</v>
      </c>
      <c r="J35" s="515"/>
      <c r="K35" s="515"/>
      <c r="L35" s="515"/>
      <c r="M35" s="787"/>
      <c r="N35" s="3"/>
      <c r="O35" s="3" t="str">
        <f>IF(E24=O17," 0.0025"," 0.0018")</f>
        <v xml:space="preserve"> 0.0018</v>
      </c>
      <c r="P35" s="15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</row>
    <row r="36" spans="2:26" ht="51.75">
      <c r="B36" s="493"/>
      <c r="C36" s="515"/>
      <c r="D36" s="515"/>
      <c r="E36" s="1066" t="s">
        <v>760</v>
      </c>
      <c r="F36" s="515"/>
      <c r="G36" s="515"/>
      <c r="H36" s="515"/>
      <c r="I36" s="515"/>
      <c r="J36" s="515"/>
      <c r="K36" s="515"/>
      <c r="L36" s="515"/>
      <c r="M36" s="787"/>
      <c r="N36" s="3"/>
      <c r="O36" s="3">
        <f>IF(E24=O17,(1.615*SQRT(E27))/(I22*0.1), (3.35*SQRT(E27))/(I22*0.1))</f>
        <v>20.759190735671758</v>
      </c>
      <c r="P36" s="15">
        <v>0.16</v>
      </c>
      <c r="Q36" s="15">
        <v>0.15</v>
      </c>
      <c r="R36" s="15" t="s">
        <v>59</v>
      </c>
      <c r="S36" s="3"/>
      <c r="T36" s="1"/>
      <c r="U36" s="1"/>
    </row>
    <row r="37" spans="2:26" ht="37.5">
      <c r="B37" s="493"/>
      <c r="C37" s="515"/>
      <c r="D37" s="515"/>
      <c r="E37" s="515" t="s">
        <v>761</v>
      </c>
      <c r="F37" s="515"/>
      <c r="G37" s="515" t="s">
        <v>20</v>
      </c>
      <c r="H37" s="515">
        <f>ข้อมูลการออกแบบ!D4</f>
        <v>1.4</v>
      </c>
      <c r="I37" s="515"/>
      <c r="J37" s="515"/>
      <c r="K37" s="515"/>
      <c r="L37" s="515"/>
      <c r="M37" s="787"/>
      <c r="N37" s="3"/>
      <c r="O37" s="3" t="str">
        <f>IF(O36&lt;=11, O36," 11")</f>
        <v xml:space="preserve"> 11</v>
      </c>
      <c r="P37" s="15">
        <v>0.17</v>
      </c>
      <c r="Q37" s="15">
        <v>0.15</v>
      </c>
      <c r="R37" s="15" t="s">
        <v>59</v>
      </c>
      <c r="S37" s="3"/>
      <c r="T37" s="21"/>
      <c r="U37" s="17" t="s">
        <v>61</v>
      </c>
    </row>
    <row r="38" spans="2:26" ht="37.5">
      <c r="B38" s="493"/>
      <c r="C38" s="515"/>
      <c r="D38" s="515"/>
      <c r="E38" s="515" t="s">
        <v>762</v>
      </c>
      <c r="F38" s="515"/>
      <c r="G38" s="515" t="s">
        <v>20</v>
      </c>
      <c r="H38" s="515">
        <f>ข้อมูลการออกแบบ!D5</f>
        <v>1.7</v>
      </c>
      <c r="I38" s="515"/>
      <c r="J38" s="515"/>
      <c r="K38" s="515"/>
      <c r="L38" s="515"/>
      <c r="M38" s="787"/>
      <c r="N38" s="3"/>
      <c r="O38" s="3">
        <f>IF(E24=O17,IF(O36&lt;=11,O36," 11"),(IF(O36&lt;=35,O36," 35")))</f>
        <v>20.759190735671758</v>
      </c>
      <c r="P38" s="15">
        <v>0.18</v>
      </c>
      <c r="Q38" s="15">
        <v>0.15</v>
      </c>
      <c r="R38" s="15" t="s">
        <v>59</v>
      </c>
      <c r="S38" s="3"/>
      <c r="T38" s="21" t="s">
        <v>63</v>
      </c>
      <c r="U38" s="22" t="e">
        <f>E22*(#REF!/S15)</f>
        <v>#REF!</v>
      </c>
    </row>
    <row r="39" spans="2:26" ht="37.5">
      <c r="B39" s="493"/>
      <c r="C39" s="515"/>
      <c r="D39" s="515" t="s">
        <v>813</v>
      </c>
      <c r="E39" s="515"/>
      <c r="F39" s="515"/>
      <c r="G39" s="515" t="s">
        <v>20</v>
      </c>
      <c r="H39" s="730">
        <f>(H37*(H34)+H38*H35)</f>
        <v>310</v>
      </c>
      <c r="I39" s="515" t="s">
        <v>262</v>
      </c>
      <c r="J39" s="515"/>
      <c r="K39" s="515"/>
      <c r="L39" s="515"/>
      <c r="M39" s="787"/>
      <c r="N39" s="3"/>
      <c r="O39" s="3"/>
      <c r="P39" s="15">
        <v>0.19</v>
      </c>
      <c r="Q39" s="15">
        <v>0.15</v>
      </c>
      <c r="R39" s="15" t="s">
        <v>59</v>
      </c>
      <c r="S39" s="3"/>
      <c r="T39" s="21" t="s">
        <v>64</v>
      </c>
      <c r="U39" s="22">
        <f>IF(S16=0,0,E22*(#REF!/S16))</f>
        <v>0</v>
      </c>
    </row>
    <row r="40" spans="2:26" ht="39.75">
      <c r="B40" s="493"/>
      <c r="C40" s="1067"/>
      <c r="D40" s="840" t="str">
        <f>" Pu = "&amp;H37&amp;"DL+"&amp;H38&amp;"LL"</f>
        <v xml:space="preserve"> Pu = 1.4DL+1.7LL</v>
      </c>
      <c r="E40" s="515"/>
      <c r="F40" s="515"/>
      <c r="G40" s="515"/>
      <c r="H40" s="515"/>
      <c r="I40" s="515"/>
      <c r="J40" s="515"/>
      <c r="K40" s="515"/>
      <c r="L40" s="515"/>
      <c r="M40" s="787"/>
      <c r="N40" s="3"/>
      <c r="O40" s="3"/>
      <c r="P40" s="15">
        <v>0.2</v>
      </c>
      <c r="Q40" s="15">
        <v>0.2</v>
      </c>
      <c r="R40" s="15" t="s">
        <v>66</v>
      </c>
      <c r="S40" s="3"/>
      <c r="T40" s="21" t="s">
        <v>67</v>
      </c>
      <c r="U40" s="21" t="e">
        <f>ROUNDUP(E22*2*(#REF!/S17),2)</f>
        <v>#REF!</v>
      </c>
    </row>
    <row r="41" spans="2:26" ht="42" customHeight="1">
      <c r="B41" s="493"/>
      <c r="C41" s="515"/>
      <c r="D41" s="515"/>
      <c r="E41" s="515"/>
      <c r="F41" s="515" t="s">
        <v>263</v>
      </c>
      <c r="G41" s="515" t="s">
        <v>20</v>
      </c>
      <c r="H41" s="730">
        <f>H39/0.7</f>
        <v>442.85714285714289</v>
      </c>
      <c r="I41" s="515" t="s">
        <v>262</v>
      </c>
      <c r="J41" s="515"/>
      <c r="K41" s="515"/>
      <c r="L41" s="515"/>
      <c r="M41" s="787"/>
      <c r="N41" s="3"/>
      <c r="O41" s="3"/>
      <c r="P41" s="15">
        <v>0.21</v>
      </c>
      <c r="Q41" s="15">
        <v>0.2</v>
      </c>
      <c r="R41" s="15" t="s">
        <v>66</v>
      </c>
      <c r="S41" s="3"/>
    </row>
    <row r="42" spans="2:26" ht="37.5">
      <c r="B42" s="493"/>
      <c r="C42" s="515"/>
      <c r="D42" s="515"/>
      <c r="E42" s="515"/>
      <c r="F42" s="515" t="s">
        <v>264</v>
      </c>
      <c r="G42" s="515" t="s">
        <v>20</v>
      </c>
      <c r="H42" s="515">
        <f>H41/0.8</f>
        <v>553.57142857142856</v>
      </c>
      <c r="I42" s="515" t="s">
        <v>262</v>
      </c>
      <c r="J42" s="515"/>
      <c r="K42" s="515"/>
      <c r="L42" s="515"/>
      <c r="M42" s="787"/>
      <c r="N42" s="3"/>
      <c r="O42" s="35" t="s">
        <v>119</v>
      </c>
      <c r="P42" s="15">
        <v>0.22</v>
      </c>
      <c r="Q42" s="15">
        <v>0.2</v>
      </c>
      <c r="R42" s="15" t="s">
        <v>66</v>
      </c>
      <c r="S42" s="3"/>
      <c r="T42" s="278">
        <v>6</v>
      </c>
      <c r="U42" s="20"/>
    </row>
    <row r="43" spans="2:26" ht="37.5">
      <c r="B43" s="493"/>
      <c r="C43" s="515"/>
      <c r="D43" s="515"/>
      <c r="E43" s="515"/>
      <c r="F43" s="515"/>
      <c r="G43" s="515"/>
      <c r="H43" s="515"/>
      <c r="I43" s="515"/>
      <c r="J43" s="515"/>
      <c r="K43" s="515"/>
      <c r="L43" s="515"/>
      <c r="M43" s="787"/>
      <c r="N43" s="3"/>
      <c r="O43" s="36" t="s">
        <v>118</v>
      </c>
      <c r="P43" s="15">
        <v>0.23</v>
      </c>
      <c r="Q43" s="15">
        <v>0.2</v>
      </c>
      <c r="R43" s="15" t="s">
        <v>66</v>
      </c>
      <c r="S43" s="3"/>
      <c r="T43" s="278">
        <v>9</v>
      </c>
    </row>
    <row r="44" spans="2:26" ht="38.25" thickBot="1">
      <c r="B44" s="493"/>
      <c r="C44" s="515"/>
      <c r="D44" s="515"/>
      <c r="E44" s="515" t="s">
        <v>841</v>
      </c>
      <c r="F44" s="515"/>
      <c r="G44" s="515"/>
      <c r="H44" s="515"/>
      <c r="I44" s="515"/>
      <c r="J44" s="515"/>
      <c r="K44" s="515"/>
      <c r="L44" s="515"/>
      <c r="M44" s="787"/>
      <c r="N44" s="3"/>
      <c r="O44" s="3"/>
      <c r="P44" s="15">
        <v>0.24</v>
      </c>
      <c r="Q44" s="15">
        <v>0.2</v>
      </c>
      <c r="R44" s="15" t="s">
        <v>66</v>
      </c>
      <c r="S44" s="3"/>
      <c r="T44" s="278">
        <v>12</v>
      </c>
    </row>
    <row r="45" spans="2:26" ht="38.25" thickBot="1">
      <c r="B45" s="493"/>
      <c r="C45" s="515"/>
      <c r="D45" s="515"/>
      <c r="E45" s="515"/>
      <c r="F45" s="515" t="s">
        <v>246</v>
      </c>
      <c r="G45" s="515" t="s">
        <v>20</v>
      </c>
      <c r="H45" s="515">
        <f>(H42*1000-0.85*E27*J30)/(E25-0.85*E27)</f>
        <v>59.844949570976958</v>
      </c>
      <c r="I45" s="515"/>
      <c r="J45" s="1526" t="str">
        <f>IF(0&gt;H45," NOT OK ลดขนาดเสา","OK")</f>
        <v>OK</v>
      </c>
      <c r="K45" s="2074"/>
      <c r="L45" s="1527"/>
      <c r="M45" s="787"/>
      <c r="N45" s="3"/>
      <c r="O45" s="3">
        <f>0.01*J28*J29</f>
        <v>16</v>
      </c>
      <c r="P45" s="15">
        <v>0.25</v>
      </c>
      <c r="Q45" s="15">
        <v>0.25</v>
      </c>
      <c r="R45" s="15" t="s">
        <v>70</v>
      </c>
      <c r="S45" s="3"/>
      <c r="T45" s="278">
        <v>16</v>
      </c>
    </row>
    <row r="46" spans="2:26" ht="38.25" thickBot="1">
      <c r="B46" s="493"/>
      <c r="C46" s="515"/>
      <c r="D46" s="515"/>
      <c r="E46" s="515"/>
      <c r="F46" s="515"/>
      <c r="G46" s="515"/>
      <c r="H46" s="515"/>
      <c r="I46" s="515"/>
      <c r="J46" s="515"/>
      <c r="K46" s="515"/>
      <c r="L46" s="515"/>
      <c r="M46" s="787"/>
      <c r="N46" s="3"/>
      <c r="O46" s="3"/>
      <c r="P46" s="15">
        <v>0.26</v>
      </c>
      <c r="Q46" s="15">
        <v>0.25</v>
      </c>
      <c r="R46" s="15" t="s">
        <v>70</v>
      </c>
      <c r="S46" s="3"/>
      <c r="T46" s="278">
        <v>20</v>
      </c>
      <c r="U46" s="190" t="s">
        <v>261</v>
      </c>
      <c r="V46" s="93" t="s">
        <v>20</v>
      </c>
      <c r="W46" s="188">
        <f>I52/J30</f>
        <v>4.2950000000000002E-2</v>
      </c>
      <c r="X46" s="186"/>
      <c r="Y46" s="188"/>
      <c r="Z46" s="84"/>
    </row>
    <row r="47" spans="2:26" ht="38.25" thickBot="1">
      <c r="B47" s="493"/>
      <c r="C47" s="515"/>
      <c r="D47" s="515"/>
      <c r="E47" s="515"/>
      <c r="F47" s="515"/>
      <c r="G47" s="515"/>
      <c r="H47" s="515"/>
      <c r="I47" s="515"/>
      <c r="J47" s="515"/>
      <c r="K47" s="515"/>
      <c r="L47" s="515"/>
      <c r="M47" s="787"/>
      <c r="N47" s="3"/>
      <c r="O47" s="3"/>
      <c r="P47" s="15">
        <v>0.27</v>
      </c>
      <c r="Q47" s="15">
        <v>0.25</v>
      </c>
      <c r="R47" s="15" t="s">
        <v>70</v>
      </c>
      <c r="S47" s="3"/>
      <c r="T47" s="278">
        <v>25</v>
      </c>
      <c r="U47" s="84"/>
      <c r="V47" s="950" t="str">
        <f>IF(O56&gt;=W46&gt;=O55," OK","NOT OK")</f>
        <v xml:space="preserve"> OK</v>
      </c>
      <c r="W47" s="951"/>
      <c r="X47" s="952"/>
      <c r="Y47" s="84"/>
      <c r="Z47" s="84"/>
    </row>
    <row r="48" spans="2:26" ht="53.25" customHeight="1" thickBot="1">
      <c r="B48" s="1538" t="s">
        <v>255</v>
      </c>
      <c r="C48" s="1539"/>
      <c r="D48" s="1539"/>
      <c r="E48" s="1539"/>
      <c r="F48" s="1539"/>
      <c r="G48" s="1539"/>
      <c r="H48" s="1539"/>
      <c r="I48" s="1539"/>
      <c r="J48" s="1539"/>
      <c r="K48" s="1539"/>
      <c r="L48" s="1539"/>
      <c r="M48" s="2209"/>
      <c r="N48" s="3"/>
      <c r="O48" s="3"/>
      <c r="P48" s="15">
        <v>0.28000000000000003</v>
      </c>
      <c r="Q48" s="15">
        <v>0.25</v>
      </c>
      <c r="R48" s="15" t="s">
        <v>70</v>
      </c>
      <c r="S48" s="3"/>
      <c r="T48" s="278">
        <v>28</v>
      </c>
    </row>
    <row r="49" spans="1:21" ht="42">
      <c r="B49" s="493"/>
      <c r="C49" s="515"/>
      <c r="D49" s="515"/>
      <c r="E49" s="841" t="s">
        <v>232</v>
      </c>
      <c r="F49" s="515"/>
      <c r="G49" s="841" t="s">
        <v>20</v>
      </c>
      <c r="H49" s="841"/>
      <c r="I49" s="515">
        <f>IF(O45&gt;=H45,O45,IF(O45&lt;H45,H45))</f>
        <v>59.844949570976958</v>
      </c>
      <c r="J49" s="515" t="s">
        <v>233</v>
      </c>
      <c r="K49" s="1033"/>
      <c r="L49" s="841"/>
      <c r="M49" s="837"/>
      <c r="N49" s="3"/>
      <c r="O49" s="3"/>
      <c r="P49" s="15">
        <v>0.28999999999999998</v>
      </c>
      <c r="Q49" s="15">
        <v>0.25</v>
      </c>
      <c r="R49" s="15" t="s">
        <v>70</v>
      </c>
      <c r="S49" s="3"/>
    </row>
    <row r="50" spans="1:21" ht="37.5">
      <c r="B50" s="493"/>
      <c r="C50" s="515"/>
      <c r="D50" s="515"/>
      <c r="E50" s="515" t="s">
        <v>71</v>
      </c>
      <c r="F50" s="515"/>
      <c r="G50" s="515" t="s">
        <v>20</v>
      </c>
      <c r="H50" s="515"/>
      <c r="I50" s="515">
        <f>I22</f>
        <v>25</v>
      </c>
      <c r="J50" s="515" t="s">
        <v>72</v>
      </c>
      <c r="K50" s="515"/>
      <c r="L50" s="515"/>
      <c r="M50" s="874"/>
      <c r="N50" s="3"/>
      <c r="O50" s="3" t="e">
        <f>ROUND(#REF!*100/(#REF!*(#REF!*O30*100)),2)</f>
        <v>#REF!</v>
      </c>
      <c r="P50" s="15">
        <v>0.3</v>
      </c>
      <c r="Q50" s="15">
        <v>0.3</v>
      </c>
      <c r="R50" s="15" t="s">
        <v>77</v>
      </c>
      <c r="S50" s="3"/>
    </row>
    <row r="51" spans="1:21" ht="37.5">
      <c r="B51" s="493"/>
      <c r="C51" s="515"/>
      <c r="D51" s="515"/>
      <c r="E51" s="515" t="s">
        <v>73</v>
      </c>
      <c r="F51" s="515"/>
      <c r="G51" s="515" t="s">
        <v>20</v>
      </c>
      <c r="H51" s="515"/>
      <c r="I51" s="515">
        <f>J22</f>
        <v>14</v>
      </c>
      <c r="J51" s="515" t="s">
        <v>74</v>
      </c>
      <c r="K51" s="515"/>
      <c r="L51" s="515"/>
      <c r="M51" s="787"/>
      <c r="N51" s="3"/>
      <c r="O51" s="3" t="e">
        <f>ROUND(#REF!*100/(#REF!*(#REF!*O30*100)),2)</f>
        <v>#REF!</v>
      </c>
      <c r="P51" s="15">
        <v>0.31</v>
      </c>
      <c r="Q51" s="15">
        <v>0.3</v>
      </c>
      <c r="R51" s="15" t="s">
        <v>77</v>
      </c>
      <c r="S51" s="3"/>
      <c r="T51" s="278">
        <v>0.03</v>
      </c>
      <c r="U51">
        <f>T51*100</f>
        <v>3</v>
      </c>
    </row>
    <row r="52" spans="1:21" ht="42.75" thickBot="1">
      <c r="B52" s="493"/>
      <c r="C52" s="515"/>
      <c r="D52" s="515"/>
      <c r="E52" s="515" t="s">
        <v>75</v>
      </c>
      <c r="F52" s="515"/>
      <c r="G52" s="515" t="s">
        <v>20</v>
      </c>
      <c r="H52" s="515"/>
      <c r="I52" s="515">
        <f>ROUND(I51*((PI()*(I50/10)^2)/4),2)</f>
        <v>68.72</v>
      </c>
      <c r="J52" s="515" t="s">
        <v>233</v>
      </c>
      <c r="K52" s="515"/>
      <c r="L52" s="515"/>
      <c r="M52" s="787"/>
      <c r="N52" s="3"/>
      <c r="O52" s="3" t="e">
        <f>ROUND(#REF!*100/(#REF!*(#REF!*O30*100)),2)</f>
        <v>#REF!</v>
      </c>
      <c r="P52" s="15">
        <v>0.32</v>
      </c>
      <c r="Q52" s="15">
        <v>0.3</v>
      </c>
      <c r="R52" s="15" t="s">
        <v>77</v>
      </c>
      <c r="S52" s="3"/>
      <c r="T52" s="278">
        <v>0.04</v>
      </c>
      <c r="U52">
        <f t="shared" ref="U52:U85" si="0">T52*100</f>
        <v>4</v>
      </c>
    </row>
    <row r="53" spans="1:21" ht="39" thickBot="1">
      <c r="B53" s="493"/>
      <c r="C53" s="515"/>
      <c r="D53" s="864" t="s">
        <v>69</v>
      </c>
      <c r="E53" s="515"/>
      <c r="F53" s="1439" t="str">
        <f>IF(I52&gt;=I49,"A &gt; As, OK","A &lt; As, Not OK")</f>
        <v>A &gt; As, OK</v>
      </c>
      <c r="G53" s="1440"/>
      <c r="H53" s="1440"/>
      <c r="I53" s="1441"/>
      <c r="J53" s="515"/>
      <c r="K53" s="844"/>
      <c r="L53" s="515"/>
      <c r="M53" s="890"/>
      <c r="N53" s="3"/>
      <c r="O53" s="3"/>
      <c r="P53" s="15">
        <v>0.33</v>
      </c>
      <c r="Q53" s="15">
        <v>0.3</v>
      </c>
      <c r="R53" s="15" t="s">
        <v>77</v>
      </c>
      <c r="S53" s="3"/>
      <c r="T53" s="278">
        <v>0.05</v>
      </c>
      <c r="U53">
        <f t="shared" si="0"/>
        <v>5</v>
      </c>
    </row>
    <row r="54" spans="1:21" ht="54" customHeight="1" thickBot="1">
      <c r="B54" s="1538" t="s">
        <v>254</v>
      </c>
      <c r="C54" s="1539"/>
      <c r="D54" s="1539"/>
      <c r="E54" s="1539"/>
      <c r="F54" s="1539"/>
      <c r="G54" s="1539"/>
      <c r="H54" s="1539"/>
      <c r="I54" s="1539"/>
      <c r="J54" s="1539"/>
      <c r="K54" s="1539"/>
      <c r="L54" s="1539"/>
      <c r="M54" s="2209"/>
      <c r="N54" s="3"/>
      <c r="O54" s="3"/>
      <c r="P54" s="15">
        <v>0.34</v>
      </c>
      <c r="Q54" s="15">
        <v>0.3</v>
      </c>
      <c r="R54" s="15" t="s">
        <v>77</v>
      </c>
      <c r="S54" s="3"/>
      <c r="T54" s="278">
        <v>0.06</v>
      </c>
      <c r="U54">
        <f t="shared" si="0"/>
        <v>6</v>
      </c>
    </row>
    <row r="55" spans="1:21" ht="38.25">
      <c r="B55" s="493"/>
      <c r="C55" s="515"/>
      <c r="D55" s="511" t="s">
        <v>248</v>
      </c>
      <c r="E55" s="1073"/>
      <c r="F55" s="1074"/>
      <c r="G55" s="1075">
        <f>J23</f>
        <v>1</v>
      </c>
      <c r="H55" s="1076" t="s">
        <v>130</v>
      </c>
      <c r="I55" s="1081">
        <f>I23</f>
        <v>9</v>
      </c>
      <c r="J55" s="511"/>
      <c r="K55" s="511"/>
      <c r="L55" s="1079"/>
      <c r="M55" s="787"/>
      <c r="N55" s="3"/>
      <c r="O55" s="3">
        <v>0.01</v>
      </c>
      <c r="P55" s="15">
        <v>0.35</v>
      </c>
      <c r="Q55" s="15">
        <v>0.35</v>
      </c>
      <c r="R55" s="15" t="s">
        <v>78</v>
      </c>
      <c r="S55" s="3"/>
      <c r="T55" s="278">
        <v>7.0000000000000007E-2</v>
      </c>
      <c r="U55">
        <f t="shared" si="0"/>
        <v>7.0000000000000009</v>
      </c>
    </row>
    <row r="56" spans="1:21" ht="37.5">
      <c r="B56" s="493"/>
      <c r="C56" s="515"/>
      <c r="D56" s="511" t="s">
        <v>249</v>
      </c>
      <c r="E56" s="511"/>
      <c r="F56" s="511"/>
      <c r="G56" s="511"/>
      <c r="H56" s="1074" t="s">
        <v>20</v>
      </c>
      <c r="I56" s="1073">
        <f>16*(I50/10)</f>
        <v>40</v>
      </c>
      <c r="J56" s="515"/>
      <c r="K56" s="515"/>
      <c r="L56" s="515"/>
      <c r="M56" s="787"/>
      <c r="N56" s="3"/>
      <c r="O56" s="3">
        <v>0.08</v>
      </c>
      <c r="P56" s="15">
        <v>0.36</v>
      </c>
      <c r="Q56" s="15">
        <v>0.35</v>
      </c>
      <c r="R56" s="15" t="s">
        <v>78</v>
      </c>
      <c r="S56" s="3"/>
      <c r="T56" s="278">
        <v>0.08</v>
      </c>
      <c r="U56">
        <f t="shared" si="0"/>
        <v>8</v>
      </c>
    </row>
    <row r="57" spans="1:21" ht="37.5">
      <c r="A57" s="14"/>
      <c r="B57" s="493"/>
      <c r="C57" s="515"/>
      <c r="D57" s="511" t="s">
        <v>250</v>
      </c>
      <c r="E57" s="511"/>
      <c r="F57" s="1073"/>
      <c r="G57" s="1073"/>
      <c r="H57" s="1077" t="s">
        <v>20</v>
      </c>
      <c r="I57" s="1073">
        <f>48*(I55/10)</f>
        <v>43.2</v>
      </c>
      <c r="J57" s="515"/>
      <c r="K57" s="515"/>
      <c r="L57" s="1078"/>
      <c r="M57" s="787"/>
      <c r="N57" s="238">
        <f>MIN(I56:I58)</f>
        <v>40</v>
      </c>
      <c r="O57">
        <f>VLOOKUP(N59,P21:R100,2,0)</f>
        <v>0.4</v>
      </c>
      <c r="P57" s="15">
        <v>0.37</v>
      </c>
      <c r="Q57" s="15">
        <v>0.35</v>
      </c>
      <c r="R57" s="15" t="s">
        <v>78</v>
      </c>
      <c r="S57" s="3"/>
      <c r="T57" s="278">
        <v>0.09</v>
      </c>
      <c r="U57">
        <f t="shared" si="0"/>
        <v>9</v>
      </c>
    </row>
    <row r="58" spans="1:21" ht="37.5">
      <c r="A58" s="14"/>
      <c r="B58" s="493"/>
      <c r="C58" s="515"/>
      <c r="D58" s="511" t="s">
        <v>251</v>
      </c>
      <c r="E58" s="511"/>
      <c r="F58" s="511"/>
      <c r="G58" s="511"/>
      <c r="H58" s="511" t="s">
        <v>20</v>
      </c>
      <c r="I58" s="1073">
        <f>J28</f>
        <v>40</v>
      </c>
      <c r="J58" s="515"/>
      <c r="K58" s="515"/>
      <c r="L58" s="511"/>
      <c r="M58" s="787"/>
      <c r="N58">
        <f>N57/100</f>
        <v>0.4</v>
      </c>
      <c r="P58" s="15">
        <v>0.38</v>
      </c>
      <c r="Q58" s="15">
        <v>0.35</v>
      </c>
      <c r="R58" s="15" t="s">
        <v>78</v>
      </c>
      <c r="S58" s="3"/>
      <c r="T58" s="278">
        <v>0.1</v>
      </c>
      <c r="U58">
        <f t="shared" si="0"/>
        <v>10</v>
      </c>
    </row>
    <row r="59" spans="1:21" ht="39" thickBot="1">
      <c r="A59" s="14"/>
      <c r="B59" s="863"/>
      <c r="C59" s="864"/>
      <c r="D59" s="945" t="s">
        <v>252</v>
      </c>
      <c r="E59" s="945"/>
      <c r="F59" s="1080"/>
      <c r="G59" s="945" t="s">
        <v>253</v>
      </c>
      <c r="H59" s="836">
        <f>O57</f>
        <v>0.4</v>
      </c>
      <c r="I59" s="945"/>
      <c r="J59" s="945"/>
      <c r="K59" s="945"/>
      <c r="L59" s="945"/>
      <c r="M59" s="871"/>
      <c r="N59">
        <f>ROUNDUP(N58,2)</f>
        <v>0.4</v>
      </c>
      <c r="P59" s="15">
        <v>0.39</v>
      </c>
      <c r="Q59" s="15">
        <v>0.35</v>
      </c>
      <c r="R59" s="15" t="s">
        <v>78</v>
      </c>
      <c r="S59" s="3"/>
      <c r="T59" s="278">
        <v>0.125</v>
      </c>
      <c r="U59">
        <f t="shared" si="0"/>
        <v>12.5</v>
      </c>
    </row>
    <row r="60" spans="1:21" ht="30">
      <c r="A60" s="14"/>
      <c r="N60" s="3"/>
      <c r="O60" s="3"/>
      <c r="P60" s="15">
        <v>0.4</v>
      </c>
      <c r="Q60" s="15">
        <v>0.4</v>
      </c>
      <c r="R60" s="15" t="s">
        <v>79</v>
      </c>
      <c r="S60" s="3"/>
      <c r="T60" s="278">
        <v>0.15</v>
      </c>
      <c r="U60">
        <f t="shared" si="0"/>
        <v>15</v>
      </c>
    </row>
    <row r="61" spans="1:21" ht="30.75">
      <c r="A61" s="46"/>
      <c r="N61" s="3"/>
      <c r="O61" s="3"/>
      <c r="P61" s="15">
        <v>0.41</v>
      </c>
      <c r="Q61" s="15">
        <v>0.4</v>
      </c>
      <c r="R61" s="15" t="s">
        <v>79</v>
      </c>
      <c r="S61" s="3"/>
      <c r="T61" s="278">
        <v>0.2</v>
      </c>
      <c r="U61">
        <f t="shared" si="0"/>
        <v>20</v>
      </c>
    </row>
    <row r="62" spans="1:21" ht="30">
      <c r="A62" s="45"/>
      <c r="N62" s="3"/>
      <c r="O62" s="3"/>
      <c r="P62" s="15">
        <v>0.42</v>
      </c>
      <c r="Q62" s="15">
        <v>0.4</v>
      </c>
      <c r="R62" s="15" t="s">
        <v>79</v>
      </c>
      <c r="S62" s="3"/>
      <c r="T62" s="278">
        <v>0.22500000000000001</v>
      </c>
      <c r="U62">
        <f t="shared" si="0"/>
        <v>22.5</v>
      </c>
    </row>
    <row r="63" spans="1:21" ht="30">
      <c r="A63" s="45"/>
      <c r="N63" s="3"/>
      <c r="O63" s="3"/>
      <c r="P63" s="15">
        <v>0.43</v>
      </c>
      <c r="Q63" s="15">
        <v>0.4</v>
      </c>
      <c r="R63" s="15" t="s">
        <v>79</v>
      </c>
      <c r="S63" s="3"/>
      <c r="T63" s="278">
        <v>0.25</v>
      </c>
      <c r="U63">
        <f t="shared" si="0"/>
        <v>25</v>
      </c>
    </row>
    <row r="64" spans="1:21" ht="30">
      <c r="N64" s="3"/>
      <c r="O64" s="3"/>
      <c r="P64" s="15">
        <v>0.44</v>
      </c>
      <c r="Q64" s="15">
        <v>0.4</v>
      </c>
      <c r="R64" s="15" t="s">
        <v>79</v>
      </c>
      <c r="S64" s="3"/>
      <c r="T64" s="278">
        <v>0.27500000000000002</v>
      </c>
      <c r="U64">
        <f t="shared" si="0"/>
        <v>27.500000000000004</v>
      </c>
    </row>
    <row r="65" spans="2:21" ht="30">
      <c r="N65" s="3"/>
      <c r="O65" s="3"/>
      <c r="P65" s="15">
        <v>0.45</v>
      </c>
      <c r="Q65" s="15">
        <v>0.45</v>
      </c>
      <c r="R65" s="15" t="s">
        <v>83</v>
      </c>
      <c r="S65" s="3"/>
      <c r="T65" s="278">
        <v>0.3</v>
      </c>
      <c r="U65">
        <f t="shared" si="0"/>
        <v>30</v>
      </c>
    </row>
    <row r="66" spans="2:21" ht="30">
      <c r="N66" s="3"/>
      <c r="O66" s="3"/>
      <c r="P66" s="15">
        <v>0.46</v>
      </c>
      <c r="Q66" s="15">
        <v>0.45</v>
      </c>
      <c r="R66" s="15" t="s">
        <v>83</v>
      </c>
      <c r="S66" s="3"/>
      <c r="T66" s="278">
        <v>0.32500000000000001</v>
      </c>
      <c r="U66">
        <f t="shared" si="0"/>
        <v>32.5</v>
      </c>
    </row>
    <row r="67" spans="2:21" ht="30">
      <c r="N67" s="3"/>
      <c r="O67" s="3"/>
      <c r="P67" s="15">
        <v>0.47</v>
      </c>
      <c r="Q67" s="15">
        <v>0.45</v>
      </c>
      <c r="R67" s="15" t="s">
        <v>83</v>
      </c>
      <c r="S67" s="3"/>
      <c r="T67" s="278">
        <v>0.35</v>
      </c>
      <c r="U67">
        <f t="shared" si="0"/>
        <v>35</v>
      </c>
    </row>
    <row r="68" spans="2:21" ht="30">
      <c r="N68" s="3"/>
      <c r="O68" s="3"/>
      <c r="P68" s="15">
        <v>0.48</v>
      </c>
      <c r="Q68" s="15">
        <v>0.45</v>
      </c>
      <c r="R68" s="15" t="s">
        <v>83</v>
      </c>
      <c r="S68" s="3"/>
      <c r="T68" s="278">
        <v>0.375</v>
      </c>
      <c r="U68">
        <f t="shared" si="0"/>
        <v>37.5</v>
      </c>
    </row>
    <row r="69" spans="2:21" ht="30">
      <c r="O69" s="3"/>
      <c r="P69" s="15">
        <v>0.49</v>
      </c>
      <c r="Q69" s="15">
        <v>0.45</v>
      </c>
      <c r="R69" s="15" t="s">
        <v>83</v>
      </c>
      <c r="S69" s="3"/>
      <c r="T69" s="278">
        <v>0.4</v>
      </c>
      <c r="U69">
        <f t="shared" si="0"/>
        <v>40</v>
      </c>
    </row>
    <row r="70" spans="2:21" ht="30">
      <c r="O70" s="3"/>
      <c r="P70" s="15">
        <v>0.5</v>
      </c>
      <c r="Q70" s="15">
        <v>0.5</v>
      </c>
      <c r="R70" s="15" t="s">
        <v>84</v>
      </c>
      <c r="S70" s="3"/>
      <c r="T70" s="278">
        <v>0.42499999999999999</v>
      </c>
      <c r="U70">
        <f t="shared" si="0"/>
        <v>42.5</v>
      </c>
    </row>
    <row r="71" spans="2:21" ht="30">
      <c r="O71" s="3"/>
      <c r="P71" s="15">
        <v>0.51</v>
      </c>
      <c r="Q71" s="15">
        <v>0.5</v>
      </c>
      <c r="R71" s="15" t="s">
        <v>84</v>
      </c>
      <c r="S71" s="3"/>
      <c r="T71" s="278">
        <v>0.45</v>
      </c>
      <c r="U71">
        <f t="shared" si="0"/>
        <v>45</v>
      </c>
    </row>
    <row r="72" spans="2:21" ht="30">
      <c r="O72" s="3"/>
      <c r="P72" s="15">
        <v>0.52</v>
      </c>
      <c r="Q72" s="15">
        <v>0.5</v>
      </c>
      <c r="R72" s="15" t="s">
        <v>84</v>
      </c>
      <c r="S72" s="3"/>
      <c r="T72" s="278">
        <v>0.47499999999999998</v>
      </c>
      <c r="U72">
        <f t="shared" si="0"/>
        <v>47.5</v>
      </c>
    </row>
    <row r="73" spans="2:21" ht="30">
      <c r="J73" s="3"/>
      <c r="K73" s="3"/>
      <c r="L73" s="3"/>
      <c r="M73" s="3"/>
      <c r="O73" s="3"/>
      <c r="P73" s="15">
        <v>0.53</v>
      </c>
      <c r="Q73" s="15">
        <v>0.5</v>
      </c>
      <c r="R73" s="15" t="s">
        <v>84</v>
      </c>
      <c r="S73" s="3"/>
      <c r="T73" s="278">
        <v>0.5</v>
      </c>
      <c r="U73">
        <f t="shared" si="0"/>
        <v>50</v>
      </c>
    </row>
    <row r="74" spans="2:21" ht="24" customHeight="1">
      <c r="G74" s="3"/>
      <c r="H74" s="3"/>
      <c r="O74" s="3"/>
      <c r="P74" s="15">
        <v>0.54</v>
      </c>
      <c r="Q74" s="15">
        <v>0.5</v>
      </c>
      <c r="R74" s="15" t="s">
        <v>84</v>
      </c>
      <c r="S74" s="3"/>
      <c r="T74" s="278">
        <v>0.52500000000000002</v>
      </c>
      <c r="U74">
        <f t="shared" si="0"/>
        <v>52.5</v>
      </c>
    </row>
    <row r="75" spans="2:21" ht="24" customHeight="1">
      <c r="G75" s="3"/>
      <c r="H75" s="3"/>
      <c r="I75" s="38"/>
      <c r="J75" s="24"/>
      <c r="K75" s="24"/>
      <c r="L75" s="24"/>
      <c r="M75" s="24"/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  <c r="T75" s="278">
        <v>0.55000000000000004</v>
      </c>
      <c r="U75">
        <f t="shared" si="0"/>
        <v>55.000000000000007</v>
      </c>
    </row>
    <row r="76" spans="2:21" ht="24" customHeight="1">
      <c r="G76" s="30"/>
      <c r="H76" s="3"/>
      <c r="I76" s="38"/>
      <c r="J76" s="24"/>
      <c r="K76" s="24"/>
      <c r="L76" s="24"/>
      <c r="M76" s="24"/>
      <c r="N76" s="24"/>
      <c r="O76" s="3"/>
      <c r="P76" s="15">
        <v>0.56000000000000005</v>
      </c>
      <c r="Q76" s="15">
        <v>0.55000000000000004</v>
      </c>
      <c r="R76" s="15" t="s">
        <v>85</v>
      </c>
      <c r="S76" s="3"/>
      <c r="T76" s="278">
        <v>0.57499999999999996</v>
      </c>
      <c r="U76">
        <f t="shared" si="0"/>
        <v>57.499999999999993</v>
      </c>
    </row>
    <row r="77" spans="2:21" ht="24" customHeight="1">
      <c r="G77" s="25"/>
      <c r="H77" s="24"/>
      <c r="I77" s="24"/>
      <c r="J77" s="24"/>
      <c r="K77" s="24"/>
      <c r="L77" s="24"/>
      <c r="M77" s="24"/>
      <c r="N77" s="24"/>
      <c r="O77" s="3"/>
      <c r="P77" s="15">
        <v>0.56999999999999995</v>
      </c>
      <c r="Q77" s="15">
        <v>0.55000000000000004</v>
      </c>
      <c r="R77" s="15" t="s">
        <v>85</v>
      </c>
      <c r="S77" s="3"/>
      <c r="T77" s="278">
        <v>0.6</v>
      </c>
      <c r="U77">
        <f t="shared" si="0"/>
        <v>60</v>
      </c>
    </row>
    <row r="78" spans="2:21" ht="24" customHeight="1">
      <c r="B78" s="24"/>
      <c r="C78" s="24"/>
      <c r="D78" s="39"/>
      <c r="E78" s="39"/>
      <c r="F78" s="39"/>
      <c r="G78" s="40"/>
      <c r="H78" s="39"/>
      <c r="I78" s="24"/>
      <c r="J78" s="24"/>
      <c r="K78" s="24"/>
      <c r="L78" s="24"/>
      <c r="M78" s="24"/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  <c r="T78" s="278">
        <v>0.625</v>
      </c>
      <c r="U78">
        <f t="shared" si="0"/>
        <v>62.5</v>
      </c>
    </row>
    <row r="79" spans="2:21" ht="24" customHeight="1">
      <c r="B79" s="26"/>
      <c r="C79" s="26"/>
      <c r="D79" s="41"/>
      <c r="E79" s="41"/>
      <c r="F79" s="41"/>
      <c r="G79" s="41"/>
      <c r="H79" s="41"/>
      <c r="I79" s="26"/>
      <c r="J79" s="26"/>
      <c r="K79" s="26"/>
      <c r="L79" s="26"/>
      <c r="M79" s="26"/>
      <c r="N79" s="26"/>
      <c r="O79" s="3"/>
      <c r="P79" s="15">
        <v>0.59</v>
      </c>
      <c r="Q79" s="15">
        <v>0.55000000000000004</v>
      </c>
      <c r="R79" s="15" t="s">
        <v>85</v>
      </c>
      <c r="S79" s="3"/>
      <c r="T79" s="278">
        <v>0.65</v>
      </c>
      <c r="U79">
        <f t="shared" si="0"/>
        <v>65</v>
      </c>
    </row>
    <row r="80" spans="2:21" ht="24" customHeight="1">
      <c r="B80" s="26"/>
      <c r="C80" s="26"/>
      <c r="D80" s="42"/>
      <c r="E80" s="42"/>
      <c r="F80" s="42"/>
      <c r="G80" s="42"/>
      <c r="H80" s="42"/>
      <c r="I80" s="26"/>
      <c r="J80" s="26"/>
      <c r="K80" s="26"/>
      <c r="L80" s="26"/>
      <c r="M80" s="26"/>
      <c r="N80" s="26"/>
      <c r="O80" s="3"/>
      <c r="P80" s="27">
        <v>0.6</v>
      </c>
      <c r="Q80" s="15">
        <v>0.6</v>
      </c>
      <c r="R80" s="15" t="s">
        <v>86</v>
      </c>
      <c r="S80" s="3"/>
      <c r="T80" s="278">
        <v>0.67500000000000004</v>
      </c>
      <c r="U80">
        <f t="shared" si="0"/>
        <v>67.5</v>
      </c>
    </row>
    <row r="81" spans="2:21" ht="24" customHeight="1">
      <c r="P81" s="15">
        <v>0.61</v>
      </c>
      <c r="Q81" s="15">
        <v>0.6</v>
      </c>
      <c r="R81" s="15" t="s">
        <v>86</v>
      </c>
      <c r="T81" s="278">
        <v>0.7</v>
      </c>
      <c r="U81">
        <f t="shared" si="0"/>
        <v>70</v>
      </c>
    </row>
    <row r="82" spans="2:21" ht="24" customHeight="1">
      <c r="P82" s="15">
        <v>0.62</v>
      </c>
      <c r="Q82" s="15">
        <v>0.6</v>
      </c>
      <c r="R82" s="15" t="s">
        <v>86</v>
      </c>
      <c r="T82" s="278">
        <v>0.72499999999999998</v>
      </c>
      <c r="U82">
        <f t="shared" si="0"/>
        <v>72.5</v>
      </c>
    </row>
    <row r="83" spans="2:21" ht="24" customHeight="1">
      <c r="P83" s="15">
        <v>0.63</v>
      </c>
      <c r="Q83" s="15">
        <v>0.6</v>
      </c>
      <c r="R83" s="15" t="s">
        <v>86</v>
      </c>
      <c r="T83" s="278">
        <v>0.75</v>
      </c>
      <c r="U83">
        <f t="shared" si="0"/>
        <v>75</v>
      </c>
    </row>
    <row r="84" spans="2:21" ht="24" customHeight="1">
      <c r="P84" s="15">
        <v>0.64</v>
      </c>
      <c r="Q84" s="15">
        <v>0.65</v>
      </c>
      <c r="R84" s="15" t="s">
        <v>86</v>
      </c>
      <c r="T84" s="278">
        <v>0.77500000000000002</v>
      </c>
      <c r="U84">
        <f t="shared" si="0"/>
        <v>77.5</v>
      </c>
    </row>
    <row r="85" spans="2:21" ht="24" customHeight="1">
      <c r="P85" s="15">
        <v>0.65</v>
      </c>
      <c r="Q85" s="15">
        <v>0.65</v>
      </c>
      <c r="R85" s="15" t="s">
        <v>87</v>
      </c>
      <c r="T85" s="278">
        <v>0.8</v>
      </c>
      <c r="U85">
        <f t="shared" si="0"/>
        <v>80</v>
      </c>
    </row>
    <row r="86" spans="2:21" ht="24" customHeight="1">
      <c r="B86" s="3"/>
      <c r="C86" s="3"/>
      <c r="D86" s="3"/>
      <c r="E86" s="3"/>
      <c r="F86" s="3"/>
      <c r="P86" s="15">
        <v>0.66</v>
      </c>
      <c r="Q86" s="15">
        <v>0.65</v>
      </c>
      <c r="R86" s="15" t="s">
        <v>87</v>
      </c>
    </row>
    <row r="87" spans="2:21" ht="24" customHeight="1">
      <c r="B87" s="3"/>
      <c r="C87" s="3"/>
      <c r="D87" s="3"/>
      <c r="E87" s="3"/>
      <c r="F87" s="3"/>
      <c r="H87" s="3"/>
      <c r="I87" s="3"/>
      <c r="J87" s="3"/>
      <c r="K87" s="3"/>
      <c r="L87" s="3"/>
      <c r="M87" s="3"/>
      <c r="N87" s="3"/>
      <c r="P87" s="15">
        <v>0.67</v>
      </c>
      <c r="Q87" s="15">
        <v>0.65</v>
      </c>
      <c r="R87" s="15" t="s">
        <v>87</v>
      </c>
    </row>
    <row r="88" spans="2:21" ht="24" customHeight="1">
      <c r="B88" s="3"/>
      <c r="C88" s="3"/>
      <c r="D88" s="3"/>
      <c r="F88" s="3"/>
      <c r="H88" s="3"/>
      <c r="I88" s="23"/>
      <c r="K88" s="3"/>
      <c r="L88" s="3"/>
      <c r="M88" s="3"/>
      <c r="N88" s="3"/>
      <c r="P88" s="15">
        <v>0.68</v>
      </c>
      <c r="Q88" s="15">
        <v>0.65</v>
      </c>
      <c r="R88" s="15" t="s">
        <v>87</v>
      </c>
    </row>
    <row r="89" spans="2:21" ht="24" customHeight="1"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P89" s="15">
        <v>0.69</v>
      </c>
      <c r="Q89" s="15">
        <v>0.65</v>
      </c>
      <c r="R89" s="15" t="s">
        <v>87</v>
      </c>
    </row>
    <row r="90" spans="2:21" ht="24" customHeight="1">
      <c r="B90" s="1442"/>
      <c r="C90" s="1442"/>
      <c r="D90" s="1442"/>
      <c r="E90" s="1442"/>
      <c r="F90" s="1442"/>
      <c r="H90" s="3"/>
      <c r="I90" s="3"/>
      <c r="J90" s="3"/>
      <c r="K90" s="3"/>
      <c r="L90" s="3"/>
      <c r="M90" s="3"/>
      <c r="N90" s="3"/>
      <c r="P90" s="15">
        <v>0.7</v>
      </c>
      <c r="Q90" s="15">
        <v>0.7</v>
      </c>
      <c r="R90" s="15" t="s">
        <v>88</v>
      </c>
    </row>
    <row r="91" spans="2:21" ht="24" customHeight="1">
      <c r="B91" s="1442"/>
      <c r="C91" s="1442"/>
      <c r="D91" s="1442"/>
      <c r="E91" s="1442"/>
      <c r="F91" s="1442"/>
      <c r="H91" s="3"/>
      <c r="I91" s="3"/>
      <c r="J91" s="3"/>
      <c r="K91" s="3"/>
      <c r="L91" s="3"/>
      <c r="M91" s="3"/>
      <c r="N91" s="3"/>
      <c r="P91" s="15">
        <v>0.71</v>
      </c>
      <c r="Q91" s="15">
        <v>0.71</v>
      </c>
      <c r="R91" s="15" t="s">
        <v>88</v>
      </c>
    </row>
    <row r="92" spans="2:21" ht="24" customHeight="1">
      <c r="H92" s="1442"/>
      <c r="I92" s="1442"/>
      <c r="J92" s="1442"/>
      <c r="K92" s="1442"/>
      <c r="L92" s="1442"/>
      <c r="M92" s="1442"/>
      <c r="N92" s="1442"/>
      <c r="P92" s="15">
        <v>0.72</v>
      </c>
      <c r="Q92" s="15">
        <v>0.72</v>
      </c>
      <c r="R92" s="15" t="s">
        <v>88</v>
      </c>
    </row>
    <row r="93" spans="2:21" ht="24" customHeight="1">
      <c r="P93" s="15">
        <v>0.73</v>
      </c>
      <c r="Q93" s="15">
        <v>0.73</v>
      </c>
      <c r="R93" s="15" t="s">
        <v>88</v>
      </c>
    </row>
    <row r="94" spans="2:21" ht="24" customHeight="1">
      <c r="P94" s="15">
        <v>0.74</v>
      </c>
      <c r="Q94" s="15">
        <v>0.74</v>
      </c>
      <c r="R94" s="15" t="s">
        <v>88</v>
      </c>
    </row>
    <row r="95" spans="2:21" ht="24" customHeight="1">
      <c r="P95" s="15">
        <v>0.75</v>
      </c>
      <c r="Q95" s="15">
        <v>0.75</v>
      </c>
      <c r="R95" s="15" t="s">
        <v>89</v>
      </c>
    </row>
    <row r="96" spans="2:21" ht="24" customHeight="1">
      <c r="P96" s="15">
        <v>0.76</v>
      </c>
      <c r="Q96" s="15">
        <v>0.76</v>
      </c>
      <c r="R96" s="15" t="s">
        <v>89</v>
      </c>
    </row>
    <row r="97" spans="16:18" ht="24" customHeight="1">
      <c r="P97" s="15">
        <v>0.77</v>
      </c>
      <c r="Q97" s="15">
        <v>0.77</v>
      </c>
      <c r="R97" s="15" t="s">
        <v>89</v>
      </c>
    </row>
    <row r="98" spans="16:18" ht="24" customHeight="1">
      <c r="P98" s="15">
        <v>0.78</v>
      </c>
      <c r="Q98" s="15">
        <v>0.78</v>
      </c>
      <c r="R98" s="15" t="s">
        <v>89</v>
      </c>
    </row>
    <row r="99" spans="16:18" ht="24" customHeight="1">
      <c r="P99" s="15">
        <v>0.79</v>
      </c>
      <c r="Q99" s="15">
        <v>0.79</v>
      </c>
      <c r="R99" s="15" t="s">
        <v>89</v>
      </c>
    </row>
    <row r="100" spans="16:18" ht="24" customHeight="1">
      <c r="P100" s="15">
        <v>0.8</v>
      </c>
      <c r="Q100" s="15">
        <v>0.8</v>
      </c>
      <c r="R100" s="15" t="s">
        <v>90</v>
      </c>
    </row>
    <row r="101" spans="16:18" ht="24" customHeight="1"/>
  </sheetData>
  <sheetProtection algorithmName="SHA-512" hashValue="97ZPrHVhbya+3WJagMNropfr247ayTNqOl3CULcBW3optyU6TT4ne1ecAeGvr3HgS3gse0F12gNw1zlypxeCLA==" saltValue="c/0YaGnX/W/R9zYWNOvrvw==" spinCount="100000" sheet="1" objects="1" scenarios="1"/>
  <mergeCells count="31">
    <mergeCell ref="L21:M21"/>
    <mergeCell ref="G22:H22"/>
    <mergeCell ref="J22:K22"/>
    <mergeCell ref="L22:M22"/>
    <mergeCell ref="K17:L19"/>
    <mergeCell ref="B2:M2"/>
    <mergeCell ref="G9:H9"/>
    <mergeCell ref="G10:H10"/>
    <mergeCell ref="G11:H11"/>
    <mergeCell ref="C12:I12"/>
    <mergeCell ref="J5:L15"/>
    <mergeCell ref="H92:N92"/>
    <mergeCell ref="G23:H23"/>
    <mergeCell ref="J23:K23"/>
    <mergeCell ref="L23:M23"/>
    <mergeCell ref="B90:F90"/>
    <mergeCell ref="B91:F91"/>
    <mergeCell ref="K26:M26"/>
    <mergeCell ref="B33:M33"/>
    <mergeCell ref="J45:L45"/>
    <mergeCell ref="B48:M48"/>
    <mergeCell ref="F53:I53"/>
    <mergeCell ref="B54:M54"/>
    <mergeCell ref="AD27:AF27"/>
    <mergeCell ref="AD28:AD29"/>
    <mergeCell ref="AE28:AE29"/>
    <mergeCell ref="AF28:AF29"/>
    <mergeCell ref="P15:T15"/>
    <mergeCell ref="P16:Q16"/>
    <mergeCell ref="P17:Q17"/>
    <mergeCell ref="P18:Q18"/>
  </mergeCells>
  <conditionalFormatting sqref="F53">
    <cfRule type="cellIs" dxfId="604" priority="41" operator="equal">
      <formula>"A &gt; As, OK"</formula>
    </cfRule>
    <cfRule type="cellIs" dxfId="603" priority="40" operator="equal">
      <formula>"A &lt; As, Not OK"</formula>
    </cfRule>
  </conditionalFormatting>
  <conditionalFormatting sqref="I59">
    <cfRule type="cellIs" dxfId="602" priority="27" operator="equal">
      <formula>"A &gt; As, OK"</formula>
    </cfRule>
    <cfRule type="cellIs" dxfId="601" priority="26" operator="equal">
      <formula>"A &lt; As, Not OK"</formula>
    </cfRule>
  </conditionalFormatting>
  <conditionalFormatting sqref="J45">
    <cfRule type="containsText" dxfId="600" priority="3" operator="containsText" text="NOT OK ลดขนาดเสา">
      <formula>NOT(ISERROR(SEARCH("NOT OK ลดขนาดเสา",J45)))</formula>
    </cfRule>
    <cfRule type="containsText" dxfId="599" priority="13" operator="containsText" text="NOT OK ลดขนาดเสา">
      <formula>NOT(ISERROR(SEARCH("NOT OK ลดขนาดเสา",J45)))</formula>
    </cfRule>
    <cfRule type="containsText" dxfId="598" priority="14" operator="containsText" text="OK">
      <formula>NOT(ISERROR(SEARCH("OK",J45)))</formula>
    </cfRule>
    <cfRule type="containsText" dxfId="597" priority="15" operator="containsText" text="NOT OK ลดขนาดเสา">
      <formula>NOT(ISERROR(SEARCH("NOT OK ลดขนาดเสา",J45)))</formula>
    </cfRule>
    <cfRule type="containsText" dxfId="596" priority="16" operator="containsText" text="OK">
      <formula>NOT(ISERROR(SEARCH("OK",J45)))</formula>
    </cfRule>
    <cfRule type="containsText" dxfId="595" priority="17" operator="containsText" text="NOT OK ลดขนาดเสา">
      <formula>NOT(ISERROR(SEARCH("NOT OK ลดขนาดเสา",J45)))</formula>
    </cfRule>
  </conditionalFormatting>
  <conditionalFormatting sqref="K24">
    <cfRule type="cellIs" dxfId="594" priority="11" operator="equal">
      <formula>"NOT OK"</formula>
    </cfRule>
    <cfRule type="cellIs" dxfId="593" priority="12" operator="equal">
      <formula>"OK"</formula>
    </cfRule>
  </conditionalFormatting>
  <conditionalFormatting sqref="K26">
    <cfRule type="containsText" dxfId="592" priority="7" operator="containsText" text="NOT OK">
      <formula>NOT(ISERROR(SEARCH("NOT OK",K26)))</formula>
    </cfRule>
    <cfRule type="containsText" dxfId="591" priority="8" operator="containsText" text="OK">
      <formula>NOT(ISERROR(SEARCH("OK",K26)))</formula>
    </cfRule>
    <cfRule type="containsText" dxfId="590" priority="9" operator="containsText" text="&lt; ">
      <formula>NOT(ISERROR(SEARCH("&lt; ",K26)))</formula>
    </cfRule>
    <cfRule type="containsText" dxfId="589" priority="10" operator="containsText" text="≧">
      <formula>NOT(ISERROR(SEARCH("≧",K26)))</formula>
    </cfRule>
  </conditionalFormatting>
  <conditionalFormatting sqref="K26:M26">
    <cfRule type="containsText" dxfId="588" priority="2" operator="containsText" text="NOT OK ลดขนาดเสา">
      <formula>NOT(ISERROR(SEARCH("NOT OK ลดขนาดเสา",K26)))</formula>
    </cfRule>
    <cfRule type="containsText" dxfId="587" priority="4" operator="containsText" text="ok">
      <formula>NOT(ISERROR(SEARCH("ok",K26)))</formula>
    </cfRule>
    <cfRule type="containsText" dxfId="586" priority="5" operator="containsText" text="ok">
      <formula>NOT(ISERROR(SEARCH("ok",K26)))</formula>
    </cfRule>
    <cfRule type="containsText" dxfId="585" priority="6" operator="containsText" text="ลดขนาดเสา">
      <formula>NOT(ISERROR(SEARCH("ลดขนาดเสา",K26)))</formula>
    </cfRule>
  </conditionalFormatting>
  <conditionalFormatting sqref="L22">
    <cfRule type="cellIs" dxfId="584" priority="36" operator="equal">
      <formula>"A &gt; As, OK"</formula>
    </cfRule>
  </conditionalFormatting>
  <conditionalFormatting sqref="L23">
    <cfRule type="cellIs" dxfId="583" priority="35" operator="equal">
      <formula>"ไม่ต้องคำนวณเหล็กรับแรงอัด"</formula>
    </cfRule>
  </conditionalFormatting>
  <conditionalFormatting sqref="L59">
    <cfRule type="cellIs" dxfId="582" priority="28" operator="equal">
      <formula>"ไม่ต้องคำนวณเหล็กรับแรงอัด"</formula>
    </cfRule>
    <cfRule type="cellIs" dxfId="581" priority="29" operator="equal">
      <formula>"A &lt; As, Not OK"</formula>
    </cfRule>
    <cfRule type="cellIs" dxfId="580" priority="30" operator="equal">
      <formula>"A &gt; As, OK"</formula>
    </cfRule>
  </conditionalFormatting>
  <conditionalFormatting sqref="L22:M23">
    <cfRule type="cellIs" dxfId="579" priority="32" operator="equal">
      <formula>"A &lt; As, Not OK"</formula>
    </cfRule>
  </conditionalFormatting>
  <conditionalFormatting sqref="L23:M23">
    <cfRule type="containsText" dxfId="578" priority="33" operator="containsText" text="NOT">
      <formula>NOT(ISERROR(SEARCH("NOT",L23)))</formula>
    </cfRule>
    <cfRule type="cellIs" dxfId="577" priority="34" operator="equal">
      <formula>"A &gt; As, OK"</formula>
    </cfRule>
  </conditionalFormatting>
  <conditionalFormatting sqref="M53">
    <cfRule type="cellIs" dxfId="576" priority="37" operator="equal">
      <formula>"ไม่ต้องคำนวณเหล็กรับแรงอัด"</formula>
    </cfRule>
    <cfRule type="cellIs" dxfId="575" priority="38" operator="equal">
      <formula>"A &lt; As, Not OK"</formula>
    </cfRule>
    <cfRule type="cellIs" dxfId="574" priority="39" operator="equal">
      <formula>"A &gt; As, OK"</formula>
    </cfRule>
  </conditionalFormatting>
  <conditionalFormatting sqref="R16:T18">
    <cfRule type="cellIs" dxfId="573" priority="1" operator="equal">
      <formula>"Error"</formula>
    </cfRule>
  </conditionalFormatting>
  <conditionalFormatting sqref="V47">
    <cfRule type="containsText" dxfId="572" priority="21" operator="containsText" text="OK">
      <formula>NOT(ISERROR(SEARCH("OK",V47)))</formula>
    </cfRule>
    <cfRule type="containsText" dxfId="571" priority="20" operator="containsText" text="NOT OK">
      <formula>NOT(ISERROR(SEARCH("NOT OK",V47)))</formula>
    </cfRule>
  </conditionalFormatting>
  <conditionalFormatting sqref="Y46">
    <cfRule type="containsText" dxfId="570" priority="25" operator="containsText" text="≧">
      <formula>NOT(ISERROR(SEARCH("≧",Y46)))</formula>
    </cfRule>
    <cfRule type="containsText" dxfId="569" priority="23" operator="containsText" text="NOT OK">
      <formula>NOT(ISERROR(SEARCH("NOT OK",Y46)))</formula>
    </cfRule>
    <cfRule type="cellIs" dxfId="568" priority="24" operator="equal">
      <formula>"M &lt; Mc , ไม่ต้องคำนวณเหล็กรับแรงอัด"</formula>
    </cfRule>
    <cfRule type="containsText" dxfId="567" priority="22" operator="containsText" text="OK">
      <formula>NOT(ISERROR(SEARCH("OK",Y46)))</formula>
    </cfRule>
  </conditionalFormatting>
  <dataValidations count="2">
    <dataValidation type="list" allowBlank="1" showInputMessage="1" showErrorMessage="1" sqref="E24 E26" xr:uid="{A438FCAF-0F1B-4F0A-B51F-4E83ED9A22F2}">
      <formula1>$P$10:$P$12</formula1>
    </dataValidation>
    <dataValidation type="list" allowBlank="1" showInputMessage="1" showErrorMessage="1" sqref="I22:I23" xr:uid="{8C26B2FF-EF13-4B53-A41B-F5046E94A564}">
      <formula1>$T$41:$T$48</formula1>
    </dataValidation>
  </dataValidation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8674" r:id="rId4">
          <objectPr defaultSize="0" autoPict="0" r:id="rId5">
            <anchor moveWithCells="1" sizeWithCells="1">
              <from>
                <xdr:col>7</xdr:col>
                <xdr:colOff>1381125</xdr:colOff>
                <xdr:row>29</xdr:row>
                <xdr:rowOff>57150</xdr:rowOff>
              </from>
              <to>
                <xdr:col>8</xdr:col>
                <xdr:colOff>257175</xdr:colOff>
                <xdr:row>29</xdr:row>
                <xdr:rowOff>571500</xdr:rowOff>
              </to>
            </anchor>
          </objectPr>
        </oleObject>
      </mc:Choice>
      <mc:Fallback>
        <oleObject progId="Equation.3" shapeId="28674" r:id="rId4"/>
      </mc:Fallback>
    </mc:AlternateContent>
  </oleObject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69540-874E-4EB3-8FBA-1084735DC3A5}">
  <sheetPr codeName="Sheet49">
    <tabColor rgb="FF92D050"/>
  </sheetPr>
  <dimension ref="A1:AE101"/>
  <sheetViews>
    <sheetView showGridLines="0" zoomScale="54" zoomScaleNormal="54" workbookViewId="0">
      <selection activeCell="AJ12" sqref="AJ12"/>
    </sheetView>
  </sheetViews>
  <sheetFormatPr defaultColWidth="10.6640625" defaultRowHeight="15"/>
  <cols>
    <col min="2" max="2" width="13" customWidth="1"/>
    <col min="3" max="3" width="16.5546875" customWidth="1"/>
    <col min="4" max="4" width="5.44140625" customWidth="1"/>
    <col min="5" max="5" width="10.21875" customWidth="1"/>
    <col min="6" max="6" width="8" customWidth="1"/>
    <col min="7" max="7" width="13.33203125" customWidth="1"/>
    <col min="8" max="8" width="12.6640625" customWidth="1"/>
    <col min="9" max="9" width="13.77734375" customWidth="1"/>
    <col min="10" max="10" width="6.88671875" customWidth="1"/>
    <col min="11" max="11" width="9.33203125" customWidth="1"/>
    <col min="12" max="12" width="14.5546875" customWidth="1"/>
    <col min="13" max="13" width="6.88671875" customWidth="1"/>
    <col min="14" max="14" width="2.33203125" hidden="1" customWidth="1"/>
    <col min="15" max="15" width="10.5546875" hidden="1" customWidth="1"/>
    <col min="16" max="16" width="16.88671875" hidden="1" customWidth="1"/>
    <col min="17" max="17" width="13.88671875" hidden="1" customWidth="1"/>
    <col min="18" max="18" width="14.6640625" hidden="1" customWidth="1"/>
    <col min="19" max="19" width="13.88671875" hidden="1" customWidth="1"/>
    <col min="20" max="20" width="24.109375" hidden="1" customWidth="1"/>
    <col min="21" max="21" width="18.6640625" hidden="1" customWidth="1"/>
    <col min="22" max="22" width="5" hidden="1" customWidth="1"/>
    <col min="23" max="24" width="9" hidden="1" customWidth="1"/>
    <col min="25" max="25" width="6.109375" hidden="1" customWidth="1"/>
    <col min="26" max="26" width="4.88671875" hidden="1" customWidth="1"/>
    <col min="27" max="27" width="8.109375" hidden="1" customWidth="1"/>
    <col min="28" max="28" width="5.77734375" customWidth="1"/>
    <col min="29" max="29" width="28.88671875" customWidth="1"/>
    <col min="30" max="30" width="23.21875" customWidth="1"/>
  </cols>
  <sheetData>
    <row r="1" spans="2:22" ht="21" thickBot="1">
      <c r="P1" s="1" t="s">
        <v>0</v>
      </c>
      <c r="Q1" s="2">
        <v>22</v>
      </c>
    </row>
    <row r="2" spans="2:22" ht="71.25" thickBot="1">
      <c r="B2" s="1725" t="s">
        <v>615</v>
      </c>
      <c r="C2" s="1726"/>
      <c r="D2" s="1726"/>
      <c r="E2" s="1726"/>
      <c r="F2" s="1726"/>
      <c r="G2" s="1726"/>
      <c r="H2" s="1726"/>
      <c r="I2" s="1726"/>
      <c r="J2" s="1726"/>
      <c r="K2" s="1726"/>
      <c r="L2" s="1726"/>
      <c r="M2" s="1727"/>
      <c r="P2" s="1" t="s">
        <v>1</v>
      </c>
      <c r="Q2" s="2">
        <v>10</v>
      </c>
      <c r="R2" s="3" t="s">
        <v>2</v>
      </c>
      <c r="S2" s="3"/>
      <c r="T2" t="str">
        <f>"@"&amp;L24</f>
        <v>@15</v>
      </c>
    </row>
    <row r="3" spans="2:22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/>
      <c r="T3" t="str">
        <f>IF(E26=O17," เหล็กปลอก"&amp;L23&amp;"-RB"&amp;J23&amp;" มม.@"&amp;L24&amp;" ม.  "," เหล็กปลอก"&amp;L23&amp;"-DB"&amp;J23&amp;" มม.@"&amp;L24&amp;" ม.  ")</f>
        <v xml:space="preserve"> เหล็กปลอก1-DB9 มม.@15 ม.  </v>
      </c>
    </row>
    <row r="4" spans="2:22" ht="34.5">
      <c r="B4" s="158"/>
      <c r="C4" s="164"/>
      <c r="D4" s="164"/>
      <c r="E4" s="165"/>
      <c r="F4" s="164"/>
      <c r="G4" s="164"/>
      <c r="H4" s="164"/>
      <c r="I4" s="166"/>
      <c r="J4" s="167"/>
      <c r="K4" s="164"/>
      <c r="L4" s="164"/>
      <c r="M4" s="159"/>
      <c r="P4" s="1" t="s">
        <v>4</v>
      </c>
      <c r="Q4" s="7">
        <v>0.92</v>
      </c>
      <c r="R4" s="3" t="s">
        <v>2</v>
      </c>
      <c r="S4" s="3"/>
      <c r="T4" t="str">
        <f>IF(E24=O17,""&amp;L22&amp;" RB"&amp;J22&amp;" มม. ",""&amp;L22&amp;" DB"&amp;J22&amp;" มม. ")</f>
        <v xml:space="preserve">4 DB12 มม. </v>
      </c>
    </row>
    <row r="5" spans="2:22" ht="34.5">
      <c r="B5" s="160"/>
      <c r="C5" s="164"/>
      <c r="D5" s="164"/>
      <c r="E5" s="165"/>
      <c r="F5" s="164"/>
      <c r="G5" s="164"/>
      <c r="H5" s="164"/>
      <c r="I5" s="166"/>
      <c r="J5" s="2236"/>
      <c r="K5" s="2236"/>
      <c r="L5" s="2236"/>
      <c r="M5" s="159"/>
      <c r="P5" s="1" t="s">
        <v>5</v>
      </c>
      <c r="Q5" s="2">
        <v>0.09</v>
      </c>
      <c r="R5" s="3" t="s">
        <v>2</v>
      </c>
      <c r="S5" s="3"/>
    </row>
    <row r="6" spans="2:22" ht="34.5">
      <c r="B6" s="160"/>
      <c r="C6" s="164"/>
      <c r="D6" s="164"/>
      <c r="E6" s="164"/>
      <c r="F6" s="164"/>
      <c r="G6" s="164"/>
      <c r="H6" s="164"/>
      <c r="I6" s="164"/>
      <c r="J6" s="2236"/>
      <c r="K6" s="2236"/>
      <c r="L6" s="2236"/>
      <c r="M6" s="159"/>
      <c r="P6" s="1" t="s">
        <v>6</v>
      </c>
      <c r="Q6" s="7">
        <v>0.05</v>
      </c>
      <c r="R6" s="3" t="s">
        <v>2</v>
      </c>
      <c r="S6" s="3"/>
    </row>
    <row r="7" spans="2:22" ht="34.5">
      <c r="B7" s="161"/>
      <c r="C7" s="164"/>
      <c r="D7" s="164"/>
      <c r="E7" s="164"/>
      <c r="F7" s="164"/>
      <c r="G7" s="164"/>
      <c r="H7" s="164"/>
      <c r="I7" s="164"/>
      <c r="J7" s="2236"/>
      <c r="K7" s="2236"/>
      <c r="L7" s="2236"/>
      <c r="M7" s="159"/>
      <c r="P7" s="1" t="s">
        <v>7</v>
      </c>
      <c r="Q7" s="7">
        <v>0.7</v>
      </c>
      <c r="R7" s="3" t="s">
        <v>2</v>
      </c>
      <c r="S7" s="3"/>
    </row>
    <row r="8" spans="2:22" ht="34.5">
      <c r="B8" s="160"/>
      <c r="C8" s="164"/>
      <c r="D8" s="164"/>
      <c r="E8" s="164"/>
      <c r="F8" s="164"/>
      <c r="G8" s="164"/>
      <c r="H8" s="164"/>
      <c r="I8" s="164"/>
      <c r="J8" s="2236"/>
      <c r="K8" s="2236"/>
      <c r="L8" s="2236"/>
      <c r="M8" s="159"/>
    </row>
    <row r="9" spans="2:22" ht="34.5">
      <c r="B9" s="160"/>
      <c r="C9" s="164"/>
      <c r="D9" s="164"/>
      <c r="E9" s="164"/>
      <c r="F9" s="164"/>
      <c r="G9" s="1650"/>
      <c r="H9" s="1650"/>
      <c r="I9" s="164"/>
      <c r="J9" s="2236"/>
      <c r="K9" s="2236"/>
      <c r="L9" s="2236"/>
      <c r="M9" s="159"/>
      <c r="O9" s="3"/>
      <c r="P9" s="11" t="s">
        <v>8</v>
      </c>
      <c r="Q9" s="11" t="s">
        <v>9</v>
      </c>
      <c r="R9" s="11" t="s">
        <v>10</v>
      </c>
      <c r="S9" s="11" t="s">
        <v>11</v>
      </c>
    </row>
    <row r="10" spans="2:22" ht="34.5">
      <c r="B10" s="160"/>
      <c r="C10" s="164"/>
      <c r="D10" s="168"/>
      <c r="E10" s="169"/>
      <c r="F10" s="164"/>
      <c r="G10" s="1650"/>
      <c r="H10" s="1650"/>
      <c r="J10" s="2236"/>
      <c r="K10" s="2236"/>
      <c r="L10" s="2236"/>
      <c r="M10" s="159"/>
      <c r="N10" s="3"/>
      <c r="O10" s="3"/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</row>
    <row r="11" spans="2:22" ht="34.5">
      <c r="B11" s="160"/>
      <c r="C11" s="164"/>
      <c r="D11" s="164"/>
      <c r="E11" s="164"/>
      <c r="F11" s="164"/>
      <c r="G11" s="1650"/>
      <c r="H11" s="1650"/>
      <c r="I11" s="183"/>
      <c r="J11" s="2236"/>
      <c r="K11" s="2236"/>
      <c r="L11" s="2236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</row>
    <row r="12" spans="2:22" ht="34.5">
      <c r="B12" s="160"/>
      <c r="C12" s="2235"/>
      <c r="D12" s="2235"/>
      <c r="E12" s="2235"/>
      <c r="F12" s="2235"/>
      <c r="G12" s="2235"/>
      <c r="H12" s="2235"/>
      <c r="I12" s="2235"/>
      <c r="J12" s="2236"/>
      <c r="K12" s="2236"/>
      <c r="L12" s="2236"/>
      <c r="M12" s="159"/>
      <c r="N12" s="3"/>
      <c r="O12" s="3"/>
      <c r="P12" s="11" t="s">
        <v>14</v>
      </c>
      <c r="Q12" s="11">
        <v>5000</v>
      </c>
      <c r="R12" s="11">
        <v>1700</v>
      </c>
      <c r="S12" s="11">
        <f>(0.0018*4000)/Q12</f>
        <v>1.4400000000000001E-3</v>
      </c>
      <c r="T12">
        <f>14/Q12</f>
        <v>2.8E-3</v>
      </c>
    </row>
    <row r="13" spans="2:22" ht="36">
      <c r="B13" s="162"/>
      <c r="C13" s="170"/>
      <c r="D13" s="170"/>
      <c r="E13" s="170"/>
      <c r="F13" s="170"/>
      <c r="G13" s="170"/>
      <c r="H13" s="171"/>
      <c r="I13" s="170"/>
      <c r="J13" s="2236"/>
      <c r="K13" s="2236"/>
      <c r="L13" s="2236"/>
      <c r="M13" s="163"/>
      <c r="N13" s="3"/>
      <c r="O13" s="3"/>
      <c r="P13" s="3"/>
      <c r="Q13" s="3"/>
      <c r="R13" s="3"/>
      <c r="S13" s="3"/>
    </row>
    <row r="14" spans="2:22" ht="21.75" customHeight="1" thickBot="1">
      <c r="B14" s="156"/>
      <c r="C14" s="172"/>
      <c r="D14" s="172"/>
      <c r="E14" s="172"/>
      <c r="F14" s="172"/>
      <c r="G14" s="173"/>
      <c r="H14" s="172"/>
      <c r="I14" s="174"/>
      <c r="J14" s="2236"/>
      <c r="K14" s="2236"/>
      <c r="L14" s="2236"/>
      <c r="M14" s="157"/>
      <c r="N14" s="3"/>
      <c r="O14" s="3"/>
      <c r="P14" s="3"/>
      <c r="Q14" s="3"/>
      <c r="R14" s="11" t="s">
        <v>15</v>
      </c>
      <c r="S14" s="11" t="s">
        <v>16</v>
      </c>
      <c r="T14" s="13" t="s">
        <v>17</v>
      </c>
    </row>
    <row r="15" spans="2:22" ht="36">
      <c r="B15" s="156"/>
      <c r="C15" s="172"/>
      <c r="D15" s="175"/>
      <c r="E15" s="176"/>
      <c r="F15" s="172"/>
      <c r="G15" s="172"/>
      <c r="H15" s="172"/>
      <c r="I15" s="172"/>
      <c r="J15" s="2236"/>
      <c r="K15" s="2236"/>
      <c r="L15" s="2236"/>
      <c r="M15" s="157"/>
      <c r="N15" s="3"/>
      <c r="O15" s="3"/>
      <c r="P15" s="1309" t="s">
        <v>114</v>
      </c>
      <c r="Q15" s="1309"/>
      <c r="R15" s="1309"/>
      <c r="S15" s="1309"/>
      <c r="T15" s="1309"/>
      <c r="U15" s="2237" t="s">
        <v>29</v>
      </c>
      <c r="V15" s="2238"/>
    </row>
    <row r="16" spans="2:22" ht="31.5" customHeight="1" thickBot="1">
      <c r="B16" s="37"/>
      <c r="M16" s="44"/>
      <c r="N16" s="3"/>
      <c r="O16" s="3"/>
      <c r="P16" s="1477" t="s">
        <v>125</v>
      </c>
      <c r="Q16" s="1478"/>
      <c r="R16" s="359">
        <f>L22</f>
        <v>4</v>
      </c>
      <c r="S16" s="17"/>
      <c r="T16" s="17" t="str">
        <f>J22 &amp;   E24&amp;""</f>
        <v>12SD40</v>
      </c>
    </row>
    <row r="17" spans="2:31" ht="34.5" customHeight="1">
      <c r="B17" s="37"/>
      <c r="K17" s="2191" t="str">
        <f>C21</f>
        <v>C2</v>
      </c>
      <c r="L17" s="2192"/>
      <c r="M17" s="44"/>
      <c r="N17" s="3"/>
      <c r="O17" s="3" t="s">
        <v>12</v>
      </c>
      <c r="P17" s="1477" t="s">
        <v>256</v>
      </c>
      <c r="Q17" s="1478"/>
      <c r="R17" s="16">
        <f>L24/100</f>
        <v>0.15</v>
      </c>
      <c r="S17" s="18">
        <f>IF(R17=0,0,(VLOOKUP(R17,P22:R105,2,0)))</f>
        <v>0.15</v>
      </c>
      <c r="T17" s="17" t="str">
        <f>IF(J23=9,Q19,R19)</f>
        <v>9SR24</v>
      </c>
    </row>
    <row r="18" spans="2:31" ht="24" customHeight="1">
      <c r="B18" s="37"/>
      <c r="K18" s="2193"/>
      <c r="L18" s="2194"/>
      <c r="M18" s="44"/>
      <c r="N18" s="3"/>
      <c r="O18" s="3" t="s">
        <v>12</v>
      </c>
      <c r="P18" s="1477"/>
      <c r="Q18" s="1478"/>
      <c r="R18" s="16"/>
      <c r="S18" s="19"/>
      <c r="T18" s="17"/>
    </row>
    <row r="19" spans="2:31" ht="24.75" thickBot="1">
      <c r="B19" s="37"/>
      <c r="K19" s="2195"/>
      <c r="L19" s="2196"/>
      <c r="M19" s="44"/>
      <c r="N19" s="3"/>
      <c r="O19" s="3" t="s">
        <v>178</v>
      </c>
      <c r="P19" s="3"/>
      <c r="Q19" s="3" t="str">
        <f>J23 &amp;   O17&amp;""</f>
        <v>9SR24</v>
      </c>
      <c r="R19" s="3" t="str">
        <f>J23 &amp;   E24&amp;""</f>
        <v>9SD40</v>
      </c>
      <c r="S19" s="3" t="s">
        <v>130</v>
      </c>
    </row>
    <row r="20" spans="2:31" ht="24.75" thickBot="1">
      <c r="B20" s="236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100"/>
      <c r="N20" s="3"/>
      <c r="O20" s="3" t="s">
        <v>13</v>
      </c>
      <c r="P20" s="3"/>
      <c r="Q20" s="3"/>
      <c r="R20" s="3"/>
      <c r="S20" s="3"/>
    </row>
    <row r="21" spans="2:31" ht="52.5" thickBot="1">
      <c r="B21" s="191" t="s">
        <v>257</v>
      </c>
      <c r="C21" s="1182" t="s">
        <v>258</v>
      </c>
      <c r="D21" s="98"/>
      <c r="E21" s="98"/>
      <c r="F21" s="98"/>
      <c r="G21" s="34"/>
      <c r="H21" s="380"/>
      <c r="I21" s="381"/>
      <c r="J21" s="2244" t="s">
        <v>27</v>
      </c>
      <c r="K21" s="2244"/>
      <c r="L21" s="2242" t="s">
        <v>28</v>
      </c>
      <c r="M21" s="2243"/>
      <c r="N21" s="3"/>
      <c r="O21" s="3" t="s">
        <v>124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</row>
    <row r="22" spans="2:31" ht="34.5">
      <c r="B22" s="76" t="s">
        <v>243</v>
      </c>
      <c r="C22" s="84"/>
      <c r="D22" s="93" t="s">
        <v>20</v>
      </c>
      <c r="E22" s="1194">
        <v>5</v>
      </c>
      <c r="F22" s="84" t="s">
        <v>21</v>
      </c>
      <c r="H22" s="2247" t="s">
        <v>125</v>
      </c>
      <c r="I22" s="2248"/>
      <c r="J22" s="2245">
        <v>12</v>
      </c>
      <c r="K22" s="2245"/>
      <c r="L22" s="2251">
        <v>4</v>
      </c>
      <c r="M22" s="2252"/>
      <c r="N22" s="3"/>
      <c r="O22" s="3"/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</row>
    <row r="23" spans="2:31" ht="35.25" thickBot="1">
      <c r="B23" s="85" t="s">
        <v>288</v>
      </c>
      <c r="D23" s="221" t="s">
        <v>20</v>
      </c>
      <c r="E23" s="1206">
        <v>2.5000000000000001E-2</v>
      </c>
      <c r="F23" s="86" t="s">
        <v>21</v>
      </c>
      <c r="H23" s="2249" t="s">
        <v>256</v>
      </c>
      <c r="I23" s="2250"/>
      <c r="J23" s="2246">
        <v>9</v>
      </c>
      <c r="K23" s="2246"/>
      <c r="L23" s="2253">
        <v>1</v>
      </c>
      <c r="M23" s="2254"/>
      <c r="N23" s="3"/>
      <c r="O23" s="3"/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</row>
    <row r="24" spans="2:31" ht="34.5">
      <c r="B24" s="76" t="s">
        <v>820</v>
      </c>
      <c r="C24" s="84"/>
      <c r="D24" s="93" t="s">
        <v>20</v>
      </c>
      <c r="E24" s="1201" t="s">
        <v>13</v>
      </c>
      <c r="F24" s="84"/>
      <c r="H24" s="37"/>
      <c r="J24" s="565" t="s">
        <v>594</v>
      </c>
      <c r="L24" s="2255">
        <v>15</v>
      </c>
      <c r="M24" s="2256"/>
      <c r="N24" s="3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</row>
    <row r="25" spans="2:31" ht="30" thickBot="1">
      <c r="B25" s="76" t="s">
        <v>821</v>
      </c>
      <c r="C25" s="84"/>
      <c r="D25" s="93" t="s">
        <v>20</v>
      </c>
      <c r="E25" s="1201" t="s">
        <v>12</v>
      </c>
      <c r="F25" s="84"/>
      <c r="H25" s="236"/>
      <c r="I25" s="43"/>
      <c r="J25" s="43"/>
      <c r="K25" s="43"/>
      <c r="L25" s="79"/>
      <c r="M25" s="95"/>
      <c r="N25" s="3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</row>
    <row r="26" spans="2:31" ht="45.75" thickBot="1">
      <c r="B26" s="76" t="s">
        <v>40</v>
      </c>
      <c r="C26" s="84"/>
      <c r="D26" s="93" t="s">
        <v>20</v>
      </c>
      <c r="E26" s="998">
        <f>ข้อมูลการออกแบบ!C7</f>
        <v>240</v>
      </c>
      <c r="F26" s="84" t="s">
        <v>37</v>
      </c>
      <c r="L26" s="84"/>
      <c r="M26" s="81"/>
      <c r="N26" s="3"/>
      <c r="O26" s="3" t="b">
        <f>IF(C21=1,E22/20,IF(C21=2,E22/24,IF(C21=3,E22/28)))</f>
        <v>0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  <c r="AC26" s="2175" t="s">
        <v>707</v>
      </c>
      <c r="AD26" s="2176"/>
      <c r="AE26" s="2177"/>
    </row>
    <row r="27" spans="2:31" ht="38.25">
      <c r="B27" s="187" t="s">
        <v>612</v>
      </c>
      <c r="C27" s="374"/>
      <c r="K27" s="84"/>
      <c r="L27" s="84"/>
      <c r="M27" s="81"/>
      <c r="N27" s="3"/>
      <c r="O27" s="3">
        <v>0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  <c r="AC27" s="2072" t="s">
        <v>615</v>
      </c>
      <c r="AD27" s="1493">
        <f>'ประมาณราคา Column (กรอกค่า)'!AG13</f>
        <v>2682.5320900000002</v>
      </c>
      <c r="AE27" s="1607" t="s">
        <v>566</v>
      </c>
    </row>
    <row r="28" spans="2:31" ht="30" thickBot="1">
      <c r="B28" s="37"/>
      <c r="C28" s="110" t="s">
        <v>539</v>
      </c>
      <c r="D28" s="93" t="s">
        <v>20</v>
      </c>
      <c r="E28" s="1202">
        <v>20</v>
      </c>
      <c r="K28" s="84"/>
      <c r="L28" s="84"/>
      <c r="M28" s="81"/>
      <c r="N28" s="3"/>
      <c r="O28" s="3">
        <f>O27</f>
        <v>0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  <c r="AC28" s="2073"/>
      <c r="AD28" s="1494"/>
      <c r="AE28" s="1608"/>
    </row>
    <row r="29" spans="2:31" ht="34.5">
      <c r="B29" s="76"/>
      <c r="C29" s="1068" t="s">
        <v>804</v>
      </c>
      <c r="D29" s="93" t="s">
        <v>20</v>
      </c>
      <c r="E29" s="1069">
        <f>E28</f>
        <v>20</v>
      </c>
      <c r="K29" s="84"/>
      <c r="L29" s="84"/>
      <c r="M29" s="81"/>
      <c r="N29" s="3"/>
      <c r="O29" s="3" t="e">
        <f>#REF!-#REF!-((J22*0.0001)/2)</f>
        <v>#REF!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/>
    </row>
    <row r="30" spans="2:31" ht="29.25">
      <c r="B30" s="189"/>
      <c r="C30" s="190"/>
      <c r="D30" s="84"/>
      <c r="E30" s="346"/>
      <c r="F30" s="84"/>
      <c r="G30" s="84"/>
      <c r="H30" s="84"/>
      <c r="I30" s="84"/>
      <c r="J30" s="84"/>
      <c r="K30" s="84"/>
      <c r="L30" s="84"/>
      <c r="M30" s="81"/>
      <c r="N30" s="3"/>
      <c r="O30" s="3" t="e">
        <f>ROUNDUP(O29,2)</f>
        <v>#REF!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0"/>
      <c r="X30" s="20"/>
    </row>
    <row r="31" spans="2:31" ht="30" thickBot="1">
      <c r="B31" s="78"/>
      <c r="C31" s="79"/>
      <c r="D31" s="80"/>
      <c r="E31" s="566"/>
      <c r="F31" s="79"/>
      <c r="G31" s="79"/>
      <c r="H31" s="79"/>
      <c r="I31" s="79"/>
      <c r="J31" s="79"/>
      <c r="K31" s="79"/>
      <c r="L31" s="79"/>
      <c r="M31" s="95"/>
      <c r="N31" s="3"/>
      <c r="O31" s="3" t="b">
        <v>0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W31" s="20"/>
    </row>
    <row r="32" spans="2:31" ht="24">
      <c r="N32" s="3"/>
      <c r="O32" s="3"/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0"/>
    </row>
    <row r="33" spans="14:21" ht="24">
      <c r="N33" s="3"/>
      <c r="O33" s="3"/>
      <c r="P33" s="15">
        <v>0.125</v>
      </c>
      <c r="Q33" s="15">
        <v>0.125</v>
      </c>
      <c r="R33" s="15" t="s">
        <v>54</v>
      </c>
      <c r="S33" s="3"/>
      <c r="T33" s="17" t="s">
        <v>56</v>
      </c>
      <c r="U33" s="17">
        <v>3.8530000000000002</v>
      </c>
    </row>
    <row r="34" spans="14:21" ht="24">
      <c r="N34" s="3"/>
      <c r="O34" s="3"/>
      <c r="P34" s="15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</row>
    <row r="35" spans="14:21" ht="24">
      <c r="N35" s="3"/>
      <c r="O35" s="3" t="str">
        <f>IF(E24=O17," 0.0025"," 0.0018")</f>
        <v xml:space="preserve"> 0.0018</v>
      </c>
      <c r="P35" s="15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</row>
    <row r="36" spans="14:21" ht="24">
      <c r="N36" s="3"/>
      <c r="O36" s="3">
        <f>IF(E24=O17,(1.615*SQRT(E26))/(J22*0.1), (3.35*SQRT(E26))/(J22*0.1))</f>
        <v>43.248314032649489</v>
      </c>
      <c r="P36" s="15">
        <v>0.16</v>
      </c>
      <c r="Q36" s="15">
        <v>0.15</v>
      </c>
      <c r="R36" s="15" t="s">
        <v>59</v>
      </c>
      <c r="S36" s="3"/>
      <c r="T36" s="1"/>
      <c r="U36" s="1"/>
    </row>
    <row r="37" spans="14:21" ht="24">
      <c r="N37" s="3"/>
      <c r="O37" s="3" t="str">
        <f>IF(O36&lt;=11, O36," 11")</f>
        <v xml:space="preserve"> 11</v>
      </c>
      <c r="P37" s="15">
        <v>0.17499999999999999</v>
      </c>
      <c r="Q37" s="15">
        <v>0.17499999999999999</v>
      </c>
      <c r="R37" s="15" t="s">
        <v>59</v>
      </c>
      <c r="S37" s="3"/>
      <c r="T37" s="21"/>
      <c r="U37" s="17" t="s">
        <v>61</v>
      </c>
    </row>
    <row r="38" spans="14:21" ht="24">
      <c r="N38" s="3"/>
      <c r="O38" s="3" t="str">
        <f>IF(E24=O17,IF(O36&lt;=11,O36," 11"),(IF(O36&lt;=35,O36," 35")))</f>
        <v xml:space="preserve"> 35</v>
      </c>
      <c r="P38" s="15">
        <v>0.18</v>
      </c>
      <c r="Q38" s="15">
        <v>0.15</v>
      </c>
      <c r="R38" s="15" t="s">
        <v>59</v>
      </c>
      <c r="S38" s="3"/>
      <c r="T38" s="21" t="s">
        <v>63</v>
      </c>
      <c r="U38" s="22" t="e">
        <f>E22*(#REF!/S15)</f>
        <v>#REF!</v>
      </c>
    </row>
    <row r="39" spans="14:21" ht="24">
      <c r="N39" s="3"/>
      <c r="O39" s="3"/>
      <c r="P39" s="15">
        <v>0.19</v>
      </c>
      <c r="Q39" s="15">
        <v>0.15</v>
      </c>
      <c r="R39" s="15" t="s">
        <v>59</v>
      </c>
      <c r="S39" s="3"/>
      <c r="T39" s="21" t="s">
        <v>64</v>
      </c>
      <c r="U39" s="22">
        <f>IF(S16=0,0,E22*(#REF!/S16))</f>
        <v>0</v>
      </c>
    </row>
    <row r="40" spans="14:21" ht="24">
      <c r="N40" s="3"/>
      <c r="O40" s="3">
        <f>0.01*E28*E29</f>
        <v>4</v>
      </c>
      <c r="P40" s="15">
        <v>0.2</v>
      </c>
      <c r="Q40" s="15">
        <v>0.2</v>
      </c>
      <c r="R40" s="15" t="s">
        <v>66</v>
      </c>
      <c r="S40" s="3"/>
      <c r="T40" s="21" t="s">
        <v>67</v>
      </c>
      <c r="U40" s="21" t="e">
        <f>ROUNDUP(E22*2*(#REF!/S17),2)</f>
        <v>#REF!</v>
      </c>
    </row>
    <row r="41" spans="14:21" ht="24">
      <c r="N41" s="3"/>
      <c r="O41" s="3"/>
      <c r="P41" s="15">
        <v>0.21</v>
      </c>
      <c r="Q41" s="15">
        <v>0.2</v>
      </c>
      <c r="R41" s="15" t="s">
        <v>66</v>
      </c>
      <c r="S41" s="3"/>
    </row>
    <row r="42" spans="14:21" ht="24">
      <c r="N42" s="3"/>
      <c r="O42" s="35" t="s">
        <v>119</v>
      </c>
      <c r="P42" s="15">
        <v>0.22500000000000001</v>
      </c>
      <c r="Q42" s="15">
        <v>0.22500000000000001</v>
      </c>
      <c r="R42" s="15" t="s">
        <v>66</v>
      </c>
      <c r="S42" s="3"/>
    </row>
    <row r="43" spans="14:21" ht="30">
      <c r="N43" s="3"/>
      <c r="O43" s="36" t="s">
        <v>118</v>
      </c>
      <c r="P43" s="15">
        <v>0.23</v>
      </c>
      <c r="Q43" s="15">
        <v>0.2</v>
      </c>
      <c r="R43" s="15" t="s">
        <v>66</v>
      </c>
      <c r="S43" s="3"/>
      <c r="T43" s="278">
        <v>6</v>
      </c>
      <c r="U43" s="20"/>
    </row>
    <row r="44" spans="14:21" ht="30">
      <c r="N44" s="3"/>
      <c r="O44" s="3"/>
      <c r="P44" s="15">
        <v>0.24</v>
      </c>
      <c r="Q44" s="15">
        <v>0.2</v>
      </c>
      <c r="R44" s="15" t="s">
        <v>66</v>
      </c>
      <c r="S44" s="3"/>
      <c r="T44" s="278">
        <v>9</v>
      </c>
    </row>
    <row r="45" spans="14:21" ht="30">
      <c r="N45" s="3"/>
      <c r="O45" s="3"/>
      <c r="P45" s="15">
        <v>0.25</v>
      </c>
      <c r="Q45" s="15">
        <v>0.25</v>
      </c>
      <c r="R45" s="15" t="s">
        <v>70</v>
      </c>
      <c r="S45" s="3"/>
      <c r="T45" s="278">
        <v>12</v>
      </c>
    </row>
    <row r="46" spans="14:21" ht="30">
      <c r="N46" s="3"/>
      <c r="O46" s="3"/>
      <c r="P46" s="15">
        <v>0.26</v>
      </c>
      <c r="Q46" s="15">
        <v>0.25</v>
      </c>
      <c r="R46" s="15" t="s">
        <v>70</v>
      </c>
      <c r="S46" s="3"/>
      <c r="T46" s="278">
        <v>16</v>
      </c>
    </row>
    <row r="47" spans="14:21" ht="30">
      <c r="N47" s="3"/>
      <c r="O47" s="3"/>
      <c r="P47" s="15">
        <v>0.27500000000000002</v>
      </c>
      <c r="Q47" s="15">
        <v>0.27500000000000002</v>
      </c>
      <c r="R47" s="15" t="s">
        <v>70</v>
      </c>
      <c r="S47" s="3"/>
      <c r="T47" s="278">
        <v>20</v>
      </c>
    </row>
    <row r="48" spans="14:21" ht="30">
      <c r="N48" s="3"/>
      <c r="O48" s="3"/>
      <c r="P48" s="15">
        <v>0.28000000000000003</v>
      </c>
      <c r="Q48" s="15">
        <v>0.25</v>
      </c>
      <c r="R48" s="15" t="s">
        <v>70</v>
      </c>
      <c r="S48" s="3"/>
      <c r="T48" s="278">
        <v>25</v>
      </c>
    </row>
    <row r="49" spans="1:21" ht="30">
      <c r="N49" s="3"/>
      <c r="O49" s="3"/>
      <c r="P49" s="15">
        <v>0.28999999999999998</v>
      </c>
      <c r="Q49" s="15">
        <v>0.25</v>
      </c>
      <c r="R49" s="15" t="s">
        <v>70</v>
      </c>
      <c r="S49" s="3"/>
      <c r="T49" s="278">
        <v>28</v>
      </c>
    </row>
    <row r="50" spans="1:21" ht="24">
      <c r="N50" s="3"/>
      <c r="O50" s="3" t="e">
        <f>ROUND(#REF!*100/(E25*(#REF!*O30*100)),2)</f>
        <v>#REF!</v>
      </c>
      <c r="P50" s="15">
        <v>0.3</v>
      </c>
      <c r="Q50" s="15">
        <v>0.3</v>
      </c>
      <c r="R50" s="15" t="s">
        <v>77</v>
      </c>
      <c r="S50" s="3"/>
    </row>
    <row r="51" spans="1:21" ht="24">
      <c r="N51" s="3"/>
      <c r="O51" s="3" t="e">
        <f>ROUND(#REF!*100/(E25*(#REF!*O30*100)),2)</f>
        <v>#REF!</v>
      </c>
      <c r="P51" s="15">
        <v>0.31</v>
      </c>
      <c r="Q51" s="15">
        <v>0.3</v>
      </c>
      <c r="R51" s="15" t="s">
        <v>77</v>
      </c>
      <c r="S51" s="3"/>
    </row>
    <row r="52" spans="1:21" ht="30">
      <c r="N52" s="3"/>
      <c r="O52" s="3" t="e">
        <f>ROUND(#REF!*100/(E25*(#REF!*O30*100)),2)</f>
        <v>#REF!</v>
      </c>
      <c r="P52" s="15">
        <v>0.32500000000000001</v>
      </c>
      <c r="Q52" s="15">
        <v>0.32500000000000001</v>
      </c>
      <c r="R52" s="15" t="s">
        <v>77</v>
      </c>
      <c r="S52" s="3"/>
      <c r="T52" s="278">
        <v>0.03</v>
      </c>
      <c r="U52">
        <f>T52*100</f>
        <v>3</v>
      </c>
    </row>
    <row r="53" spans="1:21" ht="30">
      <c r="N53" s="3"/>
      <c r="O53" s="3"/>
      <c r="P53" s="15">
        <v>0.33</v>
      </c>
      <c r="Q53" s="15">
        <v>0.3</v>
      </c>
      <c r="R53" s="15" t="s">
        <v>77</v>
      </c>
      <c r="S53" s="3"/>
      <c r="T53" s="278">
        <v>0.04</v>
      </c>
      <c r="U53">
        <f t="shared" ref="U53:U86" si="0">T53*100</f>
        <v>4</v>
      </c>
    </row>
    <row r="54" spans="1:21" ht="30">
      <c r="N54" s="3"/>
      <c r="O54" s="3"/>
      <c r="P54" s="15">
        <v>0.34</v>
      </c>
      <c r="Q54" s="15">
        <v>0.3</v>
      </c>
      <c r="R54" s="15" t="s">
        <v>77</v>
      </c>
      <c r="S54" s="3"/>
      <c r="T54" s="278">
        <v>0.05</v>
      </c>
      <c r="U54">
        <f t="shared" si="0"/>
        <v>5</v>
      </c>
    </row>
    <row r="55" spans="1:21" ht="30">
      <c r="N55" s="3"/>
      <c r="O55" s="3">
        <v>0.01</v>
      </c>
      <c r="P55" s="15">
        <v>0.35</v>
      </c>
      <c r="Q55" s="15">
        <v>0.35</v>
      </c>
      <c r="R55" s="15" t="s">
        <v>78</v>
      </c>
      <c r="S55" s="3"/>
      <c r="T55" s="278">
        <v>0.06</v>
      </c>
      <c r="U55">
        <f t="shared" si="0"/>
        <v>6</v>
      </c>
    </row>
    <row r="56" spans="1:21" ht="30">
      <c r="N56" s="3"/>
      <c r="O56" s="3">
        <v>0.08</v>
      </c>
      <c r="P56" s="15">
        <v>0.36</v>
      </c>
      <c r="Q56" s="15">
        <v>0.35</v>
      </c>
      <c r="R56" s="15" t="s">
        <v>78</v>
      </c>
      <c r="S56" s="3"/>
      <c r="T56" s="278">
        <v>7.0000000000000007E-2</v>
      </c>
      <c r="U56">
        <f t="shared" si="0"/>
        <v>7.0000000000000009</v>
      </c>
    </row>
    <row r="57" spans="1:21" ht="30">
      <c r="A57" s="14"/>
      <c r="N57" s="238">
        <v>0.499</v>
      </c>
      <c r="O57" t="e">
        <f>VLOOKUP(N59,P21:R100,2,0)</f>
        <v>#N/A</v>
      </c>
      <c r="P57" s="15">
        <v>0.375</v>
      </c>
      <c r="Q57" s="15">
        <v>0.375</v>
      </c>
      <c r="R57" s="15" t="s">
        <v>78</v>
      </c>
      <c r="S57" s="3"/>
      <c r="T57" s="278">
        <v>0.08</v>
      </c>
      <c r="U57">
        <f t="shared" si="0"/>
        <v>8</v>
      </c>
    </row>
    <row r="58" spans="1:21" ht="30">
      <c r="A58" s="14"/>
      <c r="N58">
        <f>N57/100</f>
        <v>4.9899999999999996E-3</v>
      </c>
      <c r="P58" s="15">
        <v>0.38</v>
      </c>
      <c r="Q58" s="15">
        <v>0.35</v>
      </c>
      <c r="R58" s="15" t="s">
        <v>78</v>
      </c>
      <c r="S58" s="3"/>
      <c r="T58" s="278">
        <v>0.09</v>
      </c>
      <c r="U58">
        <f t="shared" si="0"/>
        <v>9</v>
      </c>
    </row>
    <row r="59" spans="1:21" ht="30">
      <c r="A59" s="14"/>
      <c r="N59">
        <f>ROUNDUP(N58,2)</f>
        <v>0.01</v>
      </c>
      <c r="P59" s="15">
        <v>0.39</v>
      </c>
      <c r="Q59" s="15">
        <v>0.35</v>
      </c>
      <c r="R59" s="15" t="s">
        <v>78</v>
      </c>
      <c r="S59" s="3"/>
      <c r="T59" s="278">
        <v>0.1</v>
      </c>
      <c r="U59">
        <f t="shared" si="0"/>
        <v>10</v>
      </c>
    </row>
    <row r="60" spans="1:21" ht="30">
      <c r="A60" s="14"/>
      <c r="N60" s="3"/>
      <c r="O60" s="3"/>
      <c r="P60" s="15">
        <v>0.4</v>
      </c>
      <c r="Q60" s="15">
        <v>0.4</v>
      </c>
      <c r="R60" s="15" t="s">
        <v>79</v>
      </c>
      <c r="S60" s="3"/>
      <c r="T60" s="278">
        <v>0.125</v>
      </c>
      <c r="U60">
        <f t="shared" si="0"/>
        <v>12.5</v>
      </c>
    </row>
    <row r="61" spans="1:21" ht="30.75">
      <c r="A61" s="46"/>
      <c r="N61" s="3"/>
      <c r="O61" s="3"/>
      <c r="P61" s="15">
        <v>0.41</v>
      </c>
      <c r="Q61" s="15">
        <v>0.4</v>
      </c>
      <c r="R61" s="15" t="s">
        <v>79</v>
      </c>
      <c r="S61" s="3"/>
      <c r="T61" s="278">
        <v>0.15</v>
      </c>
      <c r="U61">
        <f t="shared" si="0"/>
        <v>15</v>
      </c>
    </row>
    <row r="62" spans="1:21" ht="30">
      <c r="A62" s="45"/>
      <c r="N62" s="3"/>
      <c r="O62" s="3"/>
      <c r="P62" s="15">
        <v>0.42499999999999999</v>
      </c>
      <c r="Q62" s="15">
        <v>0.42499999999999999</v>
      </c>
      <c r="R62" s="15" t="s">
        <v>79</v>
      </c>
      <c r="S62" s="3"/>
      <c r="T62" s="278">
        <v>0.2</v>
      </c>
      <c r="U62">
        <f t="shared" si="0"/>
        <v>20</v>
      </c>
    </row>
    <row r="63" spans="1:21" ht="30">
      <c r="A63" s="45"/>
      <c r="N63" s="3"/>
      <c r="O63" s="3"/>
      <c r="P63" s="15">
        <v>0.43</v>
      </c>
      <c r="Q63" s="15">
        <v>0.4</v>
      </c>
      <c r="R63" s="15" t="s">
        <v>79</v>
      </c>
      <c r="S63" s="3"/>
      <c r="T63" s="278">
        <v>0.22500000000000001</v>
      </c>
      <c r="U63">
        <f t="shared" si="0"/>
        <v>22.5</v>
      </c>
    </row>
    <row r="64" spans="1:21" ht="30">
      <c r="N64" s="3"/>
      <c r="O64" s="3"/>
      <c r="P64" s="15">
        <v>0.44</v>
      </c>
      <c r="Q64" s="15">
        <v>0.4</v>
      </c>
      <c r="R64" s="15" t="s">
        <v>79</v>
      </c>
      <c r="S64" s="3"/>
      <c r="T64" s="278">
        <v>0.25</v>
      </c>
      <c r="U64">
        <f t="shared" si="0"/>
        <v>25</v>
      </c>
    </row>
    <row r="65" spans="2:21" ht="30">
      <c r="N65" s="3"/>
      <c r="O65" s="3"/>
      <c r="P65" s="15">
        <v>0.45</v>
      </c>
      <c r="Q65" s="15">
        <v>0.45</v>
      </c>
      <c r="R65" s="15" t="s">
        <v>83</v>
      </c>
      <c r="S65" s="3"/>
      <c r="T65" s="278">
        <v>0.27500000000000002</v>
      </c>
      <c r="U65">
        <f t="shared" si="0"/>
        <v>27.500000000000004</v>
      </c>
    </row>
    <row r="66" spans="2:21" ht="30">
      <c r="N66" s="3"/>
      <c r="O66" s="3"/>
      <c r="P66" s="15">
        <v>0.46</v>
      </c>
      <c r="Q66" s="15">
        <v>0.45</v>
      </c>
      <c r="R66" s="15" t="s">
        <v>83</v>
      </c>
      <c r="S66" s="3"/>
      <c r="T66" s="278">
        <v>0.3</v>
      </c>
      <c r="U66">
        <f t="shared" si="0"/>
        <v>30</v>
      </c>
    </row>
    <row r="67" spans="2:21" ht="30">
      <c r="N67" s="3"/>
      <c r="O67" s="3"/>
      <c r="P67" s="15">
        <v>0.47499999999999998</v>
      </c>
      <c r="Q67" s="15">
        <v>0.47499999999999998</v>
      </c>
      <c r="R67" s="15" t="s">
        <v>83</v>
      </c>
      <c r="S67" s="3"/>
      <c r="T67" s="278">
        <v>0.32500000000000001</v>
      </c>
      <c r="U67">
        <f t="shared" si="0"/>
        <v>32.5</v>
      </c>
    </row>
    <row r="68" spans="2:21" ht="30">
      <c r="N68" s="3"/>
      <c r="O68" s="3"/>
      <c r="P68" s="15">
        <v>0.48</v>
      </c>
      <c r="Q68" s="15">
        <v>0.45</v>
      </c>
      <c r="R68" s="15" t="s">
        <v>83</v>
      </c>
      <c r="S68" s="3"/>
      <c r="T68" s="278">
        <v>0.35</v>
      </c>
      <c r="U68">
        <f t="shared" si="0"/>
        <v>35</v>
      </c>
    </row>
    <row r="69" spans="2:21" ht="30">
      <c r="O69" s="3"/>
      <c r="P69" s="15">
        <v>0.49</v>
      </c>
      <c r="Q69" s="15">
        <v>0.45</v>
      </c>
      <c r="R69" s="15" t="s">
        <v>83</v>
      </c>
      <c r="S69" s="3"/>
      <c r="T69" s="278">
        <v>0.375</v>
      </c>
      <c r="U69">
        <f t="shared" si="0"/>
        <v>37.5</v>
      </c>
    </row>
    <row r="70" spans="2:21" ht="30">
      <c r="O70" s="3"/>
      <c r="P70" s="15">
        <v>0.5</v>
      </c>
      <c r="Q70" s="15">
        <v>0.5</v>
      </c>
      <c r="R70" s="15" t="s">
        <v>84</v>
      </c>
      <c r="S70" s="3"/>
      <c r="T70" s="278">
        <v>0.4</v>
      </c>
      <c r="U70">
        <f t="shared" si="0"/>
        <v>40</v>
      </c>
    </row>
    <row r="71" spans="2:21" ht="30">
      <c r="O71" s="3"/>
      <c r="P71" s="15">
        <v>0.51</v>
      </c>
      <c r="Q71" s="15">
        <v>0.5</v>
      </c>
      <c r="R71" s="15" t="s">
        <v>84</v>
      </c>
      <c r="S71" s="3"/>
      <c r="T71" s="278">
        <v>0.42499999999999999</v>
      </c>
      <c r="U71">
        <f t="shared" si="0"/>
        <v>42.5</v>
      </c>
    </row>
    <row r="72" spans="2:21" ht="30">
      <c r="O72" s="3"/>
      <c r="P72" s="15">
        <v>0.52500000000000002</v>
      </c>
      <c r="Q72" s="15">
        <v>0.52500000000000002</v>
      </c>
      <c r="R72" s="15" t="s">
        <v>84</v>
      </c>
      <c r="S72" s="3"/>
      <c r="T72" s="278">
        <v>0.45</v>
      </c>
      <c r="U72">
        <f t="shared" si="0"/>
        <v>45</v>
      </c>
    </row>
    <row r="73" spans="2:21" ht="30">
      <c r="J73" s="3"/>
      <c r="K73" s="3"/>
      <c r="L73" s="3"/>
      <c r="M73" s="3"/>
      <c r="O73" s="3"/>
      <c r="P73" s="15">
        <v>0.53</v>
      </c>
      <c r="Q73" s="15">
        <v>0.5</v>
      </c>
      <c r="R73" s="15" t="s">
        <v>84</v>
      </c>
      <c r="S73" s="3"/>
      <c r="T73" s="278">
        <v>0.47499999999999998</v>
      </c>
      <c r="U73">
        <f t="shared" si="0"/>
        <v>47.5</v>
      </c>
    </row>
    <row r="74" spans="2:21" ht="24" customHeight="1">
      <c r="G74" s="3"/>
      <c r="H74" s="3"/>
      <c r="O74" s="3"/>
      <c r="P74" s="15">
        <v>0.54</v>
      </c>
      <c r="Q74" s="15">
        <v>0.5</v>
      </c>
      <c r="R74" s="15" t="s">
        <v>84</v>
      </c>
      <c r="S74" s="3"/>
      <c r="T74" s="278">
        <v>0.5</v>
      </c>
      <c r="U74">
        <f t="shared" si="0"/>
        <v>50</v>
      </c>
    </row>
    <row r="75" spans="2:21" ht="24" customHeight="1">
      <c r="G75" s="3"/>
      <c r="H75" s="3"/>
      <c r="I75" s="38"/>
      <c r="J75" s="24"/>
      <c r="K75" s="24"/>
      <c r="L75" s="24"/>
      <c r="M75" s="24"/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  <c r="T75" s="278">
        <v>0.52500000000000002</v>
      </c>
      <c r="U75">
        <f t="shared" si="0"/>
        <v>52.5</v>
      </c>
    </row>
    <row r="76" spans="2:21" ht="24" customHeight="1">
      <c r="G76" s="30"/>
      <c r="H76" s="3"/>
      <c r="I76" s="38"/>
      <c r="J76" s="24"/>
      <c r="K76" s="24"/>
      <c r="L76" s="24"/>
      <c r="M76" s="24"/>
      <c r="N76" s="24"/>
      <c r="O76" s="3"/>
      <c r="P76" s="15">
        <v>0.56000000000000005</v>
      </c>
      <c r="Q76" s="15">
        <v>0.55000000000000004</v>
      </c>
      <c r="R76" s="15" t="s">
        <v>85</v>
      </c>
      <c r="S76" s="3"/>
      <c r="T76" s="278">
        <v>0.55000000000000004</v>
      </c>
      <c r="U76">
        <f t="shared" si="0"/>
        <v>55.000000000000007</v>
      </c>
    </row>
    <row r="77" spans="2:21" ht="24" customHeight="1">
      <c r="G77" s="25"/>
      <c r="H77" s="24"/>
      <c r="I77" s="24"/>
      <c r="J77" s="24"/>
      <c r="K77" s="24"/>
      <c r="L77" s="24"/>
      <c r="M77" s="24"/>
      <c r="N77" s="24"/>
      <c r="O77" s="3"/>
      <c r="P77" s="15">
        <v>0.57499999999999996</v>
      </c>
      <c r="Q77" s="15">
        <v>0.57499999999999996</v>
      </c>
      <c r="R77" s="15" t="s">
        <v>85</v>
      </c>
      <c r="S77" s="3"/>
      <c r="T77" s="278">
        <v>0.57499999999999996</v>
      </c>
      <c r="U77">
        <f t="shared" si="0"/>
        <v>57.499999999999993</v>
      </c>
    </row>
    <row r="78" spans="2:21" ht="24" customHeight="1">
      <c r="B78" s="24"/>
      <c r="C78" s="24"/>
      <c r="D78" s="39"/>
      <c r="E78" s="39"/>
      <c r="F78" s="39"/>
      <c r="G78" s="40"/>
      <c r="H78" s="39"/>
      <c r="I78" s="24"/>
      <c r="J78" s="24"/>
      <c r="K78" s="24"/>
      <c r="L78" s="24"/>
      <c r="M78" s="24"/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  <c r="T78" s="278">
        <v>0.6</v>
      </c>
      <c r="U78">
        <f t="shared" si="0"/>
        <v>60</v>
      </c>
    </row>
    <row r="79" spans="2:21" ht="24" customHeight="1">
      <c r="B79" s="26"/>
      <c r="C79" s="26"/>
      <c r="D79" s="41"/>
      <c r="E79" s="41"/>
      <c r="F79" s="41"/>
      <c r="G79" s="41"/>
      <c r="H79" s="41"/>
      <c r="I79" s="26"/>
      <c r="J79" s="26"/>
      <c r="K79" s="26"/>
      <c r="L79" s="26"/>
      <c r="M79" s="26"/>
      <c r="N79" s="26"/>
      <c r="O79" s="3"/>
      <c r="P79" s="15">
        <v>0.59</v>
      </c>
      <c r="Q79" s="15">
        <v>0.55000000000000004</v>
      </c>
      <c r="R79" s="15" t="s">
        <v>85</v>
      </c>
      <c r="S79" s="3"/>
      <c r="T79" s="278">
        <v>0.625</v>
      </c>
      <c r="U79">
        <f t="shared" si="0"/>
        <v>62.5</v>
      </c>
    </row>
    <row r="80" spans="2:21" ht="24" customHeight="1">
      <c r="B80" s="26"/>
      <c r="C80" s="26"/>
      <c r="D80" s="42"/>
      <c r="E80" s="42"/>
      <c r="F80" s="42"/>
      <c r="G80" s="42"/>
      <c r="H80" s="42"/>
      <c r="I80" s="26"/>
      <c r="J80" s="26"/>
      <c r="K80" s="26"/>
      <c r="L80" s="26"/>
      <c r="M80" s="26"/>
      <c r="N80" s="26"/>
      <c r="O80" s="3"/>
      <c r="P80" s="27">
        <v>0.6</v>
      </c>
      <c r="Q80" s="15">
        <v>0.6</v>
      </c>
      <c r="R80" s="15" t="s">
        <v>86</v>
      </c>
      <c r="S80" s="3"/>
      <c r="T80" s="278">
        <v>0.65</v>
      </c>
      <c r="U80">
        <f t="shared" si="0"/>
        <v>65</v>
      </c>
    </row>
    <row r="81" spans="2:21" ht="24" customHeight="1">
      <c r="P81" s="15">
        <v>0.61</v>
      </c>
      <c r="Q81" s="15">
        <v>0.6</v>
      </c>
      <c r="R81" s="15" t="s">
        <v>86</v>
      </c>
      <c r="T81" s="278">
        <v>0.67500000000000004</v>
      </c>
      <c r="U81">
        <f t="shared" si="0"/>
        <v>67.5</v>
      </c>
    </row>
    <row r="82" spans="2:21" ht="24" customHeight="1">
      <c r="P82" s="15">
        <v>0.625</v>
      </c>
      <c r="Q82" s="15">
        <v>0.625</v>
      </c>
      <c r="R82" s="15" t="s">
        <v>86</v>
      </c>
      <c r="T82" s="278">
        <v>0.7</v>
      </c>
      <c r="U82">
        <f t="shared" si="0"/>
        <v>70</v>
      </c>
    </row>
    <row r="83" spans="2:21" ht="24" customHeight="1">
      <c r="P83" s="15">
        <v>0.63</v>
      </c>
      <c r="Q83" s="15">
        <v>0.6</v>
      </c>
      <c r="R83" s="15" t="s">
        <v>86</v>
      </c>
      <c r="T83" s="278">
        <v>0.72499999999999998</v>
      </c>
      <c r="U83">
        <f t="shared" si="0"/>
        <v>72.5</v>
      </c>
    </row>
    <row r="84" spans="2:21" ht="24" customHeight="1">
      <c r="P84" s="15">
        <v>0.64</v>
      </c>
      <c r="Q84" s="15">
        <v>0.65</v>
      </c>
      <c r="R84" s="15" t="s">
        <v>86</v>
      </c>
      <c r="T84" s="278">
        <v>0.75</v>
      </c>
      <c r="U84">
        <f t="shared" si="0"/>
        <v>75</v>
      </c>
    </row>
    <row r="85" spans="2:21" ht="24" customHeight="1">
      <c r="P85" s="15">
        <v>0.65</v>
      </c>
      <c r="Q85" s="15">
        <v>0.65</v>
      </c>
      <c r="R85" s="15" t="s">
        <v>87</v>
      </c>
      <c r="T85" s="278">
        <v>0.77500000000000002</v>
      </c>
      <c r="U85">
        <f t="shared" si="0"/>
        <v>77.5</v>
      </c>
    </row>
    <row r="86" spans="2:21" ht="24" customHeight="1">
      <c r="B86" s="3"/>
      <c r="C86" s="3"/>
      <c r="D86" s="3"/>
      <c r="E86" s="3"/>
      <c r="F86" s="3"/>
      <c r="P86" s="15">
        <v>0.66</v>
      </c>
      <c r="Q86" s="15">
        <v>0.65</v>
      </c>
      <c r="R86" s="15" t="s">
        <v>87</v>
      </c>
      <c r="T86" s="278">
        <v>0.8</v>
      </c>
      <c r="U86">
        <f t="shared" si="0"/>
        <v>80</v>
      </c>
    </row>
    <row r="87" spans="2:21" ht="24" customHeight="1">
      <c r="B87" s="3"/>
      <c r="C87" s="3"/>
      <c r="D87" s="3"/>
      <c r="E87" s="3"/>
      <c r="F87" s="3"/>
      <c r="H87" s="3"/>
      <c r="I87" s="3"/>
      <c r="J87" s="3"/>
      <c r="K87" s="3"/>
      <c r="L87" s="3"/>
      <c r="M87" s="3"/>
      <c r="N87" s="3"/>
      <c r="P87" s="15">
        <v>0.67500000000000004</v>
      </c>
      <c r="Q87" s="15">
        <v>0.67500000000000004</v>
      </c>
      <c r="R87" s="15" t="s">
        <v>87</v>
      </c>
    </row>
    <row r="88" spans="2:21" ht="24" customHeight="1">
      <c r="B88" s="3"/>
      <c r="C88" s="3"/>
      <c r="D88" s="3"/>
      <c r="F88" s="3"/>
      <c r="H88" s="3"/>
      <c r="I88" s="23"/>
      <c r="K88" s="3"/>
      <c r="L88" s="3"/>
      <c r="M88" s="3"/>
      <c r="N88" s="3"/>
      <c r="P88" s="15">
        <v>0.68</v>
      </c>
      <c r="Q88" s="15">
        <v>0.65</v>
      </c>
      <c r="R88" s="15" t="s">
        <v>87</v>
      </c>
    </row>
    <row r="89" spans="2:21" ht="24" customHeight="1">
      <c r="B89" s="3"/>
      <c r="C89" s="3"/>
      <c r="D89" s="3"/>
      <c r="E89" s="3"/>
      <c r="F89" s="3"/>
      <c r="H89" s="3"/>
      <c r="I89" s="3"/>
      <c r="J89" s="3"/>
      <c r="K89" s="3"/>
      <c r="L89" s="3"/>
      <c r="M89" s="3"/>
      <c r="N89" s="3"/>
      <c r="P89" s="15">
        <v>0.69</v>
      </c>
      <c r="Q89" s="15">
        <v>0.65</v>
      </c>
      <c r="R89" s="15" t="s">
        <v>87</v>
      </c>
    </row>
    <row r="90" spans="2:21" ht="24" customHeight="1">
      <c r="B90" s="1442"/>
      <c r="C90" s="1442"/>
      <c r="D90" s="1442"/>
      <c r="E90" s="1442"/>
      <c r="F90" s="1442"/>
      <c r="H90" s="3"/>
      <c r="I90" s="3"/>
      <c r="J90" s="3"/>
      <c r="K90" s="3"/>
      <c r="L90" s="3"/>
      <c r="M90" s="3"/>
      <c r="N90" s="3"/>
      <c r="P90" s="15">
        <v>0.7</v>
      </c>
      <c r="Q90" s="15">
        <v>0.7</v>
      </c>
      <c r="R90" s="15" t="s">
        <v>88</v>
      </c>
    </row>
    <row r="91" spans="2:21" ht="24" customHeight="1">
      <c r="B91" s="1442"/>
      <c r="C91" s="1442"/>
      <c r="D91" s="1442"/>
      <c r="E91" s="1442"/>
      <c r="F91" s="1442"/>
      <c r="H91" s="3"/>
      <c r="I91" s="3"/>
      <c r="J91" s="3"/>
      <c r="K91" s="3"/>
      <c r="L91" s="3"/>
      <c r="M91" s="3"/>
      <c r="N91" s="3"/>
      <c r="P91" s="15">
        <v>0.71</v>
      </c>
      <c r="Q91" s="15">
        <v>0.71</v>
      </c>
      <c r="R91" s="15" t="s">
        <v>88</v>
      </c>
    </row>
    <row r="92" spans="2:21" ht="24" customHeight="1">
      <c r="H92" s="1442"/>
      <c r="I92" s="1442"/>
      <c r="J92" s="1442"/>
      <c r="K92" s="1442"/>
      <c r="L92" s="1442"/>
      <c r="M92" s="1442"/>
      <c r="N92" s="1442"/>
      <c r="P92" s="15">
        <v>0.72499999999999998</v>
      </c>
      <c r="Q92" s="15">
        <v>0.72499999999999998</v>
      </c>
      <c r="R92" s="15" t="s">
        <v>88</v>
      </c>
    </row>
    <row r="93" spans="2:21" ht="24" customHeight="1">
      <c r="P93" s="15">
        <v>0.73</v>
      </c>
      <c r="Q93" s="15">
        <v>0.73</v>
      </c>
      <c r="R93" s="15" t="s">
        <v>88</v>
      </c>
    </row>
    <row r="94" spans="2:21" ht="24" customHeight="1">
      <c r="P94" s="15">
        <v>0.74</v>
      </c>
      <c r="Q94" s="15">
        <v>0.74</v>
      </c>
      <c r="R94" s="15" t="s">
        <v>88</v>
      </c>
    </row>
    <row r="95" spans="2:21" ht="24" customHeight="1">
      <c r="P95" s="15">
        <v>0.75</v>
      </c>
      <c r="Q95" s="15">
        <v>0.75</v>
      </c>
      <c r="R95" s="15" t="s">
        <v>89</v>
      </c>
    </row>
    <row r="96" spans="2:21" ht="24" customHeight="1">
      <c r="P96" s="15">
        <v>0.76</v>
      </c>
      <c r="Q96" s="15">
        <v>0.76</v>
      </c>
      <c r="R96" s="15" t="s">
        <v>89</v>
      </c>
    </row>
    <row r="97" spans="16:18" ht="24" customHeight="1">
      <c r="P97" s="15">
        <v>0.77500000000000002</v>
      </c>
      <c r="Q97" s="15">
        <v>0.77500000000000002</v>
      </c>
      <c r="R97" s="15" t="s">
        <v>89</v>
      </c>
    </row>
    <row r="98" spans="16:18" ht="24" customHeight="1">
      <c r="P98" s="15">
        <v>0.78</v>
      </c>
      <c r="Q98" s="15">
        <v>0.78</v>
      </c>
      <c r="R98" s="15" t="s">
        <v>89</v>
      </c>
    </row>
    <row r="99" spans="16:18" ht="24" customHeight="1">
      <c r="P99" s="15">
        <v>0.79</v>
      </c>
      <c r="Q99" s="15">
        <v>0.79</v>
      </c>
      <c r="R99" s="15" t="s">
        <v>89</v>
      </c>
    </row>
    <row r="100" spans="16:18" ht="24" customHeight="1">
      <c r="P100" s="15">
        <v>0.8</v>
      </c>
      <c r="Q100" s="15">
        <v>0.8</v>
      </c>
      <c r="R100" s="15" t="s">
        <v>90</v>
      </c>
    </row>
    <row r="101" spans="16:18" ht="24" customHeight="1">
      <c r="P101" s="15">
        <v>0.12</v>
      </c>
      <c r="Q101" s="15">
        <v>0.12</v>
      </c>
      <c r="R101" s="15" t="s">
        <v>54</v>
      </c>
    </row>
  </sheetData>
  <sheetProtection algorithmName="SHA-512" hashValue="KwhG8itFnV21O0TzvuvJpydUmZ1mSyJOZmeTe3EkLogNcBR2G/8H9bmqhKG1NXJKRPGgosO4DKfY6oL41zj+Hg==" saltValue="knmNgjBA4nq4H4PkP6NpmQ==" spinCount="100000" sheet="1" objects="1" scenarios="1"/>
  <mergeCells count="28">
    <mergeCell ref="B90:F90"/>
    <mergeCell ref="B91:F91"/>
    <mergeCell ref="H92:N92"/>
    <mergeCell ref="L22:M22"/>
    <mergeCell ref="L23:M23"/>
    <mergeCell ref="L24:M24"/>
    <mergeCell ref="P15:T15"/>
    <mergeCell ref="P16:Q16"/>
    <mergeCell ref="K17:L19"/>
    <mergeCell ref="P17:Q17"/>
    <mergeCell ref="P18:Q18"/>
    <mergeCell ref="B2:M2"/>
    <mergeCell ref="J5:L15"/>
    <mergeCell ref="G9:H9"/>
    <mergeCell ref="G10:H10"/>
    <mergeCell ref="G11:H11"/>
    <mergeCell ref="C12:I12"/>
    <mergeCell ref="AC26:AE26"/>
    <mergeCell ref="AC27:AC28"/>
    <mergeCell ref="AD27:AD28"/>
    <mergeCell ref="AE27:AE28"/>
    <mergeCell ref="U15:V15"/>
    <mergeCell ref="L21:M21"/>
    <mergeCell ref="J21:K21"/>
    <mergeCell ref="J22:K22"/>
    <mergeCell ref="J23:K23"/>
    <mergeCell ref="H22:I22"/>
    <mergeCell ref="H23:I23"/>
  </mergeCells>
  <conditionalFormatting sqref="L24">
    <cfRule type="cellIs" dxfId="566" priority="17" operator="equal">
      <formula>"ไม่ต้องคำนวณเหล็กรับแรงอัด"</formula>
    </cfRule>
  </conditionalFormatting>
  <conditionalFormatting sqref="L24:M24">
    <cfRule type="cellIs" dxfId="565" priority="14" operator="equal">
      <formula>"A &lt; As, Not OK"</formula>
    </cfRule>
    <cfRule type="containsText" dxfId="564" priority="15" operator="containsText" text="NOT">
      <formula>NOT(ISERROR(SEARCH("NOT",L24)))</formula>
    </cfRule>
    <cfRule type="cellIs" dxfId="563" priority="16" operator="equal">
      <formula>"A &gt; As, OK"</formula>
    </cfRule>
  </conditionalFormatting>
  <conditionalFormatting sqref="R16:T18">
    <cfRule type="cellIs" dxfId="562" priority="1" operator="equal">
      <formula>"Error"</formula>
    </cfRule>
  </conditionalFormatting>
  <dataValidations count="4">
    <dataValidation type="list" allowBlank="1" showInputMessage="1" showErrorMessage="1" sqref="E24:E25" xr:uid="{11225E0C-6AAD-4BD4-B522-153B5B0AC124}">
      <formula1>$P$10:$P$12</formula1>
    </dataValidation>
    <dataValidation type="list" allowBlank="1" showInputMessage="1" showErrorMessage="1" sqref="J22" xr:uid="{DB623D67-4A13-45B9-A00F-C247897C84D8}">
      <formula1>$T$42:$T$49</formula1>
    </dataValidation>
    <dataValidation type="list" allowBlank="1" showInputMessage="1" showErrorMessage="1" sqref="J23" xr:uid="{114F37A2-11C8-4EAA-B26B-31CECDAA5D65}">
      <formula1>$T$42:$T$44</formula1>
    </dataValidation>
    <dataValidation type="list" allowBlank="1" showInputMessage="1" showErrorMessage="1" sqref="L24:M24" xr:uid="{96D2D701-6269-4769-91D3-65433FF3C919}">
      <formula1>$U$51:$U$86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92842-301F-4B42-9BD4-233AD6AA2C2E}">
  <sheetPr codeName="Sheet17">
    <tabColor rgb="FF92D050"/>
  </sheetPr>
  <dimension ref="A1:AK130"/>
  <sheetViews>
    <sheetView showGridLines="0" zoomScale="55" zoomScaleNormal="55" workbookViewId="0">
      <selection activeCell="H34" sqref="H34"/>
    </sheetView>
  </sheetViews>
  <sheetFormatPr defaultColWidth="10.6640625" defaultRowHeight="15"/>
  <cols>
    <col min="2" max="2" width="13" customWidth="1"/>
    <col min="3" max="3" width="30" customWidth="1"/>
    <col min="4" max="4" width="12.33203125" customWidth="1"/>
    <col min="5" max="5" width="14" customWidth="1"/>
    <col min="6" max="6" width="16.21875" customWidth="1"/>
    <col min="7" max="7" width="12.44140625" customWidth="1"/>
    <col min="8" max="8" width="12.6640625" customWidth="1"/>
    <col min="9" max="9" width="13.77734375" customWidth="1"/>
    <col min="10" max="10" width="6.88671875" customWidth="1"/>
    <col min="11" max="11" width="16.33203125" customWidth="1"/>
    <col min="12" max="12" width="11.109375" customWidth="1"/>
    <col min="13" max="13" width="10" customWidth="1"/>
    <col min="14" max="14" width="0.44140625" hidden="1" customWidth="1"/>
    <col min="15" max="15" width="0.5546875" hidden="1" customWidth="1"/>
    <col min="16" max="16" width="17.88671875" hidden="1" customWidth="1"/>
    <col min="17" max="17" width="13.77734375" hidden="1" customWidth="1"/>
    <col min="18" max="18" width="14.77734375" hidden="1" customWidth="1"/>
    <col min="19" max="19" width="13.77734375" hidden="1" customWidth="1"/>
    <col min="20" max="20" width="16.44140625" hidden="1" customWidth="1"/>
    <col min="21" max="21" width="19.33203125" hidden="1" customWidth="1"/>
    <col min="22" max="22" width="3.21875" hidden="1" customWidth="1"/>
    <col min="23" max="23" width="15.109375" hidden="1" customWidth="1"/>
    <col min="24" max="24" width="18.21875" hidden="1" customWidth="1"/>
    <col min="25" max="25" width="11.6640625" hidden="1" customWidth="1"/>
    <col min="26" max="26" width="17.33203125" hidden="1" customWidth="1"/>
    <col min="27" max="27" width="12" hidden="1" customWidth="1"/>
    <col min="28" max="28" width="4.109375" hidden="1" customWidth="1"/>
    <col min="29" max="29" width="9.6640625" hidden="1" customWidth="1"/>
    <col min="30" max="30" width="4.77734375" hidden="1" customWidth="1"/>
    <col min="31" max="31" width="4.21875" hidden="1" customWidth="1"/>
    <col min="32" max="32" width="3" hidden="1" customWidth="1"/>
    <col min="33" max="33" width="4" hidden="1" customWidth="1"/>
    <col min="35" max="35" width="32.77734375" customWidth="1"/>
    <col min="36" max="36" width="21.77734375" customWidth="1"/>
    <col min="37" max="37" width="12.44140625" customWidth="1"/>
    <col min="40" max="40" width="32.88671875" customWidth="1"/>
    <col min="41" max="41" width="19.44140625" customWidth="1"/>
  </cols>
  <sheetData>
    <row r="1" spans="2:29" ht="21" thickBot="1">
      <c r="P1" s="1" t="s">
        <v>0</v>
      </c>
      <c r="Q1" s="2">
        <v>22</v>
      </c>
    </row>
    <row r="2" spans="2:29" ht="70.5">
      <c r="B2" s="1457" t="s">
        <v>290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/>
      <c r="U2">
        <f>E29/2</f>
        <v>1.5</v>
      </c>
      <c r="W2" t="str">
        <f>ROUNDUP(U2,3)&amp;"   m"</f>
        <v>1.5   m</v>
      </c>
    </row>
    <row r="3" spans="2:29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e">
        <f>ROUNDUP(#REF!,2)&amp;"   m"</f>
        <v>#REF!</v>
      </c>
      <c r="W3" s="3" t="str">
        <f>IF(L19=V7,""&amp;Q12&amp;" RB"&amp;P12&amp;" มม. ",""&amp;Q12&amp;" DB"&amp;P12&amp;" มม. ")</f>
        <v xml:space="preserve">3000 RBSD50 มม. </v>
      </c>
      <c r="AC3" t="e">
        <v>#REF!</v>
      </c>
    </row>
    <row r="4" spans="2:29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e">
        <f>ROUNDUP(#REF!,2)&amp;"   m"</f>
        <v>#REF!</v>
      </c>
    </row>
    <row r="5" spans="2:29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str">
        <f>ROUNDUP(E55,0)&amp;" Kg"</f>
        <v>3 Kg</v>
      </c>
      <c r="U5" t="str">
        <f>ROUNDUP(E31,2)&amp;"   m"</f>
        <v>0.05   m</v>
      </c>
      <c r="Z5" t="str">
        <f>"Column "&amp;E22&amp;" x "&amp;E22&amp;"  m"</f>
        <v>Column 0.4 x 0.4  m</v>
      </c>
    </row>
    <row r="6" spans="2:29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e">
        <f>ROUNDUP(#REF!,0)&amp;" Kg-m"</f>
        <v>#REF!</v>
      </c>
      <c r="U6" t="str">
        <f>ROUNDUP(E32,2)&amp;"   m"</f>
        <v>0.1   m</v>
      </c>
      <c r="W6" t="str">
        <f>ROUNDUP(W7,2)&amp;"   m"</f>
        <v>0.1   m</v>
      </c>
      <c r="Z6" t="str">
        <f>""&amp;E29&amp;" x "&amp;E29&amp;"  m"</f>
        <v>3 x 3  m</v>
      </c>
      <c r="AC6" t="e">
        <v>#REF!</v>
      </c>
    </row>
    <row r="7" spans="2:29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tr">
        <f>ROUNDUP(E22,3)&amp;"   m"</f>
        <v>0.4   m</v>
      </c>
      <c r="U7" t="str">
        <f>ROUNDUP(E23,2)&amp;"   m"</f>
        <v>0.6   m</v>
      </c>
      <c r="W7">
        <f>E23-E26</f>
        <v>9.9999999999999978E-2</v>
      </c>
    </row>
    <row r="8" spans="2:29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str">
        <f>ROUNDUP(E24,0)&amp;"   m"</f>
        <v>10   m</v>
      </c>
      <c r="S8" s="3" t="str">
        <f>ROUNDUP(G48,2)&amp;"   m"</f>
        <v>3   m</v>
      </c>
      <c r="U8" s="3" t="str">
        <f>ROUNDUP(E26,2)&amp;"   m"</f>
        <v>0.5   m</v>
      </c>
      <c r="W8">
        <f>E23+E31+E32</f>
        <v>0.75</v>
      </c>
    </row>
    <row r="9" spans="2:29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W9" t="str">
        <f>ROUNDUP(W8,2)&amp;"   m"</f>
        <v>0.75   m</v>
      </c>
    </row>
    <row r="10" spans="2:29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e">
        <v>#REF!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</row>
    <row r="11" spans="2:29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Y11" t="e">
        <v>#REF!</v>
      </c>
    </row>
    <row r="12" spans="2:29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</row>
    <row r="13" spans="2:29" ht="36.75" thickBot="1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IF(E33=O17,""&amp;J22&amp;" RB"&amp;I22&amp;" มม. ",""&amp;J22&amp;" DB"&amp;I22&amp;" มม. ")</f>
        <v xml:space="preserve">11 DB20 มม. </v>
      </c>
      <c r="Q13" s="3"/>
      <c r="R13" s="3"/>
      <c r="S13" s="3"/>
      <c r="X13" t="str">
        <f>IF(O17=O17," RB"&amp;I23&amp;" มม. รัดรอบ "," DB"&amp;I23&amp;" มม. รัดรอบ ")</f>
        <v xml:space="preserve"> RB9 มม. รัดรอบ </v>
      </c>
    </row>
    <row r="14" spans="2:29" ht="21.75" customHeight="1" thickBo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/>
      <c r="Q14" s="3"/>
      <c r="R14" s="301" t="s">
        <v>15</v>
      </c>
      <c r="S14" s="302" t="s">
        <v>16</v>
      </c>
      <c r="T14" s="303" t="s">
        <v>17</v>
      </c>
    </row>
    <row r="15" spans="2:29" ht="36.75" thickBot="1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2264" t="s">
        <v>125</v>
      </c>
      <c r="Q15" s="2265"/>
      <c r="R15" s="359">
        <f>J22</f>
        <v>11</v>
      </c>
      <c r="S15" s="255">
        <f>I22</f>
        <v>20</v>
      </c>
      <c r="T15" s="256" t="str">
        <f>I22 &amp;   E33&amp;""</f>
        <v>20SD40</v>
      </c>
      <c r="X15" t="s">
        <v>946</v>
      </c>
    </row>
    <row r="16" spans="2:29" ht="31.5" customHeight="1" thickBot="1">
      <c r="B16" s="220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266" t="s">
        <v>335</v>
      </c>
      <c r="Q16" s="2267"/>
      <c r="R16" s="359">
        <f>J23</f>
        <v>1</v>
      </c>
      <c r="S16" s="18">
        <f>I23</f>
        <v>9</v>
      </c>
      <c r="T16" s="256" t="str">
        <f>I23 &amp;   E36&amp;""</f>
        <v>9SR24</v>
      </c>
      <c r="W16" s="238">
        <f>G48-E22</f>
        <v>2.6</v>
      </c>
    </row>
    <row r="17" spans="2:37" ht="34.5" customHeight="1" thickBot="1">
      <c r="B17" s="220"/>
      <c r="C17" s="213"/>
      <c r="D17" s="213"/>
      <c r="E17" s="213"/>
      <c r="F17" s="213"/>
      <c r="G17" s="213"/>
      <c r="I17" s="213"/>
      <c r="J17" s="213"/>
      <c r="K17" s="2191" t="str">
        <f>C21</f>
        <v>-</v>
      </c>
      <c r="L17" s="2192"/>
      <c r="M17" s="44"/>
      <c r="N17" s="3"/>
      <c r="O17" s="3" t="s">
        <v>12</v>
      </c>
      <c r="P17" s="2269" t="s">
        <v>19</v>
      </c>
      <c r="Q17" s="2270"/>
      <c r="R17" s="359" t="e">
        <v>#REF!</v>
      </c>
      <c r="S17" s="297" t="e">
        <v>#REF!</v>
      </c>
      <c r="T17" s="256" t="e">
        <v>#REF!</v>
      </c>
      <c r="U17" s="387">
        <f>E26-E25</f>
        <v>0.42499999999999999</v>
      </c>
      <c r="W17">
        <f>W16/2</f>
        <v>1.3</v>
      </c>
    </row>
    <row r="18" spans="2:37" ht="32.25" customHeight="1" thickBot="1">
      <c r="B18" s="37"/>
      <c r="H18" s="213"/>
      <c r="K18" s="2193"/>
      <c r="L18" s="2194"/>
      <c r="M18" s="44"/>
      <c r="N18" s="3"/>
      <c r="O18" s="3" t="s">
        <v>12</v>
      </c>
      <c r="P18" s="2249" t="s">
        <v>256</v>
      </c>
      <c r="Q18" s="2250"/>
      <c r="R18" s="359">
        <v>0</v>
      </c>
      <c r="S18" s="257" t="s">
        <v>947</v>
      </c>
      <c r="T18" s="17" t="s">
        <v>948</v>
      </c>
      <c r="U18">
        <f>U17*100</f>
        <v>42.5</v>
      </c>
      <c r="W18">
        <f>E50*E29*1000</f>
        <v>29813.333333333332</v>
      </c>
    </row>
    <row r="19" spans="2:37" ht="24.75" thickBot="1">
      <c r="B19" s="37"/>
      <c r="K19" s="2195"/>
      <c r="L19" s="2196"/>
      <c r="M19" s="44"/>
      <c r="N19" s="3"/>
      <c r="O19" s="3" t="s">
        <v>122</v>
      </c>
      <c r="P19" s="3"/>
      <c r="Q19" s="3" t="s">
        <v>949</v>
      </c>
      <c r="R19" s="3" t="s">
        <v>948</v>
      </c>
      <c r="S19" s="3" t="s">
        <v>12</v>
      </c>
      <c r="T19">
        <v>0</v>
      </c>
      <c r="W19">
        <f>ROUND(W18*W17^2/2,2)</f>
        <v>25192.27</v>
      </c>
    </row>
    <row r="20" spans="2:37" ht="24.75" thickBot="1">
      <c r="B20" s="37"/>
      <c r="M20" s="44"/>
      <c r="N20" s="3"/>
      <c r="O20" s="3" t="s">
        <v>123</v>
      </c>
      <c r="P20" s="3"/>
      <c r="Q20" s="3"/>
      <c r="R20" s="3"/>
      <c r="S20" s="3"/>
      <c r="W20">
        <f>ROUND(W19*100/(J39*U18*E35),2)</f>
        <v>33.19</v>
      </c>
    </row>
    <row r="21" spans="2:37" ht="54" customHeight="1" thickBot="1">
      <c r="B21" s="575" t="s">
        <v>271</v>
      </c>
      <c r="C21" s="1180" t="s">
        <v>25</v>
      </c>
      <c r="D21" s="841"/>
      <c r="E21" s="841"/>
      <c r="F21" s="841"/>
      <c r="G21" s="862"/>
      <c r="H21" s="841"/>
      <c r="I21" s="827" t="s">
        <v>27</v>
      </c>
      <c r="J21" s="2257" t="s">
        <v>28</v>
      </c>
      <c r="K21" s="2258"/>
      <c r="L21" s="1700" t="s">
        <v>29</v>
      </c>
      <c r="M21" s="2117"/>
      <c r="N21" s="3"/>
      <c r="O21" s="3" t="s">
        <v>124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</row>
    <row r="22" spans="2:37" ht="58.5" customHeight="1">
      <c r="B22" s="786" t="s">
        <v>873</v>
      </c>
      <c r="C22" s="838"/>
      <c r="D22" s="515" t="s">
        <v>20</v>
      </c>
      <c r="E22" s="727">
        <f>K30/100</f>
        <v>0.4</v>
      </c>
      <c r="F22" s="515" t="s">
        <v>21</v>
      </c>
      <c r="G22" s="2271" t="s">
        <v>860</v>
      </c>
      <c r="H22" s="1565"/>
      <c r="I22" s="1207">
        <v>20</v>
      </c>
      <c r="J22" s="2272">
        <v>11</v>
      </c>
      <c r="K22" s="2272"/>
      <c r="L22" s="2273" t="str">
        <f>G70</f>
        <v>A &gt; As, OK</v>
      </c>
      <c r="M22" s="2274"/>
      <c r="N22" s="3"/>
      <c r="O22" s="3"/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</row>
    <row r="23" spans="2:37" ht="51.75" customHeight="1" thickBot="1">
      <c r="B23" s="786" t="s">
        <v>286</v>
      </c>
      <c r="C23" s="838"/>
      <c r="D23" s="515" t="s">
        <v>20</v>
      </c>
      <c r="E23" s="1177">
        <v>0.6</v>
      </c>
      <c r="F23" s="515" t="s">
        <v>21</v>
      </c>
      <c r="G23" s="2225" t="s">
        <v>335</v>
      </c>
      <c r="H23" s="2226"/>
      <c r="I23" s="1208">
        <v>9</v>
      </c>
      <c r="J23" s="1573">
        <v>1</v>
      </c>
      <c r="K23" s="1573"/>
      <c r="L23" s="864"/>
      <c r="M23" s="871"/>
      <c r="N23" s="3"/>
      <c r="O23" s="3"/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</row>
    <row r="24" spans="2:37" ht="54.75" customHeight="1" thickBot="1">
      <c r="B24" s="786" t="s">
        <v>287</v>
      </c>
      <c r="C24" s="838"/>
      <c r="D24" s="515" t="s">
        <v>20</v>
      </c>
      <c r="E24" s="1177">
        <v>10</v>
      </c>
      <c r="F24" s="515" t="s">
        <v>294</v>
      </c>
      <c r="G24" s="493"/>
      <c r="H24" s="515"/>
      <c r="I24" s="515"/>
      <c r="J24" s="515"/>
      <c r="K24" s="515"/>
      <c r="L24" s="515"/>
      <c r="M24" s="787"/>
      <c r="N24" s="3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</row>
    <row r="25" spans="2:37" ht="60.75" thickBot="1">
      <c r="B25" s="786" t="s">
        <v>288</v>
      </c>
      <c r="C25" s="838"/>
      <c r="D25" s="515" t="s">
        <v>20</v>
      </c>
      <c r="E25" s="1175">
        <v>7.4999999999999997E-2</v>
      </c>
      <c r="F25" s="515" t="s">
        <v>21</v>
      </c>
      <c r="G25" s="1526" t="s">
        <v>784</v>
      </c>
      <c r="H25" s="1527"/>
      <c r="I25" s="515" t="s">
        <v>20</v>
      </c>
      <c r="J25" s="2259" t="str">
        <f>E51</f>
        <v>OK</v>
      </c>
      <c r="K25" s="2068"/>
      <c r="L25" s="2068"/>
      <c r="M25" s="2069"/>
      <c r="N25" s="3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  <c r="AI25" s="1488" t="s">
        <v>707</v>
      </c>
      <c r="AJ25" s="1489"/>
      <c r="AK25" s="1490"/>
    </row>
    <row r="26" spans="2:37" ht="49.9" customHeight="1" thickBot="1">
      <c r="B26" s="786" t="s">
        <v>95</v>
      </c>
      <c r="C26" s="838"/>
      <c r="D26" s="515" t="s">
        <v>20</v>
      </c>
      <c r="E26" s="1177">
        <v>0.5</v>
      </c>
      <c r="F26" s="515" t="str">
        <f>IF(E26&gt;=E28,"m., OK","m., Not OK")</f>
        <v>m., OK</v>
      </c>
      <c r="G26" s="2221" t="s">
        <v>542</v>
      </c>
      <c r="H26" s="2275"/>
      <c r="I26" s="515" t="s">
        <v>20</v>
      </c>
      <c r="J26" s="1439" t="str">
        <f>C58</f>
        <v>Vc &gt; V , OK</v>
      </c>
      <c r="K26" s="1440"/>
      <c r="L26" s="1440"/>
      <c r="M26" s="1441"/>
      <c r="N26" s="3"/>
      <c r="O26" s="3" t="b">
        <f>IF(C21=1,E22/20,IF(C21=2,E22/24,IF(C21=3,E22/28)))</f>
        <v>0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  <c r="AI26" s="1491" t="s">
        <v>547</v>
      </c>
      <c r="AJ26" s="2260">
        <f>'ประมาณราคา Spread footings (WSD'!AG17</f>
        <v>25159.045464999999</v>
      </c>
      <c r="AK26" s="2262" t="s">
        <v>565</v>
      </c>
    </row>
    <row r="27" spans="2:37" ht="51.75" customHeight="1" thickBot="1">
      <c r="B27" s="1475" t="s">
        <v>94</v>
      </c>
      <c r="C27" s="1476"/>
      <c r="D27" s="515" t="s">
        <v>20</v>
      </c>
      <c r="E27" s="882">
        <f>U17</f>
        <v>0.42499999999999999</v>
      </c>
      <c r="F27" s="515" t="s">
        <v>21</v>
      </c>
      <c r="G27" s="1569" t="s">
        <v>543</v>
      </c>
      <c r="H27" s="2217"/>
      <c r="I27" s="864" t="s">
        <v>20</v>
      </c>
      <c r="J27" s="1454" t="str">
        <f>I58</f>
        <v>Vc &gt; V , OK</v>
      </c>
      <c r="K27" s="1455"/>
      <c r="L27" s="1455"/>
      <c r="M27" s="1456"/>
      <c r="N27" s="3"/>
      <c r="O27" s="3">
        <f>E22/20</f>
        <v>0.02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  <c r="AI27" s="1492"/>
      <c r="AJ27" s="2261"/>
      <c r="AK27" s="2263"/>
    </row>
    <row r="28" spans="2:37" ht="37.5">
      <c r="B28" s="786" t="s">
        <v>182</v>
      </c>
      <c r="C28" s="838"/>
      <c r="D28" s="515" t="s">
        <v>20</v>
      </c>
      <c r="E28" s="515">
        <f>SQRT(H63/(J40*E29*100*100))</f>
        <v>0.23327918433812864</v>
      </c>
      <c r="F28" s="515" t="s">
        <v>21</v>
      </c>
      <c r="G28" s="515"/>
      <c r="H28" s="515"/>
      <c r="I28" s="515"/>
      <c r="J28" s="515"/>
      <c r="K28" s="515"/>
      <c r="L28" s="515"/>
      <c r="M28" s="787"/>
      <c r="N28" s="3"/>
      <c r="O28" s="3">
        <f>ROUNDUP(O27,2)</f>
        <v>0.02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</row>
    <row r="29" spans="2:37" ht="37.5">
      <c r="B29" s="786" t="s">
        <v>843</v>
      </c>
      <c r="C29" s="838"/>
      <c r="D29" s="515" t="s">
        <v>20</v>
      </c>
      <c r="E29" s="1176">
        <v>3</v>
      </c>
      <c r="F29" s="515" t="str">
        <f>IF(E29&gt;=E30,"m., OK","m., Not OK")</f>
        <v>m., OK</v>
      </c>
      <c r="G29" s="515"/>
      <c r="H29" s="515"/>
      <c r="I29" s="515"/>
      <c r="J29" s="515"/>
      <c r="K29" s="515"/>
      <c r="L29" s="515"/>
      <c r="M29" s="787"/>
      <c r="N29" s="3"/>
      <c r="O29" s="3">
        <f>E26-E25-((I22*0.0001)/2)</f>
        <v>0.42399999999999999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/>
    </row>
    <row r="30" spans="2:37" ht="38.25">
      <c r="B30" s="786" t="s">
        <v>688</v>
      </c>
      <c r="C30" s="838"/>
      <c r="D30" s="515" t="s">
        <v>20</v>
      </c>
      <c r="E30" s="515">
        <f>AA39</f>
        <v>2.7749999999999999</v>
      </c>
      <c r="F30" s="515" t="s">
        <v>21</v>
      </c>
      <c r="G30" s="1619" t="s">
        <v>538</v>
      </c>
      <c r="H30" s="1619"/>
      <c r="I30" s="379" t="s">
        <v>539</v>
      </c>
      <c r="J30" s="515" t="s">
        <v>20</v>
      </c>
      <c r="K30" s="1204">
        <v>40</v>
      </c>
      <c r="L30" s="515" t="s">
        <v>325</v>
      </c>
      <c r="M30" s="787"/>
      <c r="N30" s="3"/>
      <c r="O30" s="3">
        <f>ROUNDUP(O29,2)</f>
        <v>0.43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0"/>
      <c r="X30" s="20"/>
    </row>
    <row r="31" spans="2:37" ht="37.5">
      <c r="B31" s="786" t="s">
        <v>299</v>
      </c>
      <c r="C31" s="838"/>
      <c r="D31" s="515" t="s">
        <v>20</v>
      </c>
      <c r="E31" s="1177">
        <v>0.05</v>
      </c>
      <c r="F31" s="515" t="s">
        <v>21</v>
      </c>
      <c r="G31" s="515"/>
      <c r="H31" s="515"/>
      <c r="I31" s="511" t="s">
        <v>804</v>
      </c>
      <c r="J31" s="515" t="s">
        <v>20</v>
      </c>
      <c r="K31" s="721">
        <f>K30</f>
        <v>40</v>
      </c>
      <c r="L31" s="515" t="s">
        <v>325</v>
      </c>
      <c r="M31" s="787"/>
      <c r="N31" s="3"/>
      <c r="O31" s="3" t="b">
        <f>IF(C21=1,"",IF(C21=2,G47*E22^2/9,IF(C21=3,G47*E22^2/9)))</f>
        <v>0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W31" s="20"/>
    </row>
    <row r="32" spans="2:37" ht="53.25">
      <c r="B32" s="786" t="s">
        <v>300</v>
      </c>
      <c r="C32" s="838"/>
      <c r="D32" s="515" t="s">
        <v>20</v>
      </c>
      <c r="E32" s="1177">
        <v>0.1</v>
      </c>
      <c r="F32" s="515" t="s">
        <v>21</v>
      </c>
      <c r="G32" s="515"/>
      <c r="H32" s="515"/>
      <c r="I32" s="515"/>
      <c r="J32" s="515"/>
      <c r="K32" s="515"/>
      <c r="L32" s="515"/>
      <c r="M32" s="787"/>
      <c r="N32" s="3"/>
      <c r="O32" s="3"/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0"/>
      <c r="X32" s="287">
        <v>140</v>
      </c>
    </row>
    <row r="33" spans="2:29" ht="53.25">
      <c r="B33" s="786" t="s">
        <v>820</v>
      </c>
      <c r="C33" s="838"/>
      <c r="D33" s="515" t="s">
        <v>20</v>
      </c>
      <c r="E33" s="1179" t="s">
        <v>13</v>
      </c>
      <c r="F33" s="515"/>
      <c r="G33" s="515"/>
      <c r="H33" s="515"/>
      <c r="I33" s="515"/>
      <c r="J33" s="515"/>
      <c r="K33" s="515"/>
      <c r="L33" s="515"/>
      <c r="M33" s="787"/>
      <c r="N33" s="3"/>
      <c r="O33" s="3"/>
      <c r="P33" s="15">
        <v>0.13</v>
      </c>
      <c r="Q33" s="15">
        <v>0.12</v>
      </c>
      <c r="R33" s="15" t="s">
        <v>54</v>
      </c>
      <c r="S33" s="3"/>
      <c r="T33" s="17" t="s">
        <v>56</v>
      </c>
      <c r="U33" s="17">
        <v>3.8530000000000002</v>
      </c>
      <c r="X33" s="287">
        <v>180</v>
      </c>
    </row>
    <row r="34" spans="2:29" ht="53.25">
      <c r="B34" s="786" t="s">
        <v>226</v>
      </c>
      <c r="C34" s="838"/>
      <c r="D34" s="515" t="s">
        <v>20</v>
      </c>
      <c r="E34" s="931">
        <f>IF(E33="SR24",2400,IF(E33="SD50",5000,IF(E33="SD40",4000)))</f>
        <v>4000</v>
      </c>
      <c r="F34" s="515" t="s">
        <v>37</v>
      </c>
      <c r="G34" s="515"/>
      <c r="H34" s="515"/>
      <c r="I34" s="515"/>
      <c r="J34" s="515"/>
      <c r="K34" s="515"/>
      <c r="L34" s="515"/>
      <c r="M34" s="787"/>
      <c r="N34" s="3"/>
      <c r="O34" s="3"/>
      <c r="P34" s="15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  <c r="X34" s="287">
        <v>210</v>
      </c>
      <c r="AC34">
        <v>0</v>
      </c>
    </row>
    <row r="35" spans="2:29" ht="53.25">
      <c r="B35" s="786" t="s">
        <v>227</v>
      </c>
      <c r="C35" s="838" t="s">
        <v>774</v>
      </c>
      <c r="D35" s="515" t="s">
        <v>20</v>
      </c>
      <c r="E35" s="515">
        <f>0.5*E34</f>
        <v>2000</v>
      </c>
      <c r="F35" s="515" t="s">
        <v>37</v>
      </c>
      <c r="G35" s="515"/>
      <c r="H35" s="515"/>
      <c r="I35" s="515"/>
      <c r="J35" s="515"/>
      <c r="K35" s="515"/>
      <c r="L35" s="515"/>
      <c r="M35" s="787"/>
      <c r="N35" s="3"/>
      <c r="O35" s="3" t="str">
        <f>IF(E33=O17," 0.0025"," 0.0018")</f>
        <v xml:space="preserve"> 0.0018</v>
      </c>
      <c r="P35" s="15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  <c r="X35" s="287">
        <v>240</v>
      </c>
    </row>
    <row r="36" spans="2:29" ht="53.25">
      <c r="B36" s="786" t="s">
        <v>861</v>
      </c>
      <c r="C36" s="838"/>
      <c r="D36" s="515" t="s">
        <v>20</v>
      </c>
      <c r="E36" s="1179" t="s">
        <v>12</v>
      </c>
      <c r="F36" s="515"/>
      <c r="G36" s="515"/>
      <c r="H36" s="515"/>
      <c r="I36" s="515"/>
      <c r="J36" s="515"/>
      <c r="K36" s="515"/>
      <c r="L36" s="515"/>
      <c r="M36" s="787"/>
      <c r="N36" s="3"/>
      <c r="O36" s="3">
        <f>IF(E33=O17,(1.615*SQRT(E37))/(I22*0.1), (3.35*SQRT(E37))/(I22*0.1))</f>
        <v>25.948988419589696</v>
      </c>
      <c r="P36" s="15">
        <v>0.16</v>
      </c>
      <c r="Q36" s="15">
        <v>0.15</v>
      </c>
      <c r="R36" s="15" t="s">
        <v>59</v>
      </c>
      <c r="S36" s="3"/>
      <c r="T36" s="1"/>
      <c r="U36" s="1"/>
      <c r="X36" s="287">
        <v>280</v>
      </c>
    </row>
    <row r="37" spans="2:29" ht="37.5">
      <c r="B37" s="786" t="s">
        <v>40</v>
      </c>
      <c r="C37" s="838"/>
      <c r="D37" s="515" t="s">
        <v>20</v>
      </c>
      <c r="E37" s="931">
        <f>ข้อมูลการออกแบบ!C7</f>
        <v>240</v>
      </c>
      <c r="F37" s="515" t="s">
        <v>37</v>
      </c>
      <c r="G37" s="515"/>
      <c r="H37" s="515"/>
      <c r="I37" s="515"/>
      <c r="J37" s="515"/>
      <c r="K37" s="515"/>
      <c r="L37" s="515"/>
      <c r="M37" s="787"/>
      <c r="N37" s="3"/>
      <c r="O37" s="3" t="str">
        <f>IF(O36&lt;=11, O36," 11")</f>
        <v xml:space="preserve"> 11</v>
      </c>
      <c r="P37" s="15">
        <v>0.17</v>
      </c>
      <c r="Q37" s="15">
        <v>0.15</v>
      </c>
      <c r="R37" s="15" t="s">
        <v>59</v>
      </c>
      <c r="S37" s="3"/>
      <c r="T37" s="21"/>
      <c r="U37" s="17" t="s">
        <v>61</v>
      </c>
      <c r="AA37">
        <f>G47/E24</f>
        <v>7.7</v>
      </c>
    </row>
    <row r="38" spans="2:29" ht="40.5">
      <c r="B38" s="786" t="s">
        <v>43</v>
      </c>
      <c r="C38" s="838" t="s">
        <v>44</v>
      </c>
      <c r="D38" s="515" t="s">
        <v>20</v>
      </c>
      <c r="E38" s="515">
        <f>ROUND(0.45*E37,2)</f>
        <v>108</v>
      </c>
      <c r="F38" s="515" t="s">
        <v>37</v>
      </c>
      <c r="G38" s="515" t="s">
        <v>228</v>
      </c>
      <c r="H38" s="515"/>
      <c r="I38" s="515" t="s">
        <v>20</v>
      </c>
      <c r="J38" s="882">
        <f>ROUND(1/(1+(E35/(E39*E38))),3)</f>
        <v>0.32</v>
      </c>
      <c r="K38" s="515"/>
      <c r="L38" s="515"/>
      <c r="M38" s="787"/>
      <c r="N38" s="3"/>
      <c r="O38" s="3">
        <f>IF(E33=O17,IF(O36&lt;=11,O36," 11"),(IF(O36&lt;=35,O36," 35")))</f>
        <v>25.948988419589696</v>
      </c>
      <c r="P38" s="15">
        <v>0.18</v>
      </c>
      <c r="Q38" s="15">
        <v>0.15</v>
      </c>
      <c r="R38" s="15" t="s">
        <v>59</v>
      </c>
      <c r="S38" s="3"/>
      <c r="T38" s="21" t="s">
        <v>63</v>
      </c>
      <c r="U38" s="22">
        <f>E22*(E25/S15)</f>
        <v>1.5E-3</v>
      </c>
      <c r="AA38">
        <f>SQRT(AA37)</f>
        <v>2.7748873851023217</v>
      </c>
    </row>
    <row r="39" spans="2:29" ht="37.5">
      <c r="B39" s="786" t="s">
        <v>47</v>
      </c>
      <c r="C39" s="838"/>
      <c r="D39" s="515" t="s">
        <v>20</v>
      </c>
      <c r="E39" s="515">
        <f>ROUND(135/SQRT(E37),1)</f>
        <v>8.6999999999999993</v>
      </c>
      <c r="F39" s="515"/>
      <c r="G39" s="515" t="s">
        <v>57</v>
      </c>
      <c r="H39" s="515"/>
      <c r="I39" s="515" t="s">
        <v>20</v>
      </c>
      <c r="J39" s="882">
        <f>ROUND(1-(J38/3),3)</f>
        <v>0.89300000000000002</v>
      </c>
      <c r="K39" s="515"/>
      <c r="L39" s="515"/>
      <c r="M39" s="787"/>
      <c r="N39" s="3"/>
      <c r="O39" s="3"/>
      <c r="P39" s="15">
        <v>0.19</v>
      </c>
      <c r="Q39" s="15">
        <v>0.15</v>
      </c>
      <c r="R39" s="15" t="s">
        <v>59</v>
      </c>
      <c r="S39" s="3"/>
      <c r="T39" s="21" t="s">
        <v>64</v>
      </c>
      <c r="U39" s="22">
        <f>IF(S16=0,0,E22*(E25/S16))</f>
        <v>3.3333333333333335E-3</v>
      </c>
      <c r="W39">
        <f>0.4*E34</f>
        <v>1600</v>
      </c>
      <c r="AA39">
        <f>ROUNDUP(AA38,3)</f>
        <v>2.7749999999999999</v>
      </c>
    </row>
    <row r="40" spans="2:29" ht="40.5">
      <c r="B40" s="786"/>
      <c r="C40" s="838" t="s">
        <v>51</v>
      </c>
      <c r="D40" s="515" t="s">
        <v>20</v>
      </c>
      <c r="E40" s="515">
        <f>2.04*10^6</f>
        <v>2040000</v>
      </c>
      <c r="F40" s="515" t="s">
        <v>37</v>
      </c>
      <c r="G40" s="515" t="s">
        <v>229</v>
      </c>
      <c r="H40" s="515"/>
      <c r="I40" s="515" t="s">
        <v>20</v>
      </c>
      <c r="J40" s="515">
        <f>ROUND(0.5*E38*J38*J39,3)</f>
        <v>15.430999999999999</v>
      </c>
      <c r="K40" s="515"/>
      <c r="L40" s="515"/>
      <c r="M40" s="787"/>
      <c r="N40" s="3"/>
      <c r="O40" s="3"/>
      <c r="P40" s="15">
        <v>0.2</v>
      </c>
      <c r="Q40" s="15">
        <v>0.2</v>
      </c>
      <c r="R40" s="15" t="s">
        <v>66</v>
      </c>
      <c r="S40" s="3"/>
      <c r="T40" s="21" t="s">
        <v>67</v>
      </c>
      <c r="U40" s="21" t="e">
        <f>ROUNDUP(E22*2*(E25/S17),2)</f>
        <v>#REF!</v>
      </c>
      <c r="AA40">
        <f>(G48*0.5)-(E22*0.5)-E26-E25</f>
        <v>0.72500000000000009</v>
      </c>
    </row>
    <row r="41" spans="2:29" ht="38.25" thickBot="1">
      <c r="B41" s="877"/>
      <c r="C41" s="878" t="s">
        <v>53</v>
      </c>
      <c r="D41" s="864" t="s">
        <v>20</v>
      </c>
      <c r="E41" s="1082">
        <f>15200*SQRT(E37)</f>
        <v>235477.38744941095</v>
      </c>
      <c r="F41" s="864" t="s">
        <v>37</v>
      </c>
      <c r="G41" s="864"/>
      <c r="H41" s="864"/>
      <c r="I41" s="864"/>
      <c r="J41" s="864"/>
      <c r="K41" s="864"/>
      <c r="L41" s="864"/>
      <c r="M41" s="871"/>
      <c r="N41" s="3"/>
      <c r="O41" s="3"/>
      <c r="P41" s="15">
        <v>0.21</v>
      </c>
      <c r="Q41" s="15">
        <v>0.2</v>
      </c>
      <c r="R41" s="15" t="s">
        <v>66</v>
      </c>
      <c r="S41" s="3"/>
      <c r="AA41">
        <f>((0.5*G48)-(0.5*E22))</f>
        <v>1.3</v>
      </c>
    </row>
    <row r="42" spans="2:29" ht="55.5" customHeight="1" thickBot="1">
      <c r="B42" s="2200" t="s">
        <v>848</v>
      </c>
      <c r="C42" s="2201"/>
      <c r="D42" s="2201"/>
      <c r="E42" s="2201"/>
      <c r="F42" s="2201"/>
      <c r="G42" s="2201"/>
      <c r="H42" s="2201"/>
      <c r="I42" s="2201"/>
      <c r="J42" s="2201"/>
      <c r="K42" s="2201"/>
      <c r="L42" s="2201"/>
      <c r="M42" s="2202"/>
      <c r="N42" s="3"/>
      <c r="O42" s="35" t="s">
        <v>119</v>
      </c>
      <c r="P42" s="15">
        <v>0.22</v>
      </c>
      <c r="Q42" s="15">
        <v>0.2</v>
      </c>
      <c r="R42" s="15" t="s">
        <v>66</v>
      </c>
      <c r="S42" s="3"/>
      <c r="T42" s="278">
        <v>6</v>
      </c>
      <c r="U42" s="20"/>
      <c r="AA42">
        <f>O38</f>
        <v>25.948988419589696</v>
      </c>
    </row>
    <row r="43" spans="2:29" ht="37.5">
      <c r="B43" s="493"/>
      <c r="C43" s="515"/>
      <c r="I43" s="515"/>
      <c r="J43" s="515"/>
      <c r="K43" s="515"/>
      <c r="L43" s="515"/>
      <c r="M43" s="787"/>
      <c r="N43" s="3"/>
      <c r="O43" s="36" t="s">
        <v>118</v>
      </c>
      <c r="P43" s="15">
        <v>0.23</v>
      </c>
      <c r="Q43" s="15">
        <v>0.2</v>
      </c>
      <c r="R43" s="15" t="s">
        <v>66</v>
      </c>
      <c r="S43" s="3"/>
      <c r="T43" s="278">
        <v>9</v>
      </c>
      <c r="AA43">
        <f>SQRT(AA44)</f>
        <v>5.7837031733290392</v>
      </c>
    </row>
    <row r="44" spans="2:29" ht="37.5">
      <c r="B44" s="493"/>
      <c r="C44" s="515"/>
      <c r="D44" s="838" t="s">
        <v>870</v>
      </c>
      <c r="E44" s="515"/>
      <c r="F44" s="515" t="s">
        <v>20</v>
      </c>
      <c r="G44" s="1176">
        <v>40</v>
      </c>
      <c r="H44" s="515" t="s">
        <v>262</v>
      </c>
      <c r="I44" s="515"/>
      <c r="J44" s="515"/>
      <c r="K44" s="515"/>
      <c r="L44" s="515"/>
      <c r="M44" s="787"/>
      <c r="N44" s="3"/>
      <c r="O44" s="3"/>
      <c r="P44" s="15">
        <v>0.24</v>
      </c>
      <c r="Q44" s="15">
        <v>0.2</v>
      </c>
      <c r="R44" s="15" t="s">
        <v>66</v>
      </c>
      <c r="S44" s="3"/>
      <c r="T44" s="278">
        <v>12</v>
      </c>
      <c r="AA44">
        <f>AA41*G48*E50*1000/(AA42*J39*E26*100)</f>
        <v>33.451222397176402</v>
      </c>
    </row>
    <row r="45" spans="2:29" ht="37.5">
      <c r="B45" s="493"/>
      <c r="C45" s="515"/>
      <c r="D45" s="838" t="s">
        <v>107</v>
      </c>
      <c r="E45" s="515"/>
      <c r="F45" s="515" t="s">
        <v>20</v>
      </c>
      <c r="G45" s="1176">
        <v>30</v>
      </c>
      <c r="H45" s="515" t="s">
        <v>262</v>
      </c>
      <c r="I45" s="515"/>
      <c r="J45" s="515"/>
      <c r="K45" s="515"/>
      <c r="L45" s="515"/>
      <c r="M45" s="787"/>
      <c r="N45" s="3"/>
      <c r="O45" s="3"/>
      <c r="P45" s="15">
        <v>0.25</v>
      </c>
      <c r="Q45" s="15">
        <v>0.25</v>
      </c>
      <c r="R45" s="15" t="s">
        <v>70</v>
      </c>
      <c r="S45" s="3"/>
      <c r="T45" s="278">
        <v>16</v>
      </c>
      <c r="AA45">
        <f>E26*E26*J40*10000</f>
        <v>38577.5</v>
      </c>
    </row>
    <row r="46" spans="2:29" ht="37.5">
      <c r="B46" s="493"/>
      <c r="C46" s="515"/>
      <c r="D46" s="515" t="s">
        <v>289</v>
      </c>
      <c r="E46" s="515"/>
      <c r="F46" s="515"/>
      <c r="G46" s="515"/>
      <c r="H46" s="515"/>
      <c r="I46" s="515"/>
      <c r="J46" s="515"/>
      <c r="K46" s="515"/>
      <c r="L46" s="515"/>
      <c r="M46" s="787"/>
      <c r="N46" s="3"/>
      <c r="O46" s="3"/>
      <c r="P46" s="15">
        <v>0.26</v>
      </c>
      <c r="Q46" s="15">
        <v>0.25</v>
      </c>
      <c r="R46" s="15" t="s">
        <v>70</v>
      </c>
      <c r="S46" s="3"/>
      <c r="T46" s="278">
        <v>20</v>
      </c>
      <c r="AA46">
        <f>0.5*E50*1000*AA41*AA41</f>
        <v>8397.4222222222234</v>
      </c>
    </row>
    <row r="47" spans="2:29" ht="37.5">
      <c r="B47" s="493"/>
      <c r="C47" s="515"/>
      <c r="D47" s="1619" t="s">
        <v>773</v>
      </c>
      <c r="E47" s="1619"/>
      <c r="F47" s="515" t="s">
        <v>20</v>
      </c>
      <c r="G47" s="730">
        <f>G45+G44+(0.1*(G45+G44))</f>
        <v>77</v>
      </c>
      <c r="H47" s="515" t="s">
        <v>262</v>
      </c>
      <c r="I47" s="515"/>
      <c r="J47" s="515"/>
      <c r="K47" s="515"/>
      <c r="L47" s="515"/>
      <c r="M47" s="787"/>
      <c r="N47" s="3"/>
      <c r="O47" s="3"/>
      <c r="P47" s="15">
        <v>0.27</v>
      </c>
      <c r="Q47" s="15">
        <v>0.25</v>
      </c>
      <c r="R47" s="15" t="s">
        <v>70</v>
      </c>
      <c r="S47" s="3"/>
      <c r="T47" s="278">
        <v>25</v>
      </c>
      <c r="AA47" t="e">
        <f>ROUND(AA48,2)</f>
        <v>#REF!</v>
      </c>
    </row>
    <row r="48" spans="2:29" ht="37.5">
      <c r="B48" s="493"/>
      <c r="C48" s="515"/>
      <c r="D48" s="515" t="s">
        <v>844</v>
      </c>
      <c r="E48" s="515"/>
      <c r="F48" s="515" t="s">
        <v>20</v>
      </c>
      <c r="G48" s="730">
        <f>E29</f>
        <v>3</v>
      </c>
      <c r="H48" s="515" t="s">
        <v>21</v>
      </c>
      <c r="I48" s="515"/>
      <c r="J48" s="515"/>
      <c r="K48" s="515"/>
      <c r="L48" s="515"/>
      <c r="M48" s="787"/>
      <c r="N48" s="3"/>
      <c r="O48" s="3"/>
      <c r="P48" s="15">
        <v>0.28000000000000003</v>
      </c>
      <c r="Q48" s="15">
        <v>0.25</v>
      </c>
      <c r="R48" s="15" t="s">
        <v>70</v>
      </c>
      <c r="S48" s="3"/>
      <c r="T48" s="278">
        <v>28</v>
      </c>
      <c r="AA48" t="e">
        <v>#REF!</v>
      </c>
    </row>
    <row r="49" spans="1:24" ht="37.5">
      <c r="B49" s="493"/>
      <c r="C49" s="515"/>
      <c r="D49" s="515" t="s">
        <v>291</v>
      </c>
      <c r="E49" s="515"/>
      <c r="F49" s="515"/>
      <c r="G49" s="515"/>
      <c r="H49" s="515"/>
      <c r="I49" s="515"/>
      <c r="J49" s="515"/>
      <c r="K49" s="515"/>
      <c r="L49" s="515"/>
      <c r="M49" s="787"/>
      <c r="N49" s="3"/>
      <c r="P49" s="15">
        <v>0.28999999999999998</v>
      </c>
      <c r="Q49" s="15">
        <v>0.25</v>
      </c>
      <c r="R49" s="15" t="s">
        <v>70</v>
      </c>
      <c r="S49" s="3"/>
    </row>
    <row r="50" spans="1:24" ht="47.45" customHeight="1" thickBot="1">
      <c r="B50" s="493"/>
      <c r="C50" s="515"/>
      <c r="D50" s="515" t="s">
        <v>292</v>
      </c>
      <c r="E50" s="515">
        <f>(G45+G44+((1.6*E23*G48*G48)+(2.4*E26*G48*G48)))/(G48*G48)</f>
        <v>9.9377777777777769</v>
      </c>
      <c r="F50" s="515" t="str">
        <f>IF(E50&lt;=H50,"≤","&gt;")</f>
        <v>≤</v>
      </c>
      <c r="G50" s="515" t="s">
        <v>293</v>
      </c>
      <c r="H50" s="515">
        <f>E24</f>
        <v>10</v>
      </c>
      <c r="I50" s="515" t="s">
        <v>294</v>
      </c>
      <c r="J50" s="515"/>
      <c r="K50" s="515"/>
      <c r="L50" s="515"/>
      <c r="M50" s="787"/>
      <c r="N50" s="3"/>
      <c r="O50" s="3" t="e">
        <f>ROUND(#REF!*100/(E35*(J39*O30*100)),2)</f>
        <v>#REF!</v>
      </c>
      <c r="P50" s="15">
        <v>0.3</v>
      </c>
      <c r="Q50" s="15">
        <v>0.3</v>
      </c>
      <c r="R50" s="15" t="s">
        <v>77</v>
      </c>
      <c r="S50" s="3"/>
    </row>
    <row r="51" spans="1:24" ht="37.5" customHeight="1">
      <c r="B51" s="493"/>
      <c r="C51" s="515"/>
      <c r="D51" s="515"/>
      <c r="E51" s="1672" t="str">
        <f>IF(H50&gt;=E50,"OK","NOT OK เพิ่มความยาวฐานราก")</f>
        <v>OK</v>
      </c>
      <c r="F51" s="1673"/>
      <c r="G51" s="1673"/>
      <c r="H51" s="1674"/>
      <c r="I51" s="515"/>
      <c r="J51" s="515"/>
      <c r="K51" s="515"/>
      <c r="L51" s="515"/>
      <c r="M51" s="787"/>
      <c r="N51" s="3"/>
      <c r="O51" s="3" t="e">
        <f>ROUND(#REF!*100/(E35*(J39*O30*100)),2)</f>
        <v>#REF!</v>
      </c>
      <c r="P51" s="15">
        <v>0.31</v>
      </c>
      <c r="Q51" s="15">
        <v>0.3</v>
      </c>
      <c r="R51" s="15" t="s">
        <v>77</v>
      </c>
      <c r="S51" s="3"/>
      <c r="T51" s="278">
        <v>0.03</v>
      </c>
      <c r="U51">
        <f>T51*100</f>
        <v>3</v>
      </c>
      <c r="X51" s="3" t="s">
        <v>12</v>
      </c>
    </row>
    <row r="52" spans="1:24" ht="38.25" customHeight="1" thickBot="1">
      <c r="B52" s="493"/>
      <c r="C52" s="515"/>
      <c r="D52" s="515"/>
      <c r="E52" s="1675"/>
      <c r="F52" s="1676"/>
      <c r="G52" s="1676"/>
      <c r="H52" s="1677"/>
      <c r="I52" s="515"/>
      <c r="J52" s="515"/>
      <c r="K52" s="515"/>
      <c r="L52" s="515"/>
      <c r="M52" s="787"/>
      <c r="N52" s="3"/>
      <c r="O52" s="3" t="e">
        <f>ROUND(#REF!*100/(E35*(J39*O30*100)),2)</f>
        <v>#REF!</v>
      </c>
      <c r="P52" s="15">
        <v>0.32</v>
      </c>
      <c r="Q52" s="15">
        <v>0.3</v>
      </c>
      <c r="R52" s="15" t="s">
        <v>77</v>
      </c>
      <c r="S52" s="3"/>
      <c r="T52" s="278">
        <v>0.04</v>
      </c>
      <c r="U52">
        <f t="shared" ref="U52:U85" si="0">T52*100</f>
        <v>4</v>
      </c>
      <c r="X52" s="3" t="s">
        <v>178</v>
      </c>
    </row>
    <row r="53" spans="1:24" ht="38.25" thickBot="1">
      <c r="B53" s="863"/>
      <c r="C53" s="864"/>
      <c r="D53" s="864"/>
      <c r="E53" s="864"/>
      <c r="F53" s="864"/>
      <c r="G53" s="864"/>
      <c r="H53" s="864"/>
      <c r="I53" s="864"/>
      <c r="J53" s="864"/>
      <c r="K53" s="864"/>
      <c r="L53" s="864"/>
      <c r="M53" s="871"/>
      <c r="N53" s="3"/>
      <c r="O53" s="3"/>
      <c r="P53" s="15">
        <v>0.33</v>
      </c>
      <c r="Q53" s="15">
        <v>0.3</v>
      </c>
      <c r="R53" s="15" t="s">
        <v>77</v>
      </c>
      <c r="S53" s="3"/>
      <c r="T53" s="278">
        <v>0.05</v>
      </c>
      <c r="U53">
        <f t="shared" si="0"/>
        <v>5</v>
      </c>
      <c r="X53" s="3" t="s">
        <v>13</v>
      </c>
    </row>
    <row r="54" spans="1:24" ht="38.25">
      <c r="B54" s="879" t="s">
        <v>296</v>
      </c>
      <c r="C54" s="934"/>
      <c r="D54" s="934"/>
      <c r="E54" s="934"/>
      <c r="F54" s="934"/>
      <c r="G54" s="837"/>
      <c r="H54" s="1083" t="s">
        <v>295</v>
      </c>
      <c r="I54" s="993"/>
      <c r="J54" s="993"/>
      <c r="K54" s="993"/>
      <c r="L54" s="993"/>
      <c r="M54" s="787"/>
      <c r="N54" s="3"/>
      <c r="O54" s="3"/>
      <c r="P54" s="15">
        <v>0.34</v>
      </c>
      <c r="Q54" s="15">
        <v>0.3</v>
      </c>
      <c r="R54" s="15" t="s">
        <v>77</v>
      </c>
      <c r="S54" s="3"/>
      <c r="T54" s="278">
        <v>0.06</v>
      </c>
      <c r="U54">
        <f t="shared" si="0"/>
        <v>6</v>
      </c>
      <c r="X54" s="3" t="s">
        <v>14</v>
      </c>
    </row>
    <row r="55" spans="1:24" ht="42" customHeight="1">
      <c r="B55" s="786" t="s">
        <v>782</v>
      </c>
      <c r="C55" s="515"/>
      <c r="D55" s="515" t="s">
        <v>20</v>
      </c>
      <c r="E55" s="730">
        <f>E50*(((E29*0.5)-(E22*0.5))-(E27))*E29*1000/(E27*100*100*E29)</f>
        <v>2.0460130718954246</v>
      </c>
      <c r="F55" s="515" t="s">
        <v>37</v>
      </c>
      <c r="G55" s="787"/>
      <c r="H55" s="838" t="s">
        <v>782</v>
      </c>
      <c r="I55" s="515"/>
      <c r="J55" s="515" t="s">
        <v>20</v>
      </c>
      <c r="K55" s="730">
        <f>E50*((E29*E29)-((E22+E27)*(E22+E27)))*1000/(E27*100*100*((E22+E27)*4))</f>
        <v>5.8949090909090911</v>
      </c>
      <c r="L55" s="515" t="s">
        <v>37</v>
      </c>
      <c r="M55" s="787"/>
      <c r="N55" s="3"/>
      <c r="O55" s="3"/>
      <c r="P55" s="15">
        <v>0.35</v>
      </c>
      <c r="Q55" s="15">
        <v>0.35</v>
      </c>
      <c r="R55" s="15" t="s">
        <v>78</v>
      </c>
      <c r="S55" s="3"/>
      <c r="T55" s="278">
        <v>7.0000000000000007E-2</v>
      </c>
      <c r="U55">
        <f t="shared" si="0"/>
        <v>7.0000000000000009</v>
      </c>
      <c r="X55" s="3" t="str">
        <f>IF(E33=X51,"0.0025",IF(E33=X53,"0.0018",IF(E33=X54,"0.0016",)))</f>
        <v>0.0018</v>
      </c>
    </row>
    <row r="56" spans="1:24" ht="45.75" customHeight="1">
      <c r="B56" s="786" t="s">
        <v>297</v>
      </c>
      <c r="C56" s="515"/>
      <c r="D56" s="515" t="s">
        <v>20</v>
      </c>
      <c r="E56" s="515">
        <f>ROUND(0.29*SQRT(E37),2)</f>
        <v>4.49</v>
      </c>
      <c r="F56" s="515" t="s">
        <v>37</v>
      </c>
      <c r="G56" s="787"/>
      <c r="H56" s="838" t="s">
        <v>298</v>
      </c>
      <c r="I56" s="515"/>
      <c r="J56" s="515" t="s">
        <v>20</v>
      </c>
      <c r="K56" s="515">
        <f>ROUND(0.53*SQRT(E37),2)</f>
        <v>8.2100000000000009</v>
      </c>
      <c r="L56" s="515" t="s">
        <v>37</v>
      </c>
      <c r="M56" s="787"/>
      <c r="N56" s="3"/>
      <c r="O56" s="3"/>
      <c r="P56" s="15">
        <v>0.36</v>
      </c>
      <c r="Q56" s="15">
        <v>0.35</v>
      </c>
      <c r="R56" s="15" t="s">
        <v>78</v>
      </c>
      <c r="S56" s="3"/>
      <c r="T56" s="278">
        <v>0.08</v>
      </c>
      <c r="U56">
        <f t="shared" si="0"/>
        <v>8</v>
      </c>
      <c r="X56">
        <f>X55*100*100*E26*E29</f>
        <v>27</v>
      </c>
    </row>
    <row r="57" spans="1:24" ht="38.25" thickBot="1">
      <c r="A57" s="14"/>
      <c r="B57" s="493"/>
      <c r="C57" s="515"/>
      <c r="D57" s="515"/>
      <c r="E57" s="515"/>
      <c r="F57" s="515"/>
      <c r="G57" s="787"/>
      <c r="H57" s="515"/>
      <c r="I57" s="515"/>
      <c r="J57" s="515"/>
      <c r="K57" s="515"/>
      <c r="L57" s="515"/>
      <c r="M57" s="787"/>
      <c r="N57" s="3"/>
      <c r="O57" s="3"/>
      <c r="P57" s="15">
        <v>0.37</v>
      </c>
      <c r="Q57" s="15">
        <v>0.35</v>
      </c>
      <c r="R57" s="15" t="s">
        <v>78</v>
      </c>
      <c r="S57" s="3"/>
      <c r="T57" s="278">
        <v>0.09</v>
      </c>
      <c r="U57">
        <f t="shared" si="0"/>
        <v>9</v>
      </c>
      <c r="X57">
        <f>W20</f>
        <v>33.19</v>
      </c>
    </row>
    <row r="58" spans="1:24" ht="39" thickBot="1">
      <c r="A58" s="14"/>
      <c r="B58" s="493" t="s">
        <v>69</v>
      </c>
      <c r="C58" s="1454" t="str">
        <f>IF(E56&gt;E55,"Vc &gt; V , OK"," Vc &lt; V ,เพิ่มความหนาฐานราก")</f>
        <v>Vc &gt; V , OK</v>
      </c>
      <c r="D58" s="1455"/>
      <c r="E58" s="1455"/>
      <c r="F58" s="1456"/>
      <c r="G58" s="787"/>
      <c r="H58" s="515" t="s">
        <v>69</v>
      </c>
      <c r="I58" s="1454" t="str">
        <f>IF(K56&gt;K55,"Vc &gt; V , OK"," Vc &lt; V ,เพิ่มความหนาฐานราก")</f>
        <v>Vc &gt; V , OK</v>
      </c>
      <c r="J58" s="1455"/>
      <c r="K58" s="1455"/>
      <c r="L58" s="1456"/>
      <c r="M58" s="787"/>
      <c r="N58" s="3"/>
      <c r="O58" s="3"/>
      <c r="P58" s="15">
        <v>0.38</v>
      </c>
      <c r="Q58" s="15">
        <v>0.35</v>
      </c>
      <c r="R58" s="15" t="s">
        <v>78</v>
      </c>
      <c r="S58" s="3"/>
      <c r="T58" s="278">
        <v>0.1</v>
      </c>
      <c r="U58">
        <f t="shared" si="0"/>
        <v>10</v>
      </c>
    </row>
    <row r="59" spans="1:24" ht="38.25" thickBot="1">
      <c r="A59" s="14"/>
      <c r="B59" s="863"/>
      <c r="C59" s="864"/>
      <c r="D59" s="864"/>
      <c r="E59" s="864"/>
      <c r="F59" s="864"/>
      <c r="G59" s="871"/>
      <c r="H59" s="515"/>
      <c r="I59" s="515"/>
      <c r="J59" s="515"/>
      <c r="K59" s="515"/>
      <c r="L59" s="515"/>
      <c r="M59" s="787"/>
      <c r="N59" s="3"/>
      <c r="O59" s="3"/>
      <c r="P59" s="15">
        <v>0.39</v>
      </c>
      <c r="Q59" s="15">
        <v>0.35</v>
      </c>
      <c r="R59" s="15" t="s">
        <v>78</v>
      </c>
      <c r="S59" s="3"/>
      <c r="T59" s="278">
        <v>0.125</v>
      </c>
      <c r="U59">
        <f t="shared" si="0"/>
        <v>12.5</v>
      </c>
    </row>
    <row r="60" spans="1:24" ht="57" customHeight="1" thickBot="1">
      <c r="A60" s="14"/>
      <c r="B60" s="2276" t="s">
        <v>128</v>
      </c>
      <c r="C60" s="2277"/>
      <c r="D60" s="2277"/>
      <c r="E60" s="2277"/>
      <c r="F60" s="2277"/>
      <c r="G60" s="2277"/>
      <c r="H60" s="2277"/>
      <c r="I60" s="2277"/>
      <c r="J60" s="2277"/>
      <c r="K60" s="2277"/>
      <c r="L60" s="2277"/>
      <c r="M60" s="2278"/>
      <c r="N60" s="3"/>
      <c r="O60" s="3"/>
      <c r="P60" s="15">
        <v>0.4</v>
      </c>
      <c r="Q60" s="15">
        <v>0.4</v>
      </c>
      <c r="R60" s="15" t="s">
        <v>79</v>
      </c>
      <c r="S60" s="3"/>
      <c r="T60" s="278">
        <v>0.15</v>
      </c>
      <c r="U60">
        <f t="shared" si="0"/>
        <v>15</v>
      </c>
    </row>
    <row r="61" spans="1:24" ht="57.75" customHeight="1" thickBot="1">
      <c r="A61" s="46"/>
      <c r="B61" s="2279" t="s">
        <v>125</v>
      </c>
      <c r="C61" s="2280"/>
      <c r="D61" s="2280"/>
      <c r="E61" s="2280"/>
      <c r="F61" s="2280"/>
      <c r="G61" s="2280"/>
      <c r="H61" s="2280"/>
      <c r="I61" s="2280"/>
      <c r="J61" s="2280"/>
      <c r="K61" s="2280"/>
      <c r="L61" s="2280"/>
      <c r="M61" s="2281"/>
      <c r="N61" s="3"/>
      <c r="O61" s="3"/>
      <c r="P61" s="15">
        <v>0.41</v>
      </c>
      <c r="Q61" s="15">
        <v>0.4</v>
      </c>
      <c r="R61" s="15" t="s">
        <v>79</v>
      </c>
      <c r="S61" s="3"/>
      <c r="T61" s="278">
        <v>0.2</v>
      </c>
      <c r="U61">
        <f t="shared" si="0"/>
        <v>20</v>
      </c>
    </row>
    <row r="62" spans="1:24" ht="73.150000000000006" customHeight="1">
      <c r="A62" s="45"/>
      <c r="B62" s="862"/>
      <c r="C62" s="841"/>
      <c r="D62" s="841" t="s">
        <v>783</v>
      </c>
      <c r="E62" s="2268" t="s">
        <v>775</v>
      </c>
      <c r="F62" s="2268"/>
      <c r="G62" s="2268"/>
      <c r="H62" s="841">
        <f>E50*E29*1000</f>
        <v>29813.333333333332</v>
      </c>
      <c r="I62" s="883" t="s">
        <v>65</v>
      </c>
      <c r="J62" s="841"/>
      <c r="K62" s="841"/>
      <c r="L62" s="841"/>
      <c r="M62" s="837"/>
      <c r="N62" s="3"/>
      <c r="O62" s="3"/>
      <c r="P62" s="15">
        <v>0.42</v>
      </c>
      <c r="Q62" s="15">
        <v>0.4</v>
      </c>
      <c r="R62" s="15" t="s">
        <v>79</v>
      </c>
      <c r="S62" s="3"/>
      <c r="T62" s="278">
        <v>0.22500000000000001</v>
      </c>
      <c r="U62">
        <f t="shared" si="0"/>
        <v>22.5</v>
      </c>
    </row>
    <row r="63" spans="1:24" ht="41.45" customHeight="1">
      <c r="A63" s="45"/>
      <c r="B63" s="493"/>
      <c r="C63" s="515"/>
      <c r="D63" s="515"/>
      <c r="E63" s="515" t="s">
        <v>776</v>
      </c>
      <c r="F63" s="515"/>
      <c r="G63" s="515" t="s">
        <v>777</v>
      </c>
      <c r="H63" s="515">
        <f>W19</f>
        <v>25192.27</v>
      </c>
      <c r="I63" s="511" t="s">
        <v>68</v>
      </c>
      <c r="J63" s="515" t="s">
        <v>780</v>
      </c>
      <c r="K63" s="515"/>
      <c r="L63" s="515">
        <f>W17</f>
        <v>1.3</v>
      </c>
      <c r="M63" s="787" t="s">
        <v>21</v>
      </c>
      <c r="N63" s="3"/>
      <c r="O63" s="3"/>
      <c r="P63" s="15">
        <v>0.43</v>
      </c>
      <c r="Q63" s="15">
        <v>0.4</v>
      </c>
      <c r="R63" s="15" t="s">
        <v>79</v>
      </c>
      <c r="S63" s="3"/>
      <c r="T63" s="278">
        <v>0.25</v>
      </c>
      <c r="U63">
        <f t="shared" si="0"/>
        <v>25</v>
      </c>
    </row>
    <row r="64" spans="1:24" ht="34.15" customHeight="1">
      <c r="B64" s="493"/>
      <c r="C64" s="515"/>
      <c r="D64" s="515"/>
      <c r="E64" s="511" t="s">
        <v>778</v>
      </c>
      <c r="F64" s="515"/>
      <c r="G64" s="515" t="s">
        <v>777</v>
      </c>
      <c r="H64" s="515">
        <f>X57</f>
        <v>33.19</v>
      </c>
      <c r="I64" s="511" t="s">
        <v>781</v>
      </c>
      <c r="J64" s="515"/>
      <c r="K64" s="515"/>
      <c r="L64" s="515"/>
      <c r="M64" s="787"/>
      <c r="N64" s="3"/>
      <c r="O64" s="3"/>
      <c r="P64" s="15">
        <v>0.44</v>
      </c>
      <c r="Q64" s="15">
        <v>0.4</v>
      </c>
      <c r="R64" s="15" t="s">
        <v>79</v>
      </c>
      <c r="S64" s="3"/>
      <c r="T64" s="278">
        <v>0.27500000000000002</v>
      </c>
      <c r="U64">
        <f t="shared" si="0"/>
        <v>27.500000000000004</v>
      </c>
    </row>
    <row r="65" spans="2:28" ht="41.45" customHeight="1" thickBot="1">
      <c r="B65" s="863"/>
      <c r="C65" s="864"/>
      <c r="D65" s="864"/>
      <c r="E65" s="945" t="s">
        <v>779</v>
      </c>
      <c r="F65" s="864"/>
      <c r="G65" s="864" t="s">
        <v>777</v>
      </c>
      <c r="H65" s="864">
        <f>X56</f>
        <v>27</v>
      </c>
      <c r="I65" s="945" t="s">
        <v>781</v>
      </c>
      <c r="J65" s="864" t="s">
        <v>845</v>
      </c>
      <c r="K65" s="864" t="str">
        <f>"ρmin ="&amp;X55</f>
        <v>ρmin =0.0018</v>
      </c>
      <c r="L65" s="864"/>
      <c r="M65" s="871"/>
      <c r="N65" s="3"/>
      <c r="O65" s="3"/>
      <c r="P65" s="15">
        <v>0.45</v>
      </c>
      <c r="Q65" s="15">
        <v>0.45</v>
      </c>
      <c r="R65" s="15" t="s">
        <v>83</v>
      </c>
      <c r="S65" s="3"/>
      <c r="T65" s="278">
        <v>0.3</v>
      </c>
      <c r="U65">
        <f t="shared" si="0"/>
        <v>30</v>
      </c>
    </row>
    <row r="66" spans="2:28" ht="51.6" customHeight="1">
      <c r="B66" s="493"/>
      <c r="C66" s="515"/>
      <c r="D66" s="515"/>
      <c r="E66" s="515" t="s">
        <v>232</v>
      </c>
      <c r="F66" s="515"/>
      <c r="G66" s="515" t="s">
        <v>20</v>
      </c>
      <c r="H66" s="515">
        <f>IF(X57&gt;=X56,X57,IF(X57&lt;X56,X56))</f>
        <v>33.19</v>
      </c>
      <c r="I66" s="515" t="s">
        <v>233</v>
      </c>
      <c r="J66" s="515"/>
      <c r="K66" s="515"/>
      <c r="L66" s="515"/>
      <c r="M66" s="787"/>
      <c r="N66" s="3"/>
      <c r="O66" s="3"/>
      <c r="P66" s="15">
        <v>0.46</v>
      </c>
      <c r="Q66" s="15">
        <v>0.45</v>
      </c>
      <c r="R66" s="15" t="s">
        <v>83</v>
      </c>
      <c r="S66" s="3"/>
      <c r="T66" s="278">
        <v>0.32500000000000001</v>
      </c>
      <c r="U66">
        <f t="shared" si="0"/>
        <v>32.5</v>
      </c>
    </row>
    <row r="67" spans="2:28" ht="37.5">
      <c r="B67" s="493"/>
      <c r="C67" s="515"/>
      <c r="D67" s="515"/>
      <c r="E67" s="515" t="s">
        <v>71</v>
      </c>
      <c r="F67" s="515"/>
      <c r="G67" s="515" t="s">
        <v>20</v>
      </c>
      <c r="H67" s="515">
        <f>I22</f>
        <v>20</v>
      </c>
      <c r="I67" s="515" t="s">
        <v>72</v>
      </c>
      <c r="J67" s="515"/>
      <c r="K67" s="515"/>
      <c r="L67" s="515"/>
      <c r="M67" s="787"/>
      <c r="N67" s="3"/>
      <c r="O67" s="3"/>
      <c r="P67" s="15">
        <v>0.47</v>
      </c>
      <c r="Q67" s="15">
        <v>0.45</v>
      </c>
      <c r="R67" s="15" t="s">
        <v>83</v>
      </c>
      <c r="S67" s="3"/>
      <c r="T67" s="278">
        <v>0.35</v>
      </c>
      <c r="U67">
        <f t="shared" si="0"/>
        <v>35</v>
      </c>
    </row>
    <row r="68" spans="2:28" ht="37.5">
      <c r="B68" s="493"/>
      <c r="C68" s="515"/>
      <c r="D68" s="515"/>
      <c r="E68" s="515" t="s">
        <v>73</v>
      </c>
      <c r="F68" s="515"/>
      <c r="G68" s="515" t="s">
        <v>20</v>
      </c>
      <c r="H68" s="515">
        <f>J22</f>
        <v>11</v>
      </c>
      <c r="I68" s="515" t="s">
        <v>74</v>
      </c>
      <c r="J68" s="515"/>
      <c r="K68" s="515"/>
      <c r="L68" s="515"/>
      <c r="M68" s="787"/>
      <c r="N68" s="3"/>
      <c r="O68" s="3"/>
      <c r="P68" s="15">
        <v>0.48</v>
      </c>
      <c r="Q68" s="15">
        <v>0.45</v>
      </c>
      <c r="R68" s="15" t="s">
        <v>83</v>
      </c>
      <c r="S68" s="3"/>
      <c r="T68" s="278">
        <v>0.375</v>
      </c>
      <c r="U68">
        <f t="shared" si="0"/>
        <v>37.5</v>
      </c>
    </row>
    <row r="69" spans="2:28" ht="42.75" thickBot="1">
      <c r="B69" s="493"/>
      <c r="C69" s="515"/>
      <c r="D69" s="515"/>
      <c r="E69" s="515" t="s">
        <v>75</v>
      </c>
      <c r="F69" s="515"/>
      <c r="G69" s="515" t="s">
        <v>20</v>
      </c>
      <c r="H69" s="515">
        <f>ROUND(H68*((PI()*(H67/10)^2)/4),2)</f>
        <v>34.56</v>
      </c>
      <c r="I69" s="515" t="s">
        <v>233</v>
      </c>
      <c r="J69" s="515"/>
      <c r="K69" s="515"/>
      <c r="L69" s="515"/>
      <c r="M69" s="787"/>
      <c r="O69" s="3"/>
      <c r="P69" s="15">
        <v>0.49</v>
      </c>
      <c r="Q69" s="15">
        <v>0.45</v>
      </c>
      <c r="R69" s="15" t="s">
        <v>83</v>
      </c>
      <c r="S69" s="3"/>
      <c r="T69" s="278">
        <v>0.4</v>
      </c>
      <c r="U69">
        <f t="shared" si="0"/>
        <v>40</v>
      </c>
    </row>
    <row r="70" spans="2:28" ht="42.6" customHeight="1" thickBot="1">
      <c r="B70" s="863"/>
      <c r="C70" s="864"/>
      <c r="D70" s="864"/>
      <c r="E70" s="864" t="s">
        <v>69</v>
      </c>
      <c r="F70" s="864"/>
      <c r="G70" s="1439" t="str">
        <f>IF(H69&gt;=H66,"A &gt; As, OK","A &lt; As, Not OK")</f>
        <v>A &gt; As, OK</v>
      </c>
      <c r="H70" s="1440"/>
      <c r="I70" s="1441"/>
      <c r="J70" s="864"/>
      <c r="K70" s="864"/>
      <c r="L70" s="864"/>
      <c r="M70" s="871"/>
      <c r="O70" s="3"/>
      <c r="P70" s="15">
        <v>0.5</v>
      </c>
      <c r="Q70" s="15">
        <v>0.5</v>
      </c>
      <c r="R70" s="15" t="s">
        <v>84</v>
      </c>
      <c r="S70" s="3"/>
      <c r="T70" s="278">
        <v>0.42499999999999999</v>
      </c>
      <c r="U70">
        <f t="shared" si="0"/>
        <v>42.5</v>
      </c>
    </row>
    <row r="71" spans="2:28" ht="30">
      <c r="O71" s="3"/>
      <c r="P71" s="15">
        <v>0.51</v>
      </c>
      <c r="Q71" s="15">
        <v>0.5</v>
      </c>
      <c r="R71" s="15" t="s">
        <v>84</v>
      </c>
      <c r="S71" s="3"/>
      <c r="T71" s="278">
        <v>0.45</v>
      </c>
      <c r="U71">
        <f t="shared" si="0"/>
        <v>45</v>
      </c>
    </row>
    <row r="72" spans="2:28" ht="30">
      <c r="O72" s="3"/>
      <c r="P72" s="15">
        <v>0.52</v>
      </c>
      <c r="Q72" s="15">
        <v>0.5</v>
      </c>
      <c r="R72" s="15" t="s">
        <v>84</v>
      </c>
      <c r="S72" s="3"/>
      <c r="T72" s="278">
        <v>0.47499999999999998</v>
      </c>
      <c r="U72">
        <f t="shared" si="0"/>
        <v>47.5</v>
      </c>
    </row>
    <row r="73" spans="2:28" ht="30">
      <c r="O73" s="3"/>
      <c r="P73" s="15">
        <v>0.53</v>
      </c>
      <c r="Q73" s="15">
        <v>0.5</v>
      </c>
      <c r="R73" s="15" t="s">
        <v>84</v>
      </c>
      <c r="S73" s="3"/>
      <c r="T73" s="278">
        <v>0.5</v>
      </c>
      <c r="U73">
        <f t="shared" si="0"/>
        <v>50</v>
      </c>
    </row>
    <row r="74" spans="2:28" ht="39" customHeight="1">
      <c r="O74" s="3"/>
      <c r="P74" s="15">
        <v>0.54</v>
      </c>
      <c r="Q74" s="15">
        <v>0.5</v>
      </c>
      <c r="R74" s="15" t="s">
        <v>84</v>
      </c>
      <c r="S74" s="3"/>
      <c r="T74" s="278">
        <v>0.52500000000000002</v>
      </c>
      <c r="U74">
        <f t="shared" si="0"/>
        <v>52.5</v>
      </c>
    </row>
    <row r="75" spans="2:28" ht="45" customHeight="1"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  <c r="T75" s="278">
        <v>0.55000000000000004</v>
      </c>
      <c r="U75">
        <f t="shared" si="0"/>
        <v>55.000000000000007</v>
      </c>
    </row>
    <row r="76" spans="2:28" ht="40.5" customHeight="1">
      <c r="N76" s="24"/>
      <c r="O76" s="3">
        <f>0.01*K30*K31</f>
        <v>16</v>
      </c>
      <c r="P76" s="15">
        <v>0.56000000000000005</v>
      </c>
      <c r="Q76" s="15">
        <v>0.55000000000000004</v>
      </c>
      <c r="R76" s="15" t="s">
        <v>85</v>
      </c>
      <c r="S76" s="3"/>
      <c r="T76" s="278">
        <v>0.57499999999999996</v>
      </c>
      <c r="U76">
        <f t="shared" si="0"/>
        <v>57.499999999999993</v>
      </c>
      <c r="AA76" s="238">
        <v>0</v>
      </c>
      <c r="AB76">
        <f>VLOOKUP(AA78,P21:R100,2,0)</f>
        <v>0</v>
      </c>
    </row>
    <row r="77" spans="2:28" ht="40.5" customHeight="1">
      <c r="N77" s="24"/>
      <c r="O77" s="3"/>
      <c r="P77" s="15">
        <v>0.56999999999999995</v>
      </c>
      <c r="Q77" s="15">
        <v>0.55000000000000004</v>
      </c>
      <c r="R77" s="15" t="s">
        <v>85</v>
      </c>
      <c r="S77" s="3"/>
      <c r="T77" s="278">
        <v>0.6</v>
      </c>
      <c r="U77">
        <f t="shared" si="0"/>
        <v>60</v>
      </c>
      <c r="AA77">
        <f>AA76/100</f>
        <v>0</v>
      </c>
    </row>
    <row r="78" spans="2:28" ht="55.5" customHeight="1"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  <c r="T78" s="278">
        <v>0.625</v>
      </c>
      <c r="U78">
        <f t="shared" si="0"/>
        <v>62.5</v>
      </c>
      <c r="AA78">
        <f>ROUNDUP(AA77,2)</f>
        <v>0</v>
      </c>
    </row>
    <row r="79" spans="2:28" ht="24" customHeight="1">
      <c r="N79" s="26"/>
      <c r="O79" s="3"/>
      <c r="P79" s="15">
        <v>0.59</v>
      </c>
      <c r="Q79" s="15">
        <v>0.55000000000000004</v>
      </c>
      <c r="R79" s="15" t="s">
        <v>85</v>
      </c>
      <c r="S79" s="3"/>
      <c r="T79" s="278">
        <v>0.65</v>
      </c>
      <c r="U79">
        <f t="shared" si="0"/>
        <v>65</v>
      </c>
    </row>
    <row r="80" spans="2:28" ht="24" customHeight="1">
      <c r="N80" s="26"/>
      <c r="O80" s="3">
        <v>0.01</v>
      </c>
      <c r="P80" s="27">
        <v>0.6</v>
      </c>
      <c r="Q80" s="15">
        <v>0.6</v>
      </c>
      <c r="R80" s="15" t="s">
        <v>86</v>
      </c>
      <c r="S80" s="3"/>
      <c r="T80" s="278">
        <v>0.67500000000000004</v>
      </c>
      <c r="U80">
        <f t="shared" si="0"/>
        <v>67.5</v>
      </c>
    </row>
    <row r="81" spans="15:21" ht="24" customHeight="1">
      <c r="O81" s="3">
        <v>0.08</v>
      </c>
      <c r="P81" s="15">
        <v>0.61</v>
      </c>
      <c r="Q81" s="15">
        <v>0.6</v>
      </c>
      <c r="R81" s="15" t="s">
        <v>86</v>
      </c>
      <c r="T81" s="278">
        <v>0.7</v>
      </c>
      <c r="U81">
        <f t="shared" si="0"/>
        <v>70</v>
      </c>
    </row>
    <row r="82" spans="15:21" ht="33" customHeight="1">
      <c r="P82" s="15">
        <v>0.62</v>
      </c>
      <c r="Q82" s="15">
        <v>0.6</v>
      </c>
      <c r="R82" s="15" t="s">
        <v>86</v>
      </c>
      <c r="T82" s="278">
        <v>0.72499999999999998</v>
      </c>
      <c r="U82">
        <f t="shared" si="0"/>
        <v>72.5</v>
      </c>
    </row>
    <row r="83" spans="15:21" ht="41.25" customHeight="1">
      <c r="P83" s="15">
        <v>0.63</v>
      </c>
      <c r="Q83" s="15">
        <v>0.6</v>
      </c>
      <c r="R83" s="15" t="s">
        <v>86</v>
      </c>
      <c r="T83" s="278">
        <v>0.75</v>
      </c>
      <c r="U83">
        <f t="shared" si="0"/>
        <v>75</v>
      </c>
    </row>
    <row r="84" spans="15:21" ht="38.25" customHeight="1">
      <c r="P84" s="15">
        <v>0.64</v>
      </c>
      <c r="Q84" s="15">
        <v>0.65</v>
      </c>
      <c r="R84" s="15" t="s">
        <v>86</v>
      </c>
      <c r="T84" s="278">
        <v>0.77500000000000002</v>
      </c>
      <c r="U84">
        <f t="shared" si="0"/>
        <v>77.5</v>
      </c>
    </row>
    <row r="85" spans="15:21" ht="24" customHeight="1">
      <c r="P85" s="15">
        <v>0.65</v>
      </c>
      <c r="Q85" s="15">
        <v>0.65</v>
      </c>
      <c r="R85" s="15" t="s">
        <v>87</v>
      </c>
      <c r="T85" s="278">
        <v>0.8</v>
      </c>
      <c r="U85">
        <f t="shared" si="0"/>
        <v>80</v>
      </c>
    </row>
    <row r="86" spans="15:21" ht="24" customHeight="1">
      <c r="P86" s="15">
        <v>0.66</v>
      </c>
      <c r="Q86" s="15">
        <v>0.65</v>
      </c>
      <c r="R86" s="15" t="s">
        <v>87</v>
      </c>
    </row>
    <row r="87" spans="15:21" ht="24" customHeight="1">
      <c r="P87" s="15">
        <v>0.67</v>
      </c>
      <c r="Q87" s="15">
        <v>0.65</v>
      </c>
      <c r="R87" s="15" t="s">
        <v>87</v>
      </c>
    </row>
    <row r="88" spans="15:21" ht="24" customHeight="1">
      <c r="P88" s="15">
        <v>0.68</v>
      </c>
      <c r="Q88" s="15">
        <v>0.65</v>
      </c>
      <c r="R88" s="15" t="s">
        <v>87</v>
      </c>
    </row>
    <row r="89" spans="15:21" ht="24" customHeight="1">
      <c r="P89" s="15">
        <v>0.69</v>
      </c>
      <c r="Q89" s="15">
        <v>0.65</v>
      </c>
      <c r="R89" s="15" t="s">
        <v>87</v>
      </c>
    </row>
    <row r="90" spans="15:21" ht="46.5" customHeight="1">
      <c r="P90" s="15">
        <v>0.7</v>
      </c>
      <c r="Q90" s="15">
        <v>0.7</v>
      </c>
      <c r="R90" s="15" t="s">
        <v>88</v>
      </c>
    </row>
    <row r="91" spans="15:21" ht="24" customHeight="1">
      <c r="P91" s="15">
        <v>0.71</v>
      </c>
      <c r="Q91" s="15">
        <v>0.71</v>
      </c>
      <c r="R91" s="15" t="s">
        <v>88</v>
      </c>
    </row>
    <row r="92" spans="15:21" ht="24" customHeight="1">
      <c r="P92" s="15">
        <v>0.72</v>
      </c>
      <c r="Q92" s="15">
        <v>0.72</v>
      </c>
      <c r="R92" s="15" t="s">
        <v>88</v>
      </c>
    </row>
    <row r="93" spans="15:21" ht="24" customHeight="1">
      <c r="P93" s="15">
        <v>0.73</v>
      </c>
      <c r="Q93" s="15">
        <v>0.73</v>
      </c>
      <c r="R93" s="15" t="s">
        <v>88</v>
      </c>
    </row>
    <row r="94" spans="15:21" ht="24" customHeight="1">
      <c r="P94" s="15">
        <v>0.74</v>
      </c>
      <c r="Q94" s="15">
        <v>0.74</v>
      </c>
      <c r="R94" s="15" t="s">
        <v>88</v>
      </c>
    </row>
    <row r="95" spans="15:21" ht="24" customHeight="1">
      <c r="P95" s="15">
        <v>0.75</v>
      </c>
      <c r="Q95" s="15">
        <v>0.75</v>
      </c>
      <c r="R95" s="15" t="s">
        <v>89</v>
      </c>
    </row>
    <row r="96" spans="15:21" ht="24" customHeight="1">
      <c r="P96" s="15">
        <v>0.76</v>
      </c>
      <c r="Q96" s="15">
        <v>0.76</v>
      </c>
      <c r="R96" s="15" t="s">
        <v>89</v>
      </c>
    </row>
    <row r="97" spans="16:26" ht="24" customHeight="1">
      <c r="P97" s="15">
        <v>0.77</v>
      </c>
      <c r="Q97" s="15">
        <v>0.77</v>
      </c>
      <c r="R97" s="15" t="s">
        <v>89</v>
      </c>
      <c r="U97" s="135"/>
      <c r="V97" s="135"/>
      <c r="W97" s="146"/>
      <c r="X97" s="135"/>
      <c r="Y97" s="515">
        <f>K30*K31</f>
        <v>1600</v>
      </c>
      <c r="Z97" s="515" t="s">
        <v>233</v>
      </c>
    </row>
    <row r="98" spans="16:26" ht="24" customHeight="1">
      <c r="P98" s="15">
        <v>0.78</v>
      </c>
      <c r="Q98" s="15">
        <v>0.78</v>
      </c>
      <c r="R98" s="15" t="s">
        <v>89</v>
      </c>
    </row>
    <row r="99" spans="16:26" ht="24" customHeight="1">
      <c r="P99" s="15">
        <v>0.79</v>
      </c>
      <c r="Q99" s="15">
        <v>0.79</v>
      </c>
      <c r="R99" s="15" t="s">
        <v>89</v>
      </c>
    </row>
    <row r="100" spans="16:26" ht="24" customHeight="1">
      <c r="P100" s="15">
        <v>0.8</v>
      </c>
      <c r="Q100" s="15">
        <v>0.8</v>
      </c>
      <c r="R100" s="15" t="s">
        <v>90</v>
      </c>
    </row>
    <row r="101" spans="16:26" ht="24" customHeight="1"/>
    <row r="116" spans="18:18" ht="16.5">
      <c r="R116" s="192"/>
    </row>
    <row r="117" spans="18:18" ht="16.5">
      <c r="R117" s="196"/>
    </row>
    <row r="118" spans="18:18" ht="16.5">
      <c r="R118" s="192"/>
    </row>
    <row r="119" spans="18:18" ht="16.5">
      <c r="R119" s="192"/>
    </row>
    <row r="120" spans="18:18" ht="16.5">
      <c r="R120" s="192"/>
    </row>
    <row r="121" spans="18:18" ht="16.5">
      <c r="R121" s="192"/>
    </row>
    <row r="122" spans="18:18" ht="16.5">
      <c r="R122" s="192"/>
    </row>
    <row r="123" spans="18:18" ht="16.5">
      <c r="R123" s="192"/>
    </row>
    <row r="124" spans="18:18" ht="16.5">
      <c r="R124" s="192"/>
    </row>
    <row r="125" spans="18:18" ht="16.5">
      <c r="R125" s="192"/>
    </row>
    <row r="126" spans="18:18" ht="16.5">
      <c r="R126" s="200"/>
    </row>
    <row r="127" spans="18:18" ht="16.5">
      <c r="R127" s="192"/>
    </row>
    <row r="128" spans="18:18" ht="16.5">
      <c r="R128" s="192"/>
    </row>
    <row r="129" spans="18:18" ht="16.5">
      <c r="R129" s="192"/>
    </row>
    <row r="130" spans="18:18" ht="16.5">
      <c r="R130" s="192"/>
    </row>
  </sheetData>
  <sheetProtection algorithmName="SHA-512" hashValue="4vNX0ynrETW11cFYd3XQOIDyE/MdDElLKw3rx38g61N4rITS9eDH4uRurfctftCgnU/a7D4K9MiBK0Sl2yJrRA==" saltValue="QMWoqW6yoVYlCH1M31m0zg==" spinCount="100000" sheet="1" objects="1" scenarios="1"/>
  <mergeCells count="38">
    <mergeCell ref="G70:I70"/>
    <mergeCell ref="E62:G62"/>
    <mergeCell ref="K17:L19"/>
    <mergeCell ref="P17:Q17"/>
    <mergeCell ref="P18:Q18"/>
    <mergeCell ref="L21:M21"/>
    <mergeCell ref="G22:H22"/>
    <mergeCell ref="J22:K22"/>
    <mergeCell ref="L22:M22"/>
    <mergeCell ref="J23:K23"/>
    <mergeCell ref="G23:H23"/>
    <mergeCell ref="G27:H27"/>
    <mergeCell ref="G26:H26"/>
    <mergeCell ref="J26:M26"/>
    <mergeCell ref="B60:M60"/>
    <mergeCell ref="B61:M61"/>
    <mergeCell ref="B2:M2"/>
    <mergeCell ref="G9:H9"/>
    <mergeCell ref="G10:H10"/>
    <mergeCell ref="G11:H11"/>
    <mergeCell ref="C12:I12"/>
    <mergeCell ref="AI25:AK25"/>
    <mergeCell ref="AI26:AI27"/>
    <mergeCell ref="AJ26:AJ27"/>
    <mergeCell ref="AK26:AK27"/>
    <mergeCell ref="P15:Q15"/>
    <mergeCell ref="P16:Q16"/>
    <mergeCell ref="C58:F58"/>
    <mergeCell ref="I58:L58"/>
    <mergeCell ref="G30:H30"/>
    <mergeCell ref="D47:E47"/>
    <mergeCell ref="E51:H52"/>
    <mergeCell ref="B42:M42"/>
    <mergeCell ref="J21:K21"/>
    <mergeCell ref="G25:H25"/>
    <mergeCell ref="J25:M25"/>
    <mergeCell ref="J27:M27"/>
    <mergeCell ref="B27:C27"/>
  </mergeCells>
  <conditionalFormatting sqref="C58">
    <cfRule type="containsText" dxfId="561" priority="65" operator="containsText" text="Vc &lt; V ,NOT OK">
      <formula>NOT(ISERROR(SEARCH("Vc &lt; V ,NOT OK",C58)))</formula>
    </cfRule>
    <cfRule type="containsText" dxfId="560" priority="63" operator="containsText" text="Vc &lt; V ,เพิ่มความหนาฐานราก">
      <formula>NOT(ISERROR(SEARCH("Vc &lt; V ,เพิ่มความหนาฐานราก",C58)))</formula>
    </cfRule>
    <cfRule type="cellIs" dxfId="559" priority="93" operator="equal">
      <formula>"Vc &gt; V , OK"</formula>
    </cfRule>
    <cfRule type="cellIs" dxfId="558" priority="92" operator="equal">
      <formula>" Vc &lt; V , ครรลดระยะห่างเสาเข็มหรือเพิ่มหน้าตัดเสาเข็ม"</formula>
    </cfRule>
  </conditionalFormatting>
  <conditionalFormatting sqref="E51">
    <cfRule type="containsText" dxfId="557" priority="4" operator="containsText" text="NOT OK เพิ่มความยาวฐานราก">
      <formula>NOT(ISERROR(SEARCH("NOT OK เพิ่มความยาวฐานราก",E51)))</formula>
    </cfRule>
    <cfRule type="containsText" dxfId="556" priority="64" operator="containsText" text="NOT OK ลดความหนาฐานราก">
      <formula>NOT(ISERROR(SEARCH("NOT OK ลดความหนาฐานราก",E51)))</formula>
    </cfRule>
    <cfRule type="containsText" dxfId="555" priority="76" operator="containsText" text="≧">
      <formula>NOT(ISERROR(SEARCH("≧",E51)))</formula>
    </cfRule>
    <cfRule type="cellIs" dxfId="554" priority="75" operator="equal">
      <formula>"M &lt; Mc , ไม่ต้องคำนวณเหล็กรับแรงอัด"</formula>
    </cfRule>
    <cfRule type="containsText" dxfId="553" priority="74" operator="containsText" text="NOT OK">
      <formula>NOT(ISERROR(SEARCH("NOT OK",E51)))</formula>
    </cfRule>
    <cfRule type="containsText" dxfId="552" priority="73" operator="containsText" text="OK">
      <formula>NOT(ISERROR(SEARCH("OK",E51)))</formula>
    </cfRule>
    <cfRule type="containsText" dxfId="551" priority="66" operator="containsText" text="NOT OK เพิ่มความหนาฐานราก">
      <formula>NOT(ISERROR(SEARCH("NOT OK เพิ่มความหนาฐานราก",E51)))</formula>
    </cfRule>
  </conditionalFormatting>
  <conditionalFormatting sqref="F26">
    <cfRule type="containsText" dxfId="550" priority="1" operator="containsText" text="m., Not OK">
      <formula>NOT(ISERROR(SEARCH("m., Not OK",F26)))</formula>
    </cfRule>
    <cfRule type="containsText" dxfId="549" priority="2" operator="containsText" text="m., OK">
      <formula>NOT(ISERROR(SEARCH("m., OK",F26)))</formula>
    </cfRule>
  </conditionalFormatting>
  <conditionalFormatting sqref="F29">
    <cfRule type="containsText" dxfId="548" priority="14" operator="containsText" text="m., Not OK">
      <formula>NOT(ISERROR(SEARCH("m., Not OK",F29)))</formula>
    </cfRule>
    <cfRule type="containsText" dxfId="547" priority="15" operator="containsText" text="m., OK">
      <formula>NOT(ISERROR(SEARCH("m., OK",F29)))</formula>
    </cfRule>
  </conditionalFormatting>
  <conditionalFormatting sqref="G70">
    <cfRule type="cellIs" dxfId="546" priority="94" operator="equal">
      <formula>"A &lt; As, Not OK"</formula>
    </cfRule>
    <cfRule type="cellIs" dxfId="545" priority="95" operator="equal">
      <formula>"A &gt; As, OK"</formula>
    </cfRule>
  </conditionalFormatting>
  <conditionalFormatting sqref="I58">
    <cfRule type="cellIs" dxfId="544" priority="61" operator="equal">
      <formula>" Vc &lt; V , ครรลดระยะห่างเสาเข็มหรือเพิ่มหน้าตัดเสาเข็ม"</formula>
    </cfRule>
    <cfRule type="cellIs" dxfId="543" priority="62" operator="equal">
      <formula>"Vc &gt; V , OK"</formula>
    </cfRule>
    <cfRule type="containsText" dxfId="542" priority="60" operator="containsText" text="Vc &lt; V ,NOT OK">
      <formula>NOT(ISERROR(SEARCH("Vc &lt; V ,NOT OK",I58)))</formula>
    </cfRule>
    <cfRule type="containsText" dxfId="541" priority="59" operator="containsText" text="Vc &lt; V ,เพิ่มความหนาฐานราก">
      <formula>NOT(ISERROR(SEARCH("Vc &lt; V ,เพิ่มความหนาฐานราก",I58)))</formula>
    </cfRule>
  </conditionalFormatting>
  <conditionalFormatting sqref="J25">
    <cfRule type="containsText" dxfId="540" priority="3" operator="containsText" text="NOT OK เพิ่มความยาวฐานราก">
      <formula>NOT(ISERROR(SEARCH("NOT OK เพิ่มความยาวฐานราก",J25)))</formula>
    </cfRule>
    <cfRule type="containsText" dxfId="539" priority="5" operator="containsText" text="ok">
      <formula>NOT(ISERROR(SEARCH("ok",J25)))</formula>
    </cfRule>
    <cfRule type="containsText" dxfId="538" priority="6" operator="containsText" text="NOT OK เพิ่มความยาวฐานราก">
      <formula>NOT(ISERROR(SEARCH("NOT OK เพิ่มความยาวฐานราก",J25)))</formula>
    </cfRule>
    <cfRule type="containsText" dxfId="537" priority="7" operator="containsText" text="ok">
      <formula>NOT(ISERROR(SEARCH("ok",J25)))</formula>
    </cfRule>
  </conditionalFormatting>
  <conditionalFormatting sqref="J26">
    <cfRule type="containsText" dxfId="536" priority="29" operator="containsText" text="≧">
      <formula>NOT(ISERROR(SEARCH("≧",J26)))</formula>
    </cfRule>
    <cfRule type="containsText" dxfId="535" priority="28" operator="containsText" text="&lt; ">
      <formula>NOT(ISERROR(SEARCH("&lt; ",J26)))</formula>
    </cfRule>
  </conditionalFormatting>
  <conditionalFormatting sqref="J26:J27">
    <cfRule type="containsText" dxfId="534" priority="24" operator="containsText" text="Vc &gt; V , OK">
      <formula>NOT(ISERROR(SEARCH("Vc &gt; V , OK",J26)))</formula>
    </cfRule>
    <cfRule type="containsText" dxfId="533" priority="22" operator="containsText" text="Vc &lt; V ,เพิ่มขนาดเสาตอม่อ">
      <formula>NOT(ISERROR(SEARCH("Vc &lt; V ,เพิ่มขนาดเสาตอม่อ",J26)))</formula>
    </cfRule>
    <cfRule type="containsText" dxfId="532" priority="18" operator="containsText" text="Vc &lt; V ,เพิ่มความหนาฐานราก">
      <formula>NOT(ISERROR(SEARCH("Vc &lt; V ,เพิ่มความหนาฐานราก",J26)))</formula>
    </cfRule>
  </conditionalFormatting>
  <conditionalFormatting sqref="J27">
    <cfRule type="containsText" dxfId="531" priority="27" operator="containsText" text="&gt;">
      <formula>NOT(ISERROR(SEARCH("&gt;",J27)))</formula>
    </cfRule>
    <cfRule type="containsText" dxfId="530" priority="26" operator="containsText" text="&lt;">
      <formula>NOT(ISERROR(SEARCH("&lt;",J27)))</formula>
    </cfRule>
    <cfRule type="containsText" dxfId="529" priority="20" operator="containsText" text="Vc &gt; V , OK">
      <formula>NOT(ISERROR(SEARCH("Vc &gt; V , OK",J27)))</formula>
    </cfRule>
  </conditionalFormatting>
  <conditionalFormatting sqref="L22">
    <cfRule type="cellIs" dxfId="528" priority="91" operator="equal">
      <formula>"A &gt; As, OK"</formula>
    </cfRule>
  </conditionalFormatting>
  <conditionalFormatting sqref="L22:M22">
    <cfRule type="cellIs" dxfId="527" priority="89" operator="equal">
      <formula>"A &lt; As, Not OK"</formula>
    </cfRule>
  </conditionalFormatting>
  <conditionalFormatting sqref="R15:T18">
    <cfRule type="cellIs" dxfId="526" priority="16" operator="equal">
      <formula>"Error"</formula>
    </cfRule>
  </conditionalFormatting>
  <dataValidations count="3">
    <dataValidation type="list" allowBlank="1" showInputMessage="1" showErrorMessage="1" sqref="I22" xr:uid="{142E8B79-690C-491D-B9E1-9647F90661F2}">
      <formula1>$T$41:$T$48</formula1>
    </dataValidation>
    <dataValidation type="list" allowBlank="1" showInputMessage="1" showErrorMessage="1" sqref="I23" xr:uid="{A4283A98-57FC-4B0A-8DDB-0FCCF6515BD7}">
      <formula1>$T$41:$T$43</formula1>
    </dataValidation>
    <dataValidation type="list" allowBlank="1" showInputMessage="1" showErrorMessage="1" sqref="E33 E36" xr:uid="{B80D5B5F-9F17-496E-BF71-83A655B1A39C}">
      <formula1>$P$10:$P$12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Equation.3" shapeId="37891" r:id="rId3">
          <objectPr defaultSize="0" autoPict="0" r:id="rId4">
            <anchor moveWithCells="1" sizeWithCells="1">
              <from>
                <xdr:col>22</xdr:col>
                <xdr:colOff>581025</xdr:colOff>
                <xdr:row>96</xdr:row>
                <xdr:rowOff>171450</xdr:rowOff>
              </from>
              <to>
                <xdr:col>24</xdr:col>
                <xdr:colOff>28575</xdr:colOff>
                <xdr:row>96</xdr:row>
                <xdr:rowOff>657225</xdr:rowOff>
              </to>
            </anchor>
          </objectPr>
        </oleObject>
      </mc:Choice>
      <mc:Fallback>
        <oleObject progId="Equation.3" shapeId="37891" r:id="rId3"/>
      </mc:Fallback>
    </mc:AlternateContent>
  </oleObject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6C98-F2BC-434A-AA45-ACD4D6705725}">
  <sheetPr codeName="Sheet18">
    <tabColor rgb="FF92D050"/>
  </sheetPr>
  <dimension ref="A1:AJ101"/>
  <sheetViews>
    <sheetView showGridLines="0" zoomScale="55" zoomScaleNormal="55" workbookViewId="0">
      <selection activeCell="L25" sqref="L25"/>
    </sheetView>
  </sheetViews>
  <sheetFormatPr defaultColWidth="10.6640625" defaultRowHeight="15"/>
  <cols>
    <col min="2" max="2" width="13" customWidth="1"/>
    <col min="3" max="3" width="22.6640625" customWidth="1"/>
    <col min="4" max="4" width="10.33203125" customWidth="1"/>
    <col min="5" max="5" width="16" customWidth="1"/>
    <col min="6" max="6" width="14.109375" customWidth="1"/>
    <col min="7" max="7" width="13.33203125" customWidth="1"/>
    <col min="8" max="8" width="12.6640625" customWidth="1"/>
    <col min="9" max="9" width="14.44140625" customWidth="1"/>
    <col min="10" max="10" width="7.77734375" customWidth="1"/>
    <col min="11" max="11" width="17" customWidth="1"/>
    <col min="12" max="12" width="11.109375" customWidth="1"/>
    <col min="13" max="13" width="8" customWidth="1"/>
    <col min="14" max="14" width="0.77734375" hidden="1" customWidth="1"/>
    <col min="15" max="15" width="10.5546875" hidden="1" customWidth="1"/>
    <col min="16" max="16" width="17.21875" hidden="1" customWidth="1"/>
    <col min="17" max="17" width="13.33203125" hidden="1" customWidth="1"/>
    <col min="18" max="18" width="14.21875" hidden="1" customWidth="1"/>
    <col min="19" max="19" width="13.33203125" hidden="1" customWidth="1"/>
    <col min="20" max="20" width="16.109375" hidden="1" customWidth="1"/>
    <col min="21" max="21" width="19" hidden="1" customWidth="1"/>
    <col min="22" max="22" width="5.6640625" hidden="1" customWidth="1"/>
    <col min="23" max="23" width="8.88671875" hidden="1" customWidth="1"/>
    <col min="24" max="24" width="14.109375" hidden="1" customWidth="1"/>
    <col min="25" max="25" width="17.6640625" hidden="1" customWidth="1"/>
    <col min="26" max="26" width="2.33203125" hidden="1" customWidth="1"/>
    <col min="27" max="27" width="12" hidden="1" customWidth="1"/>
    <col min="28" max="28" width="14" hidden="1" customWidth="1"/>
    <col min="29" max="29" width="17.33203125" hidden="1" customWidth="1"/>
    <col min="30" max="30" width="11.44140625" hidden="1" customWidth="1"/>
    <col min="31" max="31" width="6.5546875" hidden="1" customWidth="1"/>
    <col min="32" max="32" width="4.33203125" hidden="1" customWidth="1"/>
    <col min="34" max="34" width="38" customWidth="1"/>
    <col min="35" max="35" width="23" customWidth="1"/>
  </cols>
  <sheetData>
    <row r="1" spans="2:26" ht="21" thickBot="1">
      <c r="P1" s="1" t="s">
        <v>0</v>
      </c>
      <c r="Q1" s="2">
        <v>22</v>
      </c>
    </row>
    <row r="2" spans="2:26" ht="70.5">
      <c r="B2" s="1457" t="s">
        <v>613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/>
      <c r="U2">
        <f>E28/2</f>
        <v>1.5</v>
      </c>
      <c r="W2" t="str">
        <f>ROUNDUP(U2,3)&amp;"   m"</f>
        <v>1.5   m</v>
      </c>
    </row>
    <row r="3" spans="2:26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e">
        <f>ROUNDUP(#REF!,2)&amp;"   m"</f>
        <v>#REF!</v>
      </c>
    </row>
    <row r="4" spans="2:26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e">
        <f>ROUNDUP(#REF!,2)&amp;"   m"</f>
        <v>#REF!</v>
      </c>
      <c r="Y4" t="str">
        <f>"Column "&amp;E22&amp;" x "&amp;E22&amp;" m "</f>
        <v xml:space="preserve">Column 0.4 x 0.4 m </v>
      </c>
    </row>
    <row r="5" spans="2:26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str">
        <f>ROUNDUP(E54,0)&amp;" Kg"</f>
        <v>41 Kg</v>
      </c>
      <c r="U5" t="str">
        <f>ROUNDUP(E30,2)&amp;"   m"</f>
        <v>0.05   m</v>
      </c>
    </row>
    <row r="6" spans="2:26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e">
        <f>ROUNDUP(#REF!,0)&amp;" Kg-m"</f>
        <v>#REF!</v>
      </c>
      <c r="U6" t="str">
        <f>ROUNDUP(E31,2)&amp;"   m"</f>
        <v>0.1   m</v>
      </c>
      <c r="W6" t="str">
        <f>ROUNDUP(W7,2)&amp;"   m"</f>
        <v>0.1   m</v>
      </c>
      <c r="Z6" t="str">
        <f>""&amp;E28&amp;" x "&amp;E28&amp;"  m"</f>
        <v>3 x 3  m</v>
      </c>
    </row>
    <row r="7" spans="2:26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tr">
        <f>ROUNDUP(E22,3)&amp;"   m"</f>
        <v>0.4   m</v>
      </c>
      <c r="U7" t="str">
        <f>ROUNDUP(E23,2)&amp;"   m"</f>
        <v>0.6   m</v>
      </c>
      <c r="W7">
        <f>E23-E26</f>
        <v>9.9999999999999978E-2</v>
      </c>
    </row>
    <row r="8" spans="2:26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str">
        <f>ROUNDUP(E24,0)&amp;"   m"</f>
        <v>10   m</v>
      </c>
      <c r="S8" s="3" t="str">
        <f>ROUNDUP(G44,2)&amp;"   m"</f>
        <v>3   m</v>
      </c>
      <c r="U8" s="3" t="str">
        <f>ROUNDUP(E26,2)&amp;"   m"</f>
        <v>0.5   m</v>
      </c>
      <c r="W8">
        <f>E23+E30+E31</f>
        <v>0.75</v>
      </c>
      <c r="Y8" t="e">
        <v>#REF!</v>
      </c>
    </row>
    <row r="9" spans="2:26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W9" t="str">
        <f>ROUNDUP(W8,2)&amp;"   m"</f>
        <v>0.75   m</v>
      </c>
    </row>
    <row r="10" spans="2:26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e">
        <v>#REF!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W10" t="str">
        <f>ROUNDUP(J34,2)&amp;"   m"</f>
        <v>0   m</v>
      </c>
    </row>
    <row r="11" spans="2:26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</row>
    <row r="12" spans="2:26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</row>
    <row r="13" spans="2:26" ht="36.75" thickBot="1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IF(E32=O17,""&amp;J22&amp;" RB"&amp;I22&amp;" มม. ",""&amp;J22&amp;" DB"&amp;I22&amp;" มม. ")</f>
        <v xml:space="preserve">9 DB20 มม. </v>
      </c>
      <c r="Q13" s="3"/>
      <c r="R13" s="3"/>
      <c r="S13" s="3"/>
      <c r="X13" t="str">
        <f>IF(O17=O17," RB"&amp;I23&amp;" มม. รัดรอบ "," DB"&amp;I23&amp;" มม. รัดรอบ ")</f>
        <v xml:space="preserve"> RB9 มม. รัดรอบ </v>
      </c>
    </row>
    <row r="14" spans="2:26" ht="21.75" customHeight="1" thickBo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/>
      <c r="Q14" s="3"/>
      <c r="R14" s="301" t="s">
        <v>15</v>
      </c>
      <c r="S14" s="302" t="s">
        <v>16</v>
      </c>
      <c r="T14" s="303" t="s">
        <v>17</v>
      </c>
    </row>
    <row r="15" spans="2:26" ht="36.75" thickBot="1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2264" t="s">
        <v>125</v>
      </c>
      <c r="Q15" s="2265"/>
      <c r="R15" s="359">
        <f>J22</f>
        <v>9</v>
      </c>
      <c r="S15" s="255">
        <f>I22</f>
        <v>20</v>
      </c>
      <c r="T15" s="256" t="str">
        <f>I22 &amp;   E32&amp;""</f>
        <v>20SD40</v>
      </c>
      <c r="X15" t="e">
        <v>#REF!</v>
      </c>
    </row>
    <row r="16" spans="2:26" ht="31.5" customHeight="1" thickBot="1">
      <c r="B16" s="220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266" t="s">
        <v>335</v>
      </c>
      <c r="Q16" s="2267"/>
      <c r="R16" s="359">
        <f>J23</f>
        <v>1</v>
      </c>
      <c r="S16" s="18">
        <f>I23</f>
        <v>9</v>
      </c>
      <c r="T16" s="256" t="str">
        <f>I23 &amp;   E34&amp;""</f>
        <v>9SR24</v>
      </c>
    </row>
    <row r="17" spans="2:36" ht="34.5" customHeight="1" thickBot="1">
      <c r="B17" s="220"/>
      <c r="C17" s="213"/>
      <c r="D17" s="213"/>
      <c r="E17" s="213"/>
      <c r="F17" s="213"/>
      <c r="G17" s="213"/>
      <c r="I17" s="213"/>
      <c r="J17" s="213"/>
      <c r="K17" s="2191" t="str">
        <f>C21</f>
        <v>-</v>
      </c>
      <c r="L17" s="2192"/>
      <c r="M17" s="44"/>
      <c r="N17" s="3"/>
      <c r="O17" s="3" t="s">
        <v>12</v>
      </c>
      <c r="P17" s="2269" t="s">
        <v>19</v>
      </c>
      <c r="Q17" s="2270"/>
      <c r="R17" s="359" t="e">
        <v>#REF!</v>
      </c>
      <c r="S17" s="297" t="e">
        <v>#REF!</v>
      </c>
      <c r="T17" s="256" t="e">
        <v>#REF!</v>
      </c>
    </row>
    <row r="18" spans="2:36" ht="32.25" customHeight="1" thickBot="1">
      <c r="B18" s="37"/>
      <c r="H18" s="213"/>
      <c r="K18" s="2193"/>
      <c r="L18" s="2194"/>
      <c r="M18" s="44"/>
      <c r="N18" s="3"/>
      <c r="O18" s="3" t="s">
        <v>12</v>
      </c>
      <c r="P18" s="2249" t="s">
        <v>256</v>
      </c>
      <c r="Q18" s="2250"/>
      <c r="R18" s="359" t="e">
        <v>#REF!</v>
      </c>
      <c r="S18" s="257" t="e">
        <v>#REF!</v>
      </c>
      <c r="T18" s="17" t="e">
        <v>#REF!</v>
      </c>
    </row>
    <row r="19" spans="2:36" ht="24.75" thickBot="1">
      <c r="B19" s="37"/>
      <c r="K19" s="2195"/>
      <c r="L19" s="2196"/>
      <c r="M19" s="44"/>
      <c r="N19" s="3"/>
      <c r="O19" s="3" t="s">
        <v>122</v>
      </c>
      <c r="P19" s="3"/>
      <c r="Q19" s="3" t="e">
        <v>#REF!</v>
      </c>
      <c r="R19" s="3" t="e">
        <v>#REF!</v>
      </c>
      <c r="S19" s="3" t="s">
        <v>12</v>
      </c>
      <c r="T19">
        <v>0</v>
      </c>
    </row>
    <row r="20" spans="2:36" ht="24.75" thickBot="1">
      <c r="B20" s="37"/>
      <c r="M20" s="44"/>
      <c r="N20" s="3"/>
      <c r="O20" s="3" t="s">
        <v>123</v>
      </c>
      <c r="P20" s="3"/>
      <c r="Q20" s="3"/>
      <c r="R20" s="3"/>
      <c r="S20" s="3"/>
    </row>
    <row r="21" spans="2:36" ht="62.25" customHeight="1" thickBot="1">
      <c r="B21" s="575" t="s">
        <v>271</v>
      </c>
      <c r="C21" s="1180" t="s">
        <v>25</v>
      </c>
      <c r="D21" s="149"/>
      <c r="E21" s="149"/>
      <c r="F21" s="149"/>
      <c r="G21" s="917"/>
      <c r="H21" s="149"/>
      <c r="I21" s="466" t="s">
        <v>27</v>
      </c>
      <c r="J21" s="2295" t="s">
        <v>28</v>
      </c>
      <c r="K21" s="2296"/>
      <c r="L21" s="2293" t="s">
        <v>29</v>
      </c>
      <c r="M21" s="2294"/>
      <c r="N21" s="3"/>
      <c r="O21" s="3" t="s">
        <v>124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</row>
    <row r="22" spans="2:36" ht="39" thickBot="1">
      <c r="B22" s="786" t="s">
        <v>873</v>
      </c>
      <c r="C22" s="135"/>
      <c r="D22" s="130" t="s">
        <v>20</v>
      </c>
      <c r="E22" s="834">
        <f>K31/100</f>
        <v>0.4</v>
      </c>
      <c r="F22" s="135" t="s">
        <v>21</v>
      </c>
      <c r="G22" s="2297" t="s">
        <v>860</v>
      </c>
      <c r="H22" s="2298"/>
      <c r="I22" s="1195">
        <v>20</v>
      </c>
      <c r="J22" s="1982">
        <v>9</v>
      </c>
      <c r="K22" s="1983"/>
      <c r="L22" s="2282" t="str">
        <f>G74</f>
        <v>A &gt; As, OK</v>
      </c>
      <c r="M22" s="2283"/>
      <c r="N22" s="3"/>
      <c r="O22" s="3"/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</row>
    <row r="23" spans="2:36" ht="38.25" thickBot="1">
      <c r="B23" s="134" t="s">
        <v>286</v>
      </c>
      <c r="C23" s="135"/>
      <c r="D23" s="130" t="s">
        <v>20</v>
      </c>
      <c r="E23" s="1193">
        <v>0.6</v>
      </c>
      <c r="F23" s="135" t="s">
        <v>21</v>
      </c>
      <c r="G23" s="2284" t="s">
        <v>335</v>
      </c>
      <c r="H23" s="2285"/>
      <c r="I23" s="1208">
        <v>9</v>
      </c>
      <c r="J23" s="1980">
        <v>1</v>
      </c>
      <c r="K23" s="1981"/>
      <c r="L23" s="135"/>
      <c r="M23" s="131"/>
      <c r="N23" s="3"/>
      <c r="O23" s="3"/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</row>
    <row r="24" spans="2:36" ht="37.5">
      <c r="B24" s="134" t="s">
        <v>287</v>
      </c>
      <c r="C24" s="135"/>
      <c r="D24" s="130" t="s">
        <v>20</v>
      </c>
      <c r="E24" s="1193">
        <v>10</v>
      </c>
      <c r="F24" s="135" t="s">
        <v>294</v>
      </c>
      <c r="G24" s="134"/>
      <c r="H24" s="135"/>
      <c r="I24" s="135"/>
      <c r="J24" s="135"/>
      <c r="K24" s="135"/>
      <c r="L24" s="135"/>
      <c r="M24" s="131"/>
      <c r="N24" s="3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</row>
    <row r="25" spans="2:36" ht="38.25" thickBot="1">
      <c r="B25" s="134" t="s">
        <v>288</v>
      </c>
      <c r="C25" s="135"/>
      <c r="D25" s="130" t="s">
        <v>20</v>
      </c>
      <c r="E25" s="1192">
        <v>7.4999999999999997E-2</v>
      </c>
      <c r="F25" s="135" t="s">
        <v>21</v>
      </c>
      <c r="G25" s="134"/>
      <c r="H25" s="135"/>
      <c r="I25" s="135"/>
      <c r="J25" s="135"/>
      <c r="K25" s="135"/>
      <c r="L25" s="135"/>
      <c r="M25" s="131"/>
      <c r="N25" s="3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</row>
    <row r="26" spans="2:36" ht="43.5" customHeight="1" thickBot="1">
      <c r="B26" s="134" t="s">
        <v>95</v>
      </c>
      <c r="C26" s="135"/>
      <c r="D26" s="130" t="s">
        <v>20</v>
      </c>
      <c r="E26" s="1193">
        <v>0.5</v>
      </c>
      <c r="F26" s="135" t="s">
        <v>21</v>
      </c>
      <c r="G26" s="1921" t="s">
        <v>784</v>
      </c>
      <c r="H26" s="1893"/>
      <c r="I26" s="130" t="s">
        <v>20</v>
      </c>
      <c r="J26" s="2259" t="str">
        <f>E47</f>
        <v>OK</v>
      </c>
      <c r="K26" s="2068"/>
      <c r="L26" s="2068"/>
      <c r="M26" s="2069"/>
      <c r="N26" s="3"/>
      <c r="O26" s="3" t="b">
        <f>IF(C21=1,E22/20,IF(C21=2,E22/24,IF(C21=3,E22/28)))</f>
        <v>0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  <c r="AH26" s="1488" t="s">
        <v>707</v>
      </c>
      <c r="AI26" s="1489"/>
      <c r="AJ26" s="1490"/>
    </row>
    <row r="27" spans="2:36" ht="39" thickBot="1">
      <c r="B27" s="1511" t="s">
        <v>94</v>
      </c>
      <c r="C27" s="1512"/>
      <c r="D27" s="130" t="s">
        <v>20</v>
      </c>
      <c r="E27" s="882">
        <f>E26-E25</f>
        <v>0.42499999999999999</v>
      </c>
      <c r="F27" s="135" t="s">
        <v>21</v>
      </c>
      <c r="G27" s="1965" t="s">
        <v>542</v>
      </c>
      <c r="H27" s="1966"/>
      <c r="I27" s="130" t="s">
        <v>20</v>
      </c>
      <c r="J27" s="2166" t="str">
        <f>C57</f>
        <v>Vc &gt; V , OK</v>
      </c>
      <c r="K27" s="2167"/>
      <c r="L27" s="2167"/>
      <c r="M27" s="2168"/>
      <c r="N27" s="3"/>
      <c r="O27" s="3">
        <f>E22/20</f>
        <v>0.02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  <c r="AH27" s="1491" t="s">
        <v>568</v>
      </c>
      <c r="AI27" s="2260">
        <f>'ประมาณราคา Spread footings (USD'!AG17</f>
        <v>23961.787864999998</v>
      </c>
      <c r="AJ27" s="2262" t="s">
        <v>565</v>
      </c>
    </row>
    <row r="28" spans="2:36" ht="39" thickBot="1">
      <c r="B28" s="134" t="s">
        <v>843</v>
      </c>
      <c r="C28" s="135"/>
      <c r="D28" s="130" t="s">
        <v>20</v>
      </c>
      <c r="E28" s="1191">
        <v>3</v>
      </c>
      <c r="F28" s="135" t="str">
        <f>IF(E28&gt;=E29,"m., OK","m., Not OK")</f>
        <v>m., OK</v>
      </c>
      <c r="G28" s="2284" t="s">
        <v>543</v>
      </c>
      <c r="H28" s="2285"/>
      <c r="I28" s="139" t="s">
        <v>20</v>
      </c>
      <c r="J28" s="1884" t="str">
        <f>I53</f>
        <v>Vc &gt; V , OK</v>
      </c>
      <c r="K28" s="2162"/>
      <c r="L28" s="2162"/>
      <c r="M28" s="1885"/>
      <c r="N28" s="3"/>
      <c r="O28" s="3">
        <f>ROUNDUP(O27,2)</f>
        <v>0.02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  <c r="AH28" s="1492"/>
      <c r="AI28" s="2261"/>
      <c r="AJ28" s="2263"/>
    </row>
    <row r="29" spans="2:36" ht="37.5">
      <c r="B29" s="134" t="s">
        <v>688</v>
      </c>
      <c r="C29" s="135"/>
      <c r="D29" s="130" t="s">
        <v>20</v>
      </c>
      <c r="E29" s="515">
        <f>AA39</f>
        <v>2.8000000000000003</v>
      </c>
      <c r="F29" s="135" t="s">
        <v>21</v>
      </c>
      <c r="G29" s="135"/>
      <c r="H29" s="135"/>
      <c r="I29" s="135"/>
      <c r="J29" s="135"/>
      <c r="K29" s="135"/>
      <c r="L29" s="135"/>
      <c r="M29" s="131"/>
      <c r="N29" s="3"/>
      <c r="O29" s="3">
        <f>E26-E25-((I22*0.0001)/2)</f>
        <v>0.42399999999999999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/>
    </row>
    <row r="30" spans="2:36" ht="37.5">
      <c r="B30" s="134" t="s">
        <v>299</v>
      </c>
      <c r="C30" s="135"/>
      <c r="D30" s="130" t="s">
        <v>20</v>
      </c>
      <c r="E30" s="1193">
        <v>0.05</v>
      </c>
      <c r="F30" s="135" t="s">
        <v>21</v>
      </c>
      <c r="G30" s="135"/>
      <c r="H30" s="135"/>
      <c r="I30" s="135"/>
      <c r="J30" s="135"/>
      <c r="K30" s="135"/>
      <c r="L30" s="135"/>
      <c r="M30" s="131"/>
      <c r="N30" s="3"/>
      <c r="O30" s="3">
        <f>ROUNDUP(O29,2)</f>
        <v>0.43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0"/>
      <c r="X30" s="20"/>
    </row>
    <row r="31" spans="2:36" ht="38.25">
      <c r="B31" s="134" t="s">
        <v>300</v>
      </c>
      <c r="C31" s="135"/>
      <c r="D31" s="130" t="s">
        <v>20</v>
      </c>
      <c r="E31" s="1193">
        <v>0.1</v>
      </c>
      <c r="F31" s="135" t="s">
        <v>21</v>
      </c>
      <c r="G31" s="1905" t="s">
        <v>538</v>
      </c>
      <c r="H31" s="1905"/>
      <c r="I31" s="379" t="s">
        <v>539</v>
      </c>
      <c r="J31" s="130" t="s">
        <v>20</v>
      </c>
      <c r="K31" s="1204">
        <v>40</v>
      </c>
      <c r="L31" s="515" t="s">
        <v>325</v>
      </c>
      <c r="M31" s="131"/>
      <c r="N31" s="3"/>
      <c r="O31" s="3" t="b">
        <f>IF(C21=1,"",IF(C21=2,G43*E22^2/9,IF(C21=3,G43*E22^2/9)))</f>
        <v>0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W31" s="20"/>
    </row>
    <row r="32" spans="2:36" ht="37.5">
      <c r="B32" s="76" t="s">
        <v>820</v>
      </c>
      <c r="C32" s="135"/>
      <c r="D32" s="130" t="s">
        <v>20</v>
      </c>
      <c r="E32" s="1189" t="s">
        <v>13</v>
      </c>
      <c r="F32" s="135"/>
      <c r="G32" s="135"/>
      <c r="H32" s="135"/>
      <c r="I32" s="511" t="s">
        <v>804</v>
      </c>
      <c r="J32" s="130" t="s">
        <v>20</v>
      </c>
      <c r="K32" s="721">
        <f>K31</f>
        <v>40</v>
      </c>
      <c r="L32" s="515" t="s">
        <v>325</v>
      </c>
      <c r="M32" s="131"/>
      <c r="N32" s="3"/>
      <c r="O32" s="3"/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0"/>
    </row>
    <row r="33" spans="2:27" ht="40.5">
      <c r="B33" s="134" t="s">
        <v>226</v>
      </c>
      <c r="C33" s="135"/>
      <c r="D33" s="130" t="s">
        <v>20</v>
      </c>
      <c r="E33" s="1000">
        <f>IF(E32="SR24",2400,IF(E32="SD50",5000,IF(E32="SD40",4000)))</f>
        <v>4000</v>
      </c>
      <c r="F33" s="135" t="s">
        <v>37</v>
      </c>
      <c r="G33" s="135"/>
      <c r="H33" s="135"/>
      <c r="I33" s="146"/>
      <c r="J33" s="135"/>
      <c r="K33" s="515"/>
      <c r="L33" s="515"/>
      <c r="M33" s="131"/>
      <c r="N33" s="3"/>
      <c r="O33" s="3"/>
      <c r="P33" s="15">
        <v>0.13</v>
      </c>
      <c r="Q33" s="15">
        <v>0.12</v>
      </c>
      <c r="R33" s="15" t="s">
        <v>54</v>
      </c>
      <c r="S33" s="3"/>
      <c r="T33" s="17" t="s">
        <v>56</v>
      </c>
      <c r="U33" s="17">
        <v>3.8530000000000002</v>
      </c>
    </row>
    <row r="34" spans="2:27" ht="37.5">
      <c r="B34" s="76" t="s">
        <v>861</v>
      </c>
      <c r="C34" s="135"/>
      <c r="D34" s="130" t="s">
        <v>20</v>
      </c>
      <c r="E34" s="1189" t="s">
        <v>12</v>
      </c>
      <c r="F34" s="135"/>
      <c r="H34" s="130"/>
      <c r="I34" s="130"/>
      <c r="J34" s="130"/>
      <c r="K34" s="135"/>
      <c r="L34" s="135"/>
      <c r="M34" s="131"/>
      <c r="N34" s="3"/>
      <c r="O34" s="3"/>
      <c r="P34" s="15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</row>
    <row r="35" spans="2:27" ht="37.5">
      <c r="B35" s="134" t="s">
        <v>40</v>
      </c>
      <c r="C35" s="135"/>
      <c r="D35" s="130" t="s">
        <v>20</v>
      </c>
      <c r="E35" s="998">
        <v>280</v>
      </c>
      <c r="F35" s="135" t="s">
        <v>37</v>
      </c>
      <c r="G35" s="135"/>
      <c r="H35" s="135"/>
      <c r="I35" s="130"/>
      <c r="J35" s="130"/>
      <c r="K35" s="135"/>
      <c r="L35" s="135"/>
      <c r="M35" s="131"/>
      <c r="N35" s="3"/>
      <c r="O35" s="3" t="str">
        <f>IF(E32=O17," 0.0025"," 0.0018")</f>
        <v xml:space="preserve"> 0.0018</v>
      </c>
      <c r="P35" s="15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</row>
    <row r="36" spans="2:27" ht="37.5">
      <c r="B36" s="134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1"/>
      <c r="N36" s="3"/>
      <c r="O36" s="3">
        <f>IF(E32=O17,(1.615*SQRT(E35))/(I22*0.1), (3.35*SQRT(E35))/(I22*0.1))</f>
        <v>28.028110888891533</v>
      </c>
      <c r="P36" s="15">
        <v>0.16</v>
      </c>
      <c r="Q36" s="15">
        <v>0.15</v>
      </c>
      <c r="R36" s="15" t="s">
        <v>59</v>
      </c>
      <c r="S36" s="3"/>
      <c r="T36" s="1"/>
      <c r="U36" s="1"/>
    </row>
    <row r="37" spans="2:27" ht="38.25" thickBot="1">
      <c r="B37" s="134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1"/>
      <c r="N37" s="3"/>
      <c r="O37" s="3" t="str">
        <f>IF(O36&lt;=11, O36," 11")</f>
        <v xml:space="preserve"> 11</v>
      </c>
      <c r="P37" s="15">
        <v>0.17</v>
      </c>
      <c r="Q37" s="15">
        <v>0.15</v>
      </c>
      <c r="R37" s="15" t="s">
        <v>59</v>
      </c>
      <c r="S37" s="3"/>
      <c r="T37" s="21"/>
      <c r="U37" s="17" t="s">
        <v>61</v>
      </c>
      <c r="AA37">
        <f>G43/E24</f>
        <v>7.7</v>
      </c>
    </row>
    <row r="38" spans="2:27" ht="49.5" customHeight="1" thickBot="1">
      <c r="B38" s="2200" t="s">
        <v>848</v>
      </c>
      <c r="C38" s="2201"/>
      <c r="D38" s="2201"/>
      <c r="E38" s="2201"/>
      <c r="F38" s="2201"/>
      <c r="G38" s="2201"/>
      <c r="H38" s="2201"/>
      <c r="I38" s="2201"/>
      <c r="J38" s="2201"/>
      <c r="K38" s="2201"/>
      <c r="L38" s="2201"/>
      <c r="M38" s="2202"/>
      <c r="N38" s="3"/>
      <c r="O38" s="3">
        <f>IF(E32=O17,IF(O36&lt;=11,O36," 11"),(IF(O36&lt;=35,O36," 35")))</f>
        <v>28.028110888891533</v>
      </c>
      <c r="P38" s="15">
        <v>0.18</v>
      </c>
      <c r="Q38" s="15">
        <v>0.15</v>
      </c>
      <c r="R38" s="15" t="s">
        <v>59</v>
      </c>
      <c r="S38" s="3"/>
      <c r="T38" s="21" t="s">
        <v>63</v>
      </c>
      <c r="U38" s="22">
        <f>E22*(E25/S15)</f>
        <v>1.5E-3</v>
      </c>
      <c r="AA38">
        <f>SQRT(AA37)</f>
        <v>2.7748873851023217</v>
      </c>
    </row>
    <row r="39" spans="2:27" ht="37.5">
      <c r="B39" s="134"/>
      <c r="C39" s="135"/>
      <c r="I39" s="135"/>
      <c r="J39" s="135"/>
      <c r="K39" s="135"/>
      <c r="L39" s="135"/>
      <c r="M39" s="131"/>
      <c r="N39" s="3"/>
      <c r="O39" s="3"/>
      <c r="P39" s="15">
        <v>0.19</v>
      </c>
      <c r="Q39" s="15">
        <v>0.15</v>
      </c>
      <c r="R39" s="15" t="s">
        <v>59</v>
      </c>
      <c r="S39" s="3"/>
      <c r="T39" s="21" t="s">
        <v>64</v>
      </c>
      <c r="U39" s="22">
        <f>IF(S16=0,0,E22*(E25/S16))</f>
        <v>3.3333333333333335E-3</v>
      </c>
      <c r="AA39">
        <f>ROUNDUP(AA38,1)</f>
        <v>2.8000000000000003</v>
      </c>
    </row>
    <row r="40" spans="2:27" ht="37.5">
      <c r="B40" s="37"/>
      <c r="D40" s="838" t="s">
        <v>870</v>
      </c>
      <c r="E40" s="135"/>
      <c r="F40" s="130" t="s">
        <v>20</v>
      </c>
      <c r="G40" s="1191">
        <v>40</v>
      </c>
      <c r="H40" s="135" t="s">
        <v>262</v>
      </c>
      <c r="I40" s="135"/>
      <c r="J40" s="135"/>
      <c r="K40" s="135"/>
      <c r="L40" s="135"/>
      <c r="M40" s="131"/>
      <c r="N40" s="3"/>
      <c r="O40" s="3"/>
      <c r="P40" s="15">
        <v>0.2</v>
      </c>
      <c r="Q40" s="15">
        <v>0.2</v>
      </c>
      <c r="R40" s="15" t="s">
        <v>66</v>
      </c>
      <c r="S40" s="3"/>
      <c r="T40" s="21" t="s">
        <v>67</v>
      </c>
      <c r="U40" s="21" t="e">
        <f>ROUNDUP(E22*2*(E25/S17),2)</f>
        <v>#REF!</v>
      </c>
      <c r="AA40">
        <f>(G44*0.5)-(E22*0.5)-E26-E25</f>
        <v>0.72500000000000009</v>
      </c>
    </row>
    <row r="41" spans="2:27" ht="37.5">
      <c r="B41" s="37"/>
      <c r="D41" s="838" t="s">
        <v>107</v>
      </c>
      <c r="E41" s="135"/>
      <c r="F41" s="130" t="s">
        <v>20</v>
      </c>
      <c r="G41" s="1191">
        <v>30</v>
      </c>
      <c r="H41" s="135" t="s">
        <v>262</v>
      </c>
      <c r="I41" s="135"/>
      <c r="J41" s="135"/>
      <c r="K41" s="135"/>
      <c r="L41" s="135"/>
      <c r="M41" s="131"/>
      <c r="N41" s="3"/>
      <c r="O41" s="3"/>
      <c r="P41" s="15">
        <v>0.21</v>
      </c>
      <c r="Q41" s="15">
        <v>0.2</v>
      </c>
      <c r="R41" s="15" t="s">
        <v>66</v>
      </c>
      <c r="S41" s="3"/>
      <c r="AA41">
        <f>((0.5*G44)-(0.5*E22))</f>
        <v>1.3</v>
      </c>
    </row>
    <row r="42" spans="2:27" ht="37.5">
      <c r="B42" s="37"/>
      <c r="D42" s="135" t="s">
        <v>289</v>
      </c>
      <c r="E42" s="135"/>
      <c r="F42" s="135"/>
      <c r="G42" s="135"/>
      <c r="H42" s="135"/>
      <c r="I42" s="135"/>
      <c r="J42" s="135"/>
      <c r="K42" s="135"/>
      <c r="L42" s="135"/>
      <c r="M42" s="131"/>
      <c r="N42" s="3"/>
      <c r="O42" s="35" t="s">
        <v>119</v>
      </c>
      <c r="P42" s="15">
        <v>0.22</v>
      </c>
      <c r="Q42" s="15">
        <v>0.2</v>
      </c>
      <c r="R42" s="15" t="s">
        <v>66</v>
      </c>
      <c r="S42" s="3"/>
      <c r="T42" s="278">
        <v>6</v>
      </c>
      <c r="U42" s="20"/>
      <c r="AA42">
        <f>O38</f>
        <v>28.028110888891533</v>
      </c>
    </row>
    <row r="43" spans="2:27" ht="37.5">
      <c r="B43" s="37"/>
      <c r="D43" s="1905" t="s">
        <v>773</v>
      </c>
      <c r="E43" s="1905"/>
      <c r="F43" s="130" t="s">
        <v>20</v>
      </c>
      <c r="G43" s="143">
        <f>G41+G40+(0.1*(G41+G40))</f>
        <v>77</v>
      </c>
      <c r="H43" s="135" t="s">
        <v>262</v>
      </c>
      <c r="I43" s="135"/>
      <c r="J43" s="135"/>
      <c r="K43" s="135"/>
      <c r="L43" s="135"/>
      <c r="M43" s="131"/>
      <c r="N43" s="3"/>
      <c r="O43" s="36" t="s">
        <v>118</v>
      </c>
      <c r="P43" s="15">
        <v>0.23</v>
      </c>
      <c r="Q43" s="15">
        <v>0.2</v>
      </c>
      <c r="R43" s="15" t="s">
        <v>66</v>
      </c>
      <c r="S43" s="3"/>
      <c r="T43" s="278">
        <v>9</v>
      </c>
      <c r="AA43" t="e">
        <f>SQRT(AA44)</f>
        <v>#REF!</v>
      </c>
    </row>
    <row r="44" spans="2:27" ht="37.5">
      <c r="B44" s="37"/>
      <c r="D44" s="133" t="s">
        <v>842</v>
      </c>
      <c r="E44" s="133"/>
      <c r="F44" s="130" t="s">
        <v>20</v>
      </c>
      <c r="G44" s="143">
        <f>E28</f>
        <v>3</v>
      </c>
      <c r="H44" s="130" t="s">
        <v>21</v>
      </c>
      <c r="I44" s="135"/>
      <c r="J44" s="135"/>
      <c r="K44" s="135"/>
      <c r="L44" s="135"/>
      <c r="M44" s="131"/>
      <c r="N44" s="3"/>
      <c r="O44" s="3"/>
      <c r="P44" s="15">
        <v>0.24</v>
      </c>
      <c r="Q44" s="15">
        <v>0.2</v>
      </c>
      <c r="R44" s="15" t="s">
        <v>66</v>
      </c>
      <c r="S44" s="3"/>
      <c r="T44" s="278">
        <v>12</v>
      </c>
      <c r="AA44" t="e">
        <v>#REF!</v>
      </c>
    </row>
    <row r="45" spans="2:27" ht="42.75" customHeight="1">
      <c r="B45" s="37"/>
      <c r="D45" s="135" t="s">
        <v>291</v>
      </c>
      <c r="E45" s="135"/>
      <c r="F45" s="135"/>
      <c r="G45" s="135"/>
      <c r="H45" s="135"/>
      <c r="I45" s="135"/>
      <c r="J45" s="135"/>
      <c r="K45" s="135"/>
      <c r="L45" s="135"/>
      <c r="M45" s="131"/>
      <c r="N45" s="3"/>
      <c r="O45" s="3">
        <v>0.01</v>
      </c>
      <c r="P45" s="15">
        <v>0.25</v>
      </c>
      <c r="Q45" s="15">
        <v>0.25</v>
      </c>
      <c r="R45" s="15" t="s">
        <v>70</v>
      </c>
      <c r="S45" s="3"/>
      <c r="T45" s="278">
        <v>16</v>
      </c>
      <c r="AA45" t="e">
        <v>#REF!</v>
      </c>
    </row>
    <row r="46" spans="2:27" ht="41.25" customHeight="1" thickBot="1">
      <c r="B46" s="37"/>
      <c r="D46" s="135" t="s">
        <v>292</v>
      </c>
      <c r="E46" s="135">
        <f>(G41+G40+((1.6*E23*G44*G44)+(2.4*E26*G44*G44)))/(G44*G44)</f>
        <v>9.9377777777777769</v>
      </c>
      <c r="F46" s="146" t="str">
        <f>IF(E46&lt;=H46,"≤","&gt;")</f>
        <v>≤</v>
      </c>
      <c r="G46" s="135" t="s">
        <v>293</v>
      </c>
      <c r="H46" s="135">
        <f>E24</f>
        <v>10</v>
      </c>
      <c r="I46" s="130" t="s">
        <v>294</v>
      </c>
      <c r="J46" s="135"/>
      <c r="K46" s="135"/>
      <c r="L46" s="135"/>
      <c r="M46" s="131"/>
      <c r="N46" s="3"/>
      <c r="O46" s="3">
        <v>0.08</v>
      </c>
      <c r="P46" s="15">
        <v>0.26</v>
      </c>
      <c r="Q46" s="15">
        <v>0.25</v>
      </c>
      <c r="R46" s="15" t="s">
        <v>70</v>
      </c>
      <c r="S46" s="3"/>
      <c r="T46" s="278">
        <v>20</v>
      </c>
      <c r="AA46">
        <f>0.5*E46*1000*AA41*AA41</f>
        <v>8397.4222222222234</v>
      </c>
    </row>
    <row r="47" spans="2:27" ht="38.25" customHeight="1">
      <c r="B47" s="37"/>
      <c r="D47" s="135"/>
      <c r="E47" s="1672" t="str">
        <f>IF(H46&gt;=E46,"OK","NOT OK เพิ่มความยาวฐานราก")</f>
        <v>OK</v>
      </c>
      <c r="F47" s="1673"/>
      <c r="G47" s="1673"/>
      <c r="H47" s="1674"/>
      <c r="I47" s="135"/>
      <c r="J47" s="135"/>
      <c r="K47" s="135"/>
      <c r="L47" s="135"/>
      <c r="M47" s="131"/>
      <c r="N47" s="3"/>
      <c r="O47" s="3"/>
      <c r="P47" s="15">
        <v>0.27</v>
      </c>
      <c r="Q47" s="15">
        <v>0.25</v>
      </c>
      <c r="R47" s="15" t="s">
        <v>70</v>
      </c>
      <c r="S47" s="3"/>
      <c r="T47" s="278">
        <v>25</v>
      </c>
      <c r="AA47" t="e">
        <f>ROUND(AA48,2)</f>
        <v>#REF!</v>
      </c>
    </row>
    <row r="48" spans="2:27" ht="38.25" customHeight="1" thickBot="1">
      <c r="B48" s="37"/>
      <c r="D48" s="135"/>
      <c r="E48" s="2299"/>
      <c r="F48" s="2300"/>
      <c r="G48" s="1676"/>
      <c r="H48" s="1677"/>
      <c r="I48" s="138"/>
      <c r="J48" s="138"/>
      <c r="K48" s="138"/>
      <c r="L48" s="138"/>
      <c r="M48" s="142"/>
      <c r="N48" s="3"/>
      <c r="O48" s="3"/>
      <c r="P48" s="15">
        <v>0.28000000000000003</v>
      </c>
      <c r="Q48" s="15">
        <v>0.25</v>
      </c>
      <c r="R48" s="15" t="s">
        <v>70</v>
      </c>
      <c r="S48" s="3"/>
      <c r="T48" s="278">
        <v>28</v>
      </c>
      <c r="AA48" t="e">
        <v>#REF!</v>
      </c>
    </row>
    <row r="49" spans="1:27" ht="39" thickBot="1">
      <c r="B49" s="1084" t="s">
        <v>296</v>
      </c>
      <c r="C49" s="1085"/>
      <c r="D49" s="1085"/>
      <c r="E49" s="1085"/>
      <c r="F49" s="1086"/>
      <c r="G49" s="660"/>
      <c r="H49" s="1084" t="s">
        <v>295</v>
      </c>
      <c r="I49" s="1085"/>
      <c r="J49" s="1085"/>
      <c r="K49" s="1085"/>
      <c r="L49" s="1086"/>
      <c r="M49" s="660"/>
      <c r="N49" s="3"/>
      <c r="P49" s="15">
        <v>0.28999999999999998</v>
      </c>
      <c r="Q49" s="15">
        <v>0.25</v>
      </c>
      <c r="R49" s="15" t="s">
        <v>70</v>
      </c>
      <c r="S49" s="3"/>
      <c r="AA49">
        <f>(E46*1000*G44*AA50*AA50)/8</f>
        <v>25192.26666666667</v>
      </c>
    </row>
    <row r="50" spans="1:27" ht="51.75">
      <c r="B50" s="1064" t="s">
        <v>760</v>
      </c>
      <c r="C50" s="838"/>
      <c r="D50" s="515"/>
      <c r="E50" s="515"/>
      <c r="F50" s="135"/>
      <c r="G50" s="131"/>
      <c r="H50" s="134" t="s">
        <v>782</v>
      </c>
      <c r="I50" s="135"/>
      <c r="J50" s="130" t="s">
        <v>20</v>
      </c>
      <c r="K50" s="143">
        <f>E53*((G44*G44)-((E22+E26)*(E22+E26)))</f>
        <v>124.86655999999999</v>
      </c>
      <c r="L50" s="135" t="s">
        <v>262</v>
      </c>
      <c r="M50" s="131"/>
      <c r="N50" s="3"/>
      <c r="O50" s="3" t="e">
        <v>#REF!</v>
      </c>
      <c r="P50" s="15">
        <v>0.3</v>
      </c>
      <c r="Q50" s="15">
        <v>0.3</v>
      </c>
      <c r="R50" s="15" t="s">
        <v>77</v>
      </c>
      <c r="S50" s="3"/>
      <c r="AA50" s="238">
        <f>G44-E22</f>
        <v>2.6</v>
      </c>
    </row>
    <row r="51" spans="1:27" ht="31.5" customHeight="1">
      <c r="B51" s="786" t="s">
        <v>761</v>
      </c>
      <c r="C51" s="838"/>
      <c r="D51" s="515" t="s">
        <v>20</v>
      </c>
      <c r="E51" s="515">
        <f>ข้อมูลการออกแบบ!D4</f>
        <v>1.4</v>
      </c>
      <c r="F51" s="135"/>
      <c r="G51" s="131"/>
      <c r="H51" s="105" t="s">
        <v>174</v>
      </c>
      <c r="I51" s="901" t="s">
        <v>788</v>
      </c>
      <c r="J51" s="130" t="s">
        <v>20</v>
      </c>
      <c r="K51" s="130">
        <f>ROUND(4*1.05*0.85*((E26-E25)+E22)*(E26-E25)*SQRT(E35)*10,2)</f>
        <v>209.45</v>
      </c>
      <c r="L51" s="135" t="s">
        <v>262</v>
      </c>
      <c r="M51" s="131"/>
      <c r="N51" s="3"/>
      <c r="O51" s="3" t="e">
        <v>#REF!</v>
      </c>
      <c r="P51" s="15">
        <v>0.31</v>
      </c>
      <c r="Q51" s="15">
        <v>0.3</v>
      </c>
      <c r="R51" s="15" t="s">
        <v>77</v>
      </c>
      <c r="S51" s="3"/>
      <c r="T51" s="278">
        <v>0.03</v>
      </c>
      <c r="U51">
        <f>T51*100</f>
        <v>3</v>
      </c>
      <c r="X51" s="3" t="s">
        <v>12</v>
      </c>
      <c r="AA51">
        <f>G44/2</f>
        <v>1.5</v>
      </c>
    </row>
    <row r="52" spans="1:27" ht="32.25" customHeight="1" thickBot="1">
      <c r="B52" s="786" t="s">
        <v>762</v>
      </c>
      <c r="C52" s="838"/>
      <c r="D52" s="515" t="s">
        <v>20</v>
      </c>
      <c r="E52" s="515">
        <f>ข้อมูลการออกแบบ!D5</f>
        <v>1.7</v>
      </c>
      <c r="F52" s="135"/>
      <c r="G52" s="131"/>
      <c r="H52" s="134"/>
      <c r="I52" s="135"/>
      <c r="J52" s="135"/>
      <c r="K52" s="135"/>
      <c r="L52" s="135"/>
      <c r="M52" s="131"/>
      <c r="N52" s="3"/>
      <c r="O52" s="3" t="e">
        <v>#REF!</v>
      </c>
      <c r="P52" s="15">
        <v>0.32</v>
      </c>
      <c r="Q52" s="15">
        <v>0.3</v>
      </c>
      <c r="R52" s="15" t="s">
        <v>77</v>
      </c>
      <c r="S52" s="3"/>
      <c r="T52" s="278">
        <v>0.04</v>
      </c>
      <c r="U52">
        <f t="shared" ref="U52:U85" si="0">T52*100</f>
        <v>4</v>
      </c>
      <c r="X52" s="3" t="s">
        <v>178</v>
      </c>
      <c r="AA52">
        <f>E22/2</f>
        <v>0.2</v>
      </c>
    </row>
    <row r="53" spans="1:27" ht="37.5">
      <c r="B53" s="134" t="s">
        <v>302</v>
      </c>
      <c r="C53" s="135"/>
      <c r="D53" s="515" t="s">
        <v>20</v>
      </c>
      <c r="E53" s="135">
        <f>(E51*G41+E52*G40+((E51*1.6*E23*G44*G44)+(E51*2.4*E26*G44*G44)))/(G44*G44)</f>
        <v>15.246222222222222</v>
      </c>
      <c r="F53" s="135" t="s">
        <v>294</v>
      </c>
      <c r="G53" s="131"/>
      <c r="H53" s="134" t="s">
        <v>69</v>
      </c>
      <c r="I53" s="1689" t="str">
        <f>IF(K51&gt;K50,"Vc &gt; V , OK"," Vc &lt; V ,เพิ่มความหนาฐานราก")</f>
        <v>Vc &gt; V , OK</v>
      </c>
      <c r="J53" s="2288"/>
      <c r="K53" s="2288"/>
      <c r="L53" s="1690"/>
      <c r="M53" s="131"/>
      <c r="N53" s="3"/>
      <c r="O53" s="3"/>
      <c r="P53" s="15">
        <v>0.33</v>
      </c>
      <c r="Q53" s="15">
        <v>0.3</v>
      </c>
      <c r="R53" s="15" t="s">
        <v>77</v>
      </c>
      <c r="S53" s="3"/>
      <c r="T53" s="278">
        <v>0.05</v>
      </c>
      <c r="U53">
        <f t="shared" si="0"/>
        <v>5</v>
      </c>
      <c r="X53" s="3" t="s">
        <v>13</v>
      </c>
      <c r="AA53">
        <f>AA51-AA52</f>
        <v>1.3</v>
      </c>
    </row>
    <row r="54" spans="1:27" ht="41.25" thickBot="1">
      <c r="B54" s="134" t="s">
        <v>782</v>
      </c>
      <c r="C54" s="135"/>
      <c r="D54" s="130" t="s">
        <v>20</v>
      </c>
      <c r="E54" s="143">
        <f>E53*((G44*0.5)-(E22*0.5)-(E26-E25))*G44</f>
        <v>40.021333333333331</v>
      </c>
      <c r="F54" s="135" t="s">
        <v>262</v>
      </c>
      <c r="G54" s="131"/>
      <c r="H54" s="134"/>
      <c r="I54" s="1691"/>
      <c r="J54" s="2289"/>
      <c r="K54" s="2289"/>
      <c r="L54" s="1692"/>
      <c r="M54" s="131"/>
      <c r="N54" s="3"/>
      <c r="O54" s="3"/>
      <c r="P54" s="15">
        <v>0.34</v>
      </c>
      <c r="Q54" s="15">
        <v>0.3</v>
      </c>
      <c r="R54" s="15" t="s">
        <v>77</v>
      </c>
      <c r="S54" s="3"/>
      <c r="T54" s="278">
        <v>0.06</v>
      </c>
      <c r="U54">
        <f t="shared" si="0"/>
        <v>6</v>
      </c>
      <c r="X54" s="3" t="s">
        <v>14</v>
      </c>
      <c r="AA54">
        <f>(E53*G44*(AA53*AA53))/2</f>
        <v>38.649173333333337</v>
      </c>
    </row>
    <row r="55" spans="1:27" ht="37.5">
      <c r="B55" s="105" t="s">
        <v>174</v>
      </c>
      <c r="C55" s="106" t="s">
        <v>787</v>
      </c>
      <c r="D55" s="130" t="s">
        <v>20</v>
      </c>
      <c r="E55" s="130">
        <f>ROUND(0.85*0.53*SQRT(E35)*G44*10*(E26-E25),2)</f>
        <v>96.11</v>
      </c>
      <c r="F55" s="135" t="s">
        <v>262</v>
      </c>
      <c r="G55" s="131"/>
      <c r="H55" s="134"/>
      <c r="I55" s="135"/>
      <c r="J55" s="135"/>
      <c r="K55" s="135"/>
      <c r="L55" s="135"/>
      <c r="M55" s="131"/>
      <c r="N55" s="3"/>
      <c r="O55" s="3"/>
      <c r="P55" s="15">
        <v>0.35</v>
      </c>
      <c r="Q55" s="15">
        <v>0.35</v>
      </c>
      <c r="R55" s="15" t="s">
        <v>78</v>
      </c>
      <c r="S55" s="3"/>
      <c r="T55" s="278">
        <v>7.0000000000000007E-2</v>
      </c>
      <c r="U55">
        <f t="shared" si="0"/>
        <v>7.0000000000000009</v>
      </c>
      <c r="X55" s="3" t="str">
        <f>IF(E32=X51,"0.0025",IF(E32=X53,"0.0018",IF(E32=X54,"0.0016",)))</f>
        <v>0.0018</v>
      </c>
      <c r="AA55">
        <f>(AA54*10)/(0.9*G44*100*(E26-E25)*(E26-E25))</f>
        <v>7.9249874834465395</v>
      </c>
    </row>
    <row r="56" spans="1:27" ht="39" thickBot="1">
      <c r="B56" s="134"/>
      <c r="C56" s="135"/>
      <c r="D56" s="843"/>
      <c r="E56" s="843"/>
      <c r="F56" s="843"/>
      <c r="G56" s="131"/>
      <c r="H56" s="134"/>
      <c r="I56" s="135"/>
      <c r="J56" s="135"/>
      <c r="K56" s="135"/>
      <c r="L56" s="135"/>
      <c r="M56" s="131"/>
      <c r="N56" s="3"/>
      <c r="O56" s="3"/>
      <c r="P56" s="15">
        <v>0.36</v>
      </c>
      <c r="Q56" s="15">
        <v>0.35</v>
      </c>
      <c r="R56" s="15" t="s">
        <v>78</v>
      </c>
      <c r="S56" s="3"/>
      <c r="T56" s="278">
        <v>0.08</v>
      </c>
      <c r="U56">
        <f t="shared" si="0"/>
        <v>8</v>
      </c>
      <c r="X56">
        <f>X55*100*100*E26*G44</f>
        <v>27</v>
      </c>
      <c r="AA56">
        <f>1-(2*AA57*AA55)/E33</f>
        <v>0.93340346652565931</v>
      </c>
    </row>
    <row r="57" spans="1:27" ht="37.5">
      <c r="A57" s="14"/>
      <c r="B57" s="134" t="s">
        <v>69</v>
      </c>
      <c r="C57" s="1689" t="str">
        <f>IF(E55&gt;E54,"Vc &gt; V , OK"," Vc &lt; V ,เพิ่มความหนาฐานราก")</f>
        <v>Vc &gt; V , OK</v>
      </c>
      <c r="D57" s="2288"/>
      <c r="E57" s="2288"/>
      <c r="F57" s="1690"/>
      <c r="G57" s="131"/>
      <c r="H57" s="134"/>
      <c r="I57" s="135"/>
      <c r="J57" s="135"/>
      <c r="K57" s="135"/>
      <c r="L57" s="135"/>
      <c r="M57" s="131"/>
      <c r="N57" s="3"/>
      <c r="O57" s="3"/>
      <c r="P57" s="15">
        <v>0.37</v>
      </c>
      <c r="Q57" s="15">
        <v>0.35</v>
      </c>
      <c r="R57" s="15" t="s">
        <v>78</v>
      </c>
      <c r="S57" s="3"/>
      <c r="T57" s="278">
        <v>0.09</v>
      </c>
      <c r="U57">
        <f t="shared" si="0"/>
        <v>9</v>
      </c>
      <c r="X57">
        <f>AA58*G44*(E26-E25)*10000</f>
        <v>25.696085482288332</v>
      </c>
      <c r="AA57">
        <f>E33/(0.85*E35)</f>
        <v>16.806722689075631</v>
      </c>
    </row>
    <row r="58" spans="1:27" ht="38.25" thickBot="1">
      <c r="A58" s="14"/>
      <c r="B58" s="137"/>
      <c r="C58" s="1691"/>
      <c r="D58" s="2289"/>
      <c r="E58" s="2289"/>
      <c r="F58" s="1692"/>
      <c r="G58" s="142"/>
      <c r="H58" s="137"/>
      <c r="I58" s="138"/>
      <c r="J58" s="138"/>
      <c r="K58" s="138"/>
      <c r="L58" s="138"/>
      <c r="M58" s="142"/>
      <c r="N58" s="3"/>
      <c r="O58" s="3"/>
      <c r="P58" s="15">
        <v>0.38</v>
      </c>
      <c r="Q58" s="15">
        <v>0.35</v>
      </c>
      <c r="R58" s="15" t="s">
        <v>78</v>
      </c>
      <c r="S58" s="3"/>
      <c r="T58" s="278">
        <v>0.1</v>
      </c>
      <c r="U58">
        <f t="shared" si="0"/>
        <v>10</v>
      </c>
      <c r="AA58" s="710">
        <f>0.85*(E35/E33)*(1-SQRT(AA56))</f>
        <v>2.0153792535128104E-3</v>
      </c>
    </row>
    <row r="59" spans="1:27" ht="63.75" customHeight="1" thickBot="1">
      <c r="A59" s="14"/>
      <c r="B59" s="2290" t="s">
        <v>128</v>
      </c>
      <c r="C59" s="2291"/>
      <c r="D59" s="2291"/>
      <c r="E59" s="2291"/>
      <c r="F59" s="2291"/>
      <c r="G59" s="2291"/>
      <c r="H59" s="2291"/>
      <c r="I59" s="2291"/>
      <c r="J59" s="2291"/>
      <c r="K59" s="2291"/>
      <c r="L59" s="2291"/>
      <c r="M59" s="2292"/>
      <c r="N59" s="3"/>
      <c r="O59" s="3"/>
      <c r="P59" s="15">
        <v>0.39</v>
      </c>
      <c r="Q59" s="15">
        <v>0.35</v>
      </c>
      <c r="R59" s="15" t="s">
        <v>78</v>
      </c>
      <c r="S59" s="3"/>
      <c r="T59" s="278">
        <v>0.125</v>
      </c>
      <c r="U59">
        <f t="shared" si="0"/>
        <v>12.5</v>
      </c>
    </row>
    <row r="60" spans="1:27" ht="50.25" customHeight="1" thickBot="1">
      <c r="A60" s="14"/>
      <c r="B60" s="1538" t="s">
        <v>125</v>
      </c>
      <c r="C60" s="1539"/>
      <c r="D60" s="1539"/>
      <c r="E60" s="1539"/>
      <c r="F60" s="1539"/>
      <c r="G60" s="1539"/>
      <c r="H60" s="1539"/>
      <c r="I60" s="1539"/>
      <c r="J60" s="1539"/>
      <c r="K60" s="1539"/>
      <c r="L60" s="1539"/>
      <c r="M60" s="2209"/>
      <c r="N60" s="3"/>
      <c r="O60" s="3"/>
      <c r="P60" s="15">
        <v>0.4</v>
      </c>
      <c r="Q60" s="15">
        <v>0.4</v>
      </c>
      <c r="R60" s="15" t="s">
        <v>79</v>
      </c>
      <c r="S60" s="3"/>
      <c r="T60" s="278">
        <v>0.15</v>
      </c>
      <c r="U60">
        <f t="shared" si="0"/>
        <v>15</v>
      </c>
    </row>
    <row r="61" spans="1:27" ht="37.5">
      <c r="A61" s="46"/>
      <c r="B61" s="862"/>
      <c r="C61" s="841"/>
      <c r="D61" s="841"/>
      <c r="E61" s="841"/>
      <c r="F61" s="841"/>
      <c r="G61" s="841"/>
      <c r="H61" s="841"/>
      <c r="I61" s="841"/>
      <c r="J61" s="841"/>
      <c r="K61" s="841"/>
      <c r="L61" s="841"/>
      <c r="M61" s="837"/>
      <c r="N61" s="3"/>
      <c r="O61" s="3"/>
      <c r="P61" s="15">
        <v>0.41</v>
      </c>
      <c r="Q61" s="15">
        <v>0.4</v>
      </c>
      <c r="R61" s="15" t="s">
        <v>79</v>
      </c>
      <c r="S61" s="3"/>
      <c r="T61" s="278">
        <v>0.2</v>
      </c>
      <c r="U61">
        <f t="shared" si="0"/>
        <v>20</v>
      </c>
    </row>
    <row r="62" spans="1:27" ht="37.5">
      <c r="A62" s="45"/>
      <c r="B62" s="493"/>
      <c r="C62" s="515"/>
      <c r="D62" s="515"/>
      <c r="E62" s="515"/>
      <c r="F62" s="515"/>
      <c r="G62" s="515"/>
      <c r="H62" s="515"/>
      <c r="I62" s="515"/>
      <c r="J62" s="515"/>
      <c r="K62" s="515"/>
      <c r="L62" s="515"/>
      <c r="M62" s="787"/>
      <c r="N62" s="3"/>
      <c r="O62" s="3"/>
      <c r="P62" s="15">
        <v>0.42</v>
      </c>
      <c r="Q62" s="15">
        <v>0.4</v>
      </c>
      <c r="R62" s="15" t="s">
        <v>79</v>
      </c>
      <c r="S62" s="3"/>
      <c r="T62" s="278">
        <v>0.22500000000000001</v>
      </c>
      <c r="U62">
        <f t="shared" si="0"/>
        <v>22.5</v>
      </c>
    </row>
    <row r="63" spans="1:27" ht="45" customHeight="1">
      <c r="A63" s="45"/>
      <c r="B63" s="493"/>
      <c r="C63" s="515"/>
      <c r="D63" s="515"/>
      <c r="E63" s="515"/>
      <c r="F63" s="515"/>
      <c r="G63" s="515"/>
      <c r="H63" s="515"/>
      <c r="I63" s="515"/>
      <c r="J63" s="515"/>
      <c r="K63" s="515"/>
      <c r="L63" s="515"/>
      <c r="M63" s="787"/>
      <c r="N63" s="3"/>
      <c r="O63" s="3"/>
      <c r="P63" s="15">
        <v>0.43</v>
      </c>
      <c r="Q63" s="15">
        <v>0.4</v>
      </c>
      <c r="R63" s="15" t="s">
        <v>79</v>
      </c>
      <c r="S63" s="3"/>
      <c r="T63" s="278">
        <v>0.25</v>
      </c>
      <c r="U63">
        <f t="shared" si="0"/>
        <v>25</v>
      </c>
    </row>
    <row r="64" spans="1:27" ht="56.25" customHeight="1">
      <c r="B64" s="493"/>
      <c r="C64" s="515"/>
      <c r="D64" s="515"/>
      <c r="E64" s="515"/>
      <c r="F64" s="515"/>
      <c r="G64" s="515"/>
      <c r="H64" s="515"/>
      <c r="I64" s="515"/>
      <c r="J64" s="515"/>
      <c r="K64" s="515"/>
      <c r="L64" s="515"/>
      <c r="M64" s="787"/>
      <c r="N64" s="3"/>
      <c r="O64" s="3"/>
      <c r="P64" s="15">
        <v>0.44</v>
      </c>
      <c r="Q64" s="15">
        <v>0.4</v>
      </c>
      <c r="R64" s="15" t="s">
        <v>79</v>
      </c>
      <c r="S64" s="3"/>
      <c r="T64" s="278">
        <v>0.27500000000000002</v>
      </c>
      <c r="U64">
        <f t="shared" si="0"/>
        <v>27.500000000000004</v>
      </c>
    </row>
    <row r="65" spans="2:27" ht="37.5">
      <c r="B65" s="493"/>
      <c r="C65" s="515"/>
      <c r="D65" s="515"/>
      <c r="E65" s="515"/>
      <c r="F65" s="515"/>
      <c r="G65" s="515"/>
      <c r="H65" s="515"/>
      <c r="I65" s="515"/>
      <c r="J65" s="515"/>
      <c r="K65" s="515"/>
      <c r="L65" s="515"/>
      <c r="M65" s="787"/>
      <c r="N65" s="3"/>
      <c r="O65" s="3"/>
      <c r="P65" s="15">
        <v>0.45</v>
      </c>
      <c r="Q65" s="15">
        <v>0.45</v>
      </c>
      <c r="R65" s="15" t="s">
        <v>83</v>
      </c>
      <c r="S65" s="3"/>
      <c r="T65" s="278">
        <v>0.3</v>
      </c>
      <c r="U65">
        <f t="shared" si="0"/>
        <v>30</v>
      </c>
    </row>
    <row r="66" spans="2:27" ht="37.5">
      <c r="B66" s="493"/>
      <c r="C66" s="515"/>
      <c r="D66" s="515"/>
      <c r="E66" s="515" t="s">
        <v>786</v>
      </c>
      <c r="F66" s="515"/>
      <c r="G66" s="515" t="s">
        <v>20</v>
      </c>
      <c r="H66" s="944">
        <f>AA58</f>
        <v>2.0153792535128104E-3</v>
      </c>
      <c r="I66" s="515"/>
      <c r="J66" s="515"/>
      <c r="K66" s="515"/>
      <c r="L66" s="515"/>
      <c r="M66" s="787"/>
      <c r="N66" s="3"/>
      <c r="O66" s="3"/>
      <c r="P66" s="15">
        <v>0.46</v>
      </c>
      <c r="Q66" s="15">
        <v>0.45</v>
      </c>
      <c r="R66" s="15" t="s">
        <v>83</v>
      </c>
      <c r="S66" s="3"/>
      <c r="T66" s="278">
        <v>0.32500000000000001</v>
      </c>
      <c r="U66">
        <f t="shared" si="0"/>
        <v>32.5</v>
      </c>
    </row>
    <row r="67" spans="2:27" ht="42">
      <c r="B67" s="493"/>
      <c r="C67" s="515"/>
      <c r="D67" s="515"/>
      <c r="E67" s="515" t="s">
        <v>785</v>
      </c>
      <c r="F67" s="515"/>
      <c r="G67" s="515" t="s">
        <v>20</v>
      </c>
      <c r="H67" s="515">
        <f>X57</f>
        <v>25.696085482288332</v>
      </c>
      <c r="I67" s="515" t="s">
        <v>233</v>
      </c>
      <c r="J67" s="515"/>
      <c r="K67" s="515"/>
      <c r="L67" s="515"/>
      <c r="M67" s="787"/>
      <c r="N67" s="3"/>
      <c r="O67" s="3"/>
      <c r="P67" s="15">
        <v>0.47</v>
      </c>
      <c r="Q67" s="15">
        <v>0.45</v>
      </c>
      <c r="R67" s="15" t="s">
        <v>83</v>
      </c>
      <c r="S67" s="3"/>
      <c r="T67" s="278">
        <v>0.35</v>
      </c>
      <c r="U67">
        <f t="shared" si="0"/>
        <v>35</v>
      </c>
    </row>
    <row r="68" spans="2:27" ht="42.75" thickBot="1">
      <c r="B68" s="863"/>
      <c r="C68" s="864"/>
      <c r="D68" s="864"/>
      <c r="E68" s="945" t="s">
        <v>779</v>
      </c>
      <c r="F68" s="864"/>
      <c r="G68" s="864" t="s">
        <v>20</v>
      </c>
      <c r="H68" s="864">
        <f>X56</f>
        <v>27</v>
      </c>
      <c r="I68" s="864" t="s">
        <v>233</v>
      </c>
      <c r="J68" s="864" t="s">
        <v>845</v>
      </c>
      <c r="K68" s="515" t="str">
        <f>"ρmin ="&amp;X55</f>
        <v>ρmin =0.0018</v>
      </c>
      <c r="L68" s="864"/>
      <c r="M68" s="871"/>
      <c r="N68" s="3"/>
      <c r="O68" s="3"/>
      <c r="P68" s="15">
        <v>0.48</v>
      </c>
      <c r="Q68" s="15">
        <v>0.45</v>
      </c>
      <c r="R68" s="15" t="s">
        <v>83</v>
      </c>
      <c r="S68" s="3"/>
      <c r="T68" s="278">
        <v>0.375</v>
      </c>
      <c r="U68">
        <f t="shared" si="0"/>
        <v>37.5</v>
      </c>
    </row>
    <row r="69" spans="2:27" ht="37.5">
      <c r="B69" s="862"/>
      <c r="C69" s="841"/>
      <c r="D69" s="841"/>
      <c r="E69" s="841"/>
      <c r="F69" s="841"/>
      <c r="G69" s="841"/>
      <c r="H69" s="841"/>
      <c r="I69" s="841"/>
      <c r="J69" s="841"/>
      <c r="K69" s="841"/>
      <c r="L69" s="841"/>
      <c r="M69" s="837"/>
      <c r="O69" s="3"/>
      <c r="P69" s="15">
        <v>0.49</v>
      </c>
      <c r="Q69" s="15">
        <v>0.45</v>
      </c>
      <c r="R69" s="15" t="s">
        <v>83</v>
      </c>
      <c r="S69" s="3"/>
      <c r="T69" s="278">
        <v>0.4</v>
      </c>
      <c r="U69">
        <f t="shared" si="0"/>
        <v>40</v>
      </c>
    </row>
    <row r="70" spans="2:27" ht="54" customHeight="1">
      <c r="B70" s="493"/>
      <c r="C70" s="515"/>
      <c r="D70" s="515"/>
      <c r="E70" s="515" t="s">
        <v>232</v>
      </c>
      <c r="F70" s="515"/>
      <c r="G70" s="515" t="s">
        <v>20</v>
      </c>
      <c r="H70" s="515">
        <f>IF(X57&gt;=X56,X57,IF(X57&lt;X56,X56))</f>
        <v>27</v>
      </c>
      <c r="I70" s="515" t="s">
        <v>233</v>
      </c>
      <c r="J70" s="515"/>
      <c r="K70" s="515"/>
      <c r="L70" s="515"/>
      <c r="M70" s="787"/>
      <c r="O70" s="3"/>
      <c r="P70" s="15">
        <v>0.5</v>
      </c>
      <c r="Q70" s="15">
        <v>0.5</v>
      </c>
      <c r="R70" s="15" t="s">
        <v>84</v>
      </c>
      <c r="S70" s="3"/>
      <c r="T70" s="278">
        <v>0.42499999999999999</v>
      </c>
      <c r="U70">
        <f t="shared" si="0"/>
        <v>42.5</v>
      </c>
    </row>
    <row r="71" spans="2:27" ht="37.5">
      <c r="B71" s="493"/>
      <c r="C71" s="515"/>
      <c r="D71" s="515"/>
      <c r="E71" s="515" t="s">
        <v>71</v>
      </c>
      <c r="F71" s="515"/>
      <c r="G71" s="515" t="s">
        <v>20</v>
      </c>
      <c r="H71" s="515">
        <f>I22</f>
        <v>20</v>
      </c>
      <c r="I71" s="515" t="s">
        <v>72</v>
      </c>
      <c r="J71" s="515"/>
      <c r="K71" s="515"/>
      <c r="L71" s="515"/>
      <c r="M71" s="787"/>
      <c r="O71" s="3"/>
      <c r="P71" s="15">
        <v>0.51</v>
      </c>
      <c r="Q71" s="15">
        <v>0.5</v>
      </c>
      <c r="R71" s="15" t="s">
        <v>84</v>
      </c>
      <c r="S71" s="3"/>
      <c r="T71" s="278">
        <v>0.45</v>
      </c>
      <c r="U71">
        <f t="shared" si="0"/>
        <v>45</v>
      </c>
    </row>
    <row r="72" spans="2:27" ht="37.5">
      <c r="B72" s="493"/>
      <c r="C72" s="515"/>
      <c r="D72" s="515"/>
      <c r="E72" s="515" t="s">
        <v>73</v>
      </c>
      <c r="F72" s="515"/>
      <c r="G72" s="515" t="s">
        <v>20</v>
      </c>
      <c r="H72" s="515">
        <f>J22</f>
        <v>9</v>
      </c>
      <c r="I72" s="515" t="s">
        <v>74</v>
      </c>
      <c r="J72" s="515"/>
      <c r="K72" s="515"/>
      <c r="L72" s="515"/>
      <c r="M72" s="787"/>
      <c r="O72" s="3"/>
      <c r="P72" s="15">
        <v>0.52</v>
      </c>
      <c r="Q72" s="15">
        <v>0.5</v>
      </c>
      <c r="R72" s="15" t="s">
        <v>84</v>
      </c>
      <c r="S72" s="3"/>
      <c r="T72" s="278">
        <v>0.47499999999999998</v>
      </c>
      <c r="U72">
        <f t="shared" si="0"/>
        <v>47.5</v>
      </c>
    </row>
    <row r="73" spans="2:27" ht="42.75" thickBot="1">
      <c r="B73" s="493"/>
      <c r="C73" s="515"/>
      <c r="D73" s="515"/>
      <c r="E73" s="515" t="s">
        <v>75</v>
      </c>
      <c r="F73" s="515"/>
      <c r="G73" s="515" t="s">
        <v>20</v>
      </c>
      <c r="H73" s="515">
        <f>ROUND(H72*((PI()*(H71/10)^2)/4),2)</f>
        <v>28.27</v>
      </c>
      <c r="I73" s="515" t="s">
        <v>233</v>
      </c>
      <c r="J73" s="515"/>
      <c r="K73" s="515"/>
      <c r="L73" s="515"/>
      <c r="M73" s="787"/>
      <c r="O73" s="3"/>
      <c r="P73" s="15">
        <v>0.53</v>
      </c>
      <c r="Q73" s="15">
        <v>0.5</v>
      </c>
      <c r="R73" s="15" t="s">
        <v>84</v>
      </c>
      <c r="S73" s="3"/>
      <c r="T73" s="278">
        <v>0.5</v>
      </c>
      <c r="U73">
        <f t="shared" si="0"/>
        <v>50</v>
      </c>
    </row>
    <row r="74" spans="2:27" ht="39" customHeight="1">
      <c r="B74" s="493"/>
      <c r="C74" s="515"/>
      <c r="D74" s="515"/>
      <c r="E74" s="515" t="s">
        <v>69</v>
      </c>
      <c r="F74" s="515"/>
      <c r="G74" s="2083" t="str">
        <f>IF(H73&gt;=H70,"A &gt; As, OK","A &lt; As, Not OK")</f>
        <v>A &gt; As, OK</v>
      </c>
      <c r="H74" s="2084"/>
      <c r="I74" s="2085"/>
      <c r="J74" s="515"/>
      <c r="K74" s="515"/>
      <c r="L74" s="515"/>
      <c r="M74" s="787"/>
      <c r="O74" s="3"/>
      <c r="P74" s="15">
        <v>0.54</v>
      </c>
      <c r="Q74" s="15">
        <v>0.5</v>
      </c>
      <c r="R74" s="15" t="s">
        <v>84</v>
      </c>
      <c r="S74" s="3"/>
      <c r="T74" s="278">
        <v>0.52500000000000002</v>
      </c>
      <c r="U74">
        <f t="shared" si="0"/>
        <v>52.5</v>
      </c>
    </row>
    <row r="75" spans="2:27" ht="48.75" customHeight="1" thickBot="1">
      <c r="B75" s="863"/>
      <c r="C75" s="864"/>
      <c r="D75" s="864"/>
      <c r="E75" s="864"/>
      <c r="F75" s="864"/>
      <c r="G75" s="2286"/>
      <c r="H75" s="1988"/>
      <c r="I75" s="2287"/>
      <c r="J75" s="864"/>
      <c r="K75" s="864"/>
      <c r="L75" s="864"/>
      <c r="M75" s="871"/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  <c r="T75" s="278">
        <v>0.55000000000000004</v>
      </c>
      <c r="U75">
        <f t="shared" si="0"/>
        <v>55.000000000000007</v>
      </c>
    </row>
    <row r="76" spans="2:27" ht="29.25" customHeight="1">
      <c r="N76" s="24"/>
      <c r="O76" s="3">
        <f>0.01*K31*K32</f>
        <v>16</v>
      </c>
      <c r="P76" s="15">
        <v>0.56000000000000005</v>
      </c>
      <c r="Q76" s="15">
        <v>0.55000000000000004</v>
      </c>
      <c r="R76" s="15" t="s">
        <v>85</v>
      </c>
      <c r="S76" s="3"/>
      <c r="T76" s="278">
        <v>0.57499999999999996</v>
      </c>
      <c r="U76">
        <f t="shared" si="0"/>
        <v>57.499999999999993</v>
      </c>
    </row>
    <row r="77" spans="2:27" ht="33.75" customHeight="1">
      <c r="N77" s="24"/>
      <c r="O77" s="3"/>
      <c r="P77" s="15">
        <v>0.56999999999999995</v>
      </c>
      <c r="Q77" s="15">
        <v>0.55000000000000004</v>
      </c>
      <c r="R77" s="15" t="s">
        <v>85</v>
      </c>
      <c r="S77" s="3"/>
      <c r="T77" s="278">
        <v>0.6</v>
      </c>
      <c r="U77">
        <f t="shared" si="0"/>
        <v>60</v>
      </c>
    </row>
    <row r="78" spans="2:27" ht="46.5" customHeight="1"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  <c r="T78" s="278">
        <v>0.625</v>
      </c>
      <c r="U78">
        <f t="shared" si="0"/>
        <v>62.5</v>
      </c>
    </row>
    <row r="79" spans="2:27" ht="24" customHeight="1">
      <c r="N79" s="26"/>
      <c r="O79" s="3"/>
      <c r="P79" s="15">
        <v>0.59</v>
      </c>
      <c r="Q79" s="15">
        <v>0.55000000000000004</v>
      </c>
      <c r="R79" s="15" t="s">
        <v>85</v>
      </c>
      <c r="S79" s="3"/>
      <c r="T79" s="278">
        <v>0.65</v>
      </c>
      <c r="U79">
        <f t="shared" si="0"/>
        <v>65</v>
      </c>
    </row>
    <row r="80" spans="2:27" ht="24" customHeight="1">
      <c r="N80" s="26"/>
      <c r="O80" s="3">
        <v>0.01</v>
      </c>
      <c r="P80" s="27">
        <v>0.6</v>
      </c>
      <c r="Q80" s="15">
        <v>0.6</v>
      </c>
      <c r="R80" s="15" t="s">
        <v>86</v>
      </c>
      <c r="S80" s="3"/>
      <c r="T80" s="278">
        <v>0.67500000000000004</v>
      </c>
      <c r="U80">
        <f t="shared" si="0"/>
        <v>67.5</v>
      </c>
      <c r="Z80" s="238">
        <v>0</v>
      </c>
      <c r="AA80">
        <f>VLOOKUP(Z82,P21:R100,2,0)</f>
        <v>0</v>
      </c>
    </row>
    <row r="81" spans="15:26" ht="24" customHeight="1">
      <c r="O81" s="3">
        <v>0.08</v>
      </c>
      <c r="P81" s="15">
        <v>0.61</v>
      </c>
      <c r="Q81" s="15">
        <v>0.6</v>
      </c>
      <c r="R81" s="15" t="s">
        <v>86</v>
      </c>
      <c r="T81" s="278">
        <v>0.7</v>
      </c>
      <c r="U81">
        <f t="shared" si="0"/>
        <v>70</v>
      </c>
      <c r="Z81">
        <f>Z80/100</f>
        <v>0</v>
      </c>
    </row>
    <row r="82" spans="15:26" ht="39" customHeight="1">
      <c r="P82" s="15">
        <v>0.62</v>
      </c>
      <c r="Q82" s="15">
        <v>0.6</v>
      </c>
      <c r="R82" s="15" t="s">
        <v>86</v>
      </c>
      <c r="T82" s="278">
        <v>0.72499999999999998</v>
      </c>
      <c r="U82">
        <f t="shared" si="0"/>
        <v>72.5</v>
      </c>
      <c r="Z82">
        <f>ROUNDUP(Z81,2)</f>
        <v>0</v>
      </c>
    </row>
    <row r="83" spans="15:26" ht="43.5" customHeight="1">
      <c r="P83" s="15">
        <v>0.63</v>
      </c>
      <c r="Q83" s="15">
        <v>0.6</v>
      </c>
      <c r="R83" s="15" t="s">
        <v>86</v>
      </c>
      <c r="T83" s="278">
        <v>0.75</v>
      </c>
      <c r="U83">
        <f t="shared" si="0"/>
        <v>75</v>
      </c>
    </row>
    <row r="84" spans="15:26" ht="48" customHeight="1">
      <c r="P84" s="15">
        <v>0.64</v>
      </c>
      <c r="Q84" s="15">
        <v>0.65</v>
      </c>
      <c r="R84" s="15" t="s">
        <v>86</v>
      </c>
      <c r="T84" s="278">
        <v>0.77500000000000002</v>
      </c>
      <c r="U84">
        <f t="shared" si="0"/>
        <v>77.5</v>
      </c>
    </row>
    <row r="85" spans="15:26" ht="24" customHeight="1">
      <c r="P85" s="15">
        <v>0.65</v>
      </c>
      <c r="Q85" s="15">
        <v>0.65</v>
      </c>
      <c r="R85" s="15" t="s">
        <v>87</v>
      </c>
      <c r="T85" s="278">
        <v>0.8</v>
      </c>
      <c r="U85">
        <f t="shared" si="0"/>
        <v>80</v>
      </c>
    </row>
    <row r="86" spans="15:26" ht="24" customHeight="1">
      <c r="P86" s="15">
        <v>0.66</v>
      </c>
      <c r="Q86" s="15">
        <v>0.65</v>
      </c>
      <c r="R86" s="15" t="s">
        <v>87</v>
      </c>
    </row>
    <row r="87" spans="15:26" ht="24" customHeight="1">
      <c r="P87" s="15">
        <v>0.67</v>
      </c>
      <c r="Q87" s="15">
        <v>0.65</v>
      </c>
      <c r="R87" s="15" t="s">
        <v>87</v>
      </c>
    </row>
    <row r="88" spans="15:26" ht="24" customHeight="1">
      <c r="P88" s="15">
        <v>0.68</v>
      </c>
      <c r="Q88" s="15">
        <v>0.65</v>
      </c>
      <c r="R88" s="15" t="s">
        <v>87</v>
      </c>
    </row>
    <row r="89" spans="15:26" ht="24" customHeight="1">
      <c r="P89" s="15">
        <v>0.69</v>
      </c>
      <c r="Q89" s="15">
        <v>0.65</v>
      </c>
      <c r="R89" s="15" t="s">
        <v>87</v>
      </c>
    </row>
    <row r="90" spans="15:26" ht="43.5" customHeight="1">
      <c r="P90" s="15">
        <v>0.7</v>
      </c>
      <c r="Q90" s="15">
        <v>0.7</v>
      </c>
      <c r="R90" s="15" t="s">
        <v>88</v>
      </c>
    </row>
    <row r="91" spans="15:26" ht="34.5" customHeight="1">
      <c r="P91" s="15">
        <v>0.71</v>
      </c>
      <c r="Q91" s="15">
        <v>0.71</v>
      </c>
      <c r="R91" s="15" t="s">
        <v>88</v>
      </c>
      <c r="T91" s="287">
        <v>140</v>
      </c>
    </row>
    <row r="92" spans="15:26" ht="24" customHeight="1">
      <c r="P92" s="15">
        <v>0.72</v>
      </c>
      <c r="Q92" s="15">
        <v>0.72</v>
      </c>
      <c r="R92" s="15" t="s">
        <v>88</v>
      </c>
      <c r="T92" s="287">
        <v>180</v>
      </c>
    </row>
    <row r="93" spans="15:26" ht="24" customHeight="1">
      <c r="P93" s="15">
        <v>0.73</v>
      </c>
      <c r="Q93" s="15">
        <v>0.73</v>
      </c>
      <c r="R93" s="15" t="s">
        <v>88</v>
      </c>
      <c r="T93" s="287">
        <v>210</v>
      </c>
    </row>
    <row r="94" spans="15:26" ht="24" customHeight="1">
      <c r="P94" s="15">
        <v>0.74</v>
      </c>
      <c r="Q94" s="15">
        <v>0.74</v>
      </c>
      <c r="R94" s="15" t="s">
        <v>88</v>
      </c>
      <c r="T94" s="287">
        <v>240</v>
      </c>
    </row>
    <row r="95" spans="15:26" ht="24" customHeight="1">
      <c r="P95" s="15">
        <v>0.75</v>
      </c>
      <c r="Q95" s="15">
        <v>0.75</v>
      </c>
      <c r="R95" s="15" t="s">
        <v>89</v>
      </c>
      <c r="T95" s="287">
        <v>280</v>
      </c>
    </row>
    <row r="96" spans="15:26" ht="24" customHeight="1">
      <c r="P96" s="15">
        <v>0.76</v>
      </c>
      <c r="Q96" s="15">
        <v>0.76</v>
      </c>
      <c r="R96" s="15" t="s">
        <v>89</v>
      </c>
    </row>
    <row r="97" spans="16:18" ht="24" customHeight="1">
      <c r="P97" s="15">
        <v>0.77</v>
      </c>
      <c r="Q97" s="15">
        <v>0.77</v>
      </c>
      <c r="R97" s="15" t="s">
        <v>89</v>
      </c>
    </row>
    <row r="98" spans="16:18" ht="24" customHeight="1">
      <c r="P98" s="15">
        <v>0.78</v>
      </c>
      <c r="Q98" s="15">
        <v>0.78</v>
      </c>
      <c r="R98" s="15" t="s">
        <v>89</v>
      </c>
    </row>
    <row r="99" spans="16:18" ht="24" customHeight="1">
      <c r="P99" s="15">
        <v>0.79</v>
      </c>
      <c r="Q99" s="15">
        <v>0.79</v>
      </c>
      <c r="R99" s="15" t="s">
        <v>89</v>
      </c>
    </row>
    <row r="100" spans="16:18" ht="24" customHeight="1">
      <c r="P100" s="15">
        <v>0.8</v>
      </c>
      <c r="Q100" s="15">
        <v>0.8</v>
      </c>
      <c r="R100" s="15" t="s">
        <v>90</v>
      </c>
    </row>
    <row r="101" spans="16:18" ht="24" customHeight="1"/>
  </sheetData>
  <sheetProtection algorithmName="SHA-512" hashValue="vsDmiUym5DqHY4vgotEcDZumgi2DLMUE3PWvyBZu+k5Gg+8i2jKKmslucqkgBIyxNPJUHIT9Vr/hWkLzSYJJ0Q==" saltValue="pV7YvysIO+fDvpxULwtpPg==" spinCount="100000" sheet="1" objects="1" scenarios="1"/>
  <mergeCells count="37">
    <mergeCell ref="G74:I75"/>
    <mergeCell ref="C57:F58"/>
    <mergeCell ref="I53:L54"/>
    <mergeCell ref="P15:Q15"/>
    <mergeCell ref="K17:L19"/>
    <mergeCell ref="B59:M59"/>
    <mergeCell ref="B60:M60"/>
    <mergeCell ref="P16:Q16"/>
    <mergeCell ref="P17:Q17"/>
    <mergeCell ref="P18:Q18"/>
    <mergeCell ref="L21:M21"/>
    <mergeCell ref="J21:K21"/>
    <mergeCell ref="G22:H22"/>
    <mergeCell ref="J22:K22"/>
    <mergeCell ref="E47:H48"/>
    <mergeCell ref="B38:M38"/>
    <mergeCell ref="B2:M2"/>
    <mergeCell ref="G9:H9"/>
    <mergeCell ref="G10:H10"/>
    <mergeCell ref="G11:H11"/>
    <mergeCell ref="C12:I12"/>
    <mergeCell ref="AH26:AJ26"/>
    <mergeCell ref="AH27:AH28"/>
    <mergeCell ref="AI27:AI28"/>
    <mergeCell ref="AJ27:AJ28"/>
    <mergeCell ref="B27:C27"/>
    <mergeCell ref="J26:M26"/>
    <mergeCell ref="G26:H26"/>
    <mergeCell ref="D43:E43"/>
    <mergeCell ref="L22:M22"/>
    <mergeCell ref="G27:H27"/>
    <mergeCell ref="J27:M27"/>
    <mergeCell ref="G31:H31"/>
    <mergeCell ref="G23:H23"/>
    <mergeCell ref="J23:K23"/>
    <mergeCell ref="G28:H28"/>
    <mergeCell ref="J28:M28"/>
  </mergeCells>
  <conditionalFormatting sqref="C57">
    <cfRule type="cellIs" dxfId="525" priority="101" operator="equal">
      <formula>"Vc &gt; V , OK"</formula>
    </cfRule>
    <cfRule type="cellIs" dxfId="524" priority="100" operator="equal">
      <formula>" Vc &lt; V , ครรลดระยะห่างเสาเข็มหรือเพิ่มหน้าตัดเสาเข็ม"</formula>
    </cfRule>
    <cfRule type="containsText" dxfId="523" priority="83" operator="containsText" text="Vc &lt; V ,NOT OK">
      <formula>NOT(ISERROR(SEARCH("Vc &lt; V ,NOT OK",C57)))</formula>
    </cfRule>
    <cfRule type="containsText" dxfId="522" priority="81" operator="containsText" text="Vc &lt; V ,เพิ่มความหนาฐานราก">
      <formula>NOT(ISERROR(SEARCH("Vc &lt; V ,เพิ่มความหนาฐานราก",C57)))</formula>
    </cfRule>
  </conditionalFormatting>
  <conditionalFormatting sqref="E47">
    <cfRule type="containsText" dxfId="521" priority="1" operator="containsText" text="NOT OK เพิ่มความยาวฐานราก">
      <formula>NOT(ISERROR(SEARCH("NOT OK เพิ่มความยาวฐานราก",E47)))</formula>
    </cfRule>
    <cfRule type="containsText" dxfId="520" priority="2" operator="containsText" text="NOT OK ลดความหนาฐานราก">
      <formula>NOT(ISERROR(SEARCH("NOT OK ลดความหนาฐานราก",E47)))</formula>
    </cfRule>
    <cfRule type="containsText" dxfId="519" priority="3" operator="containsText" text="NOT OK เพิ่มความหนาฐานราก">
      <formula>NOT(ISERROR(SEARCH("NOT OK เพิ่มความหนาฐานราก",E47)))</formula>
    </cfRule>
    <cfRule type="containsText" dxfId="518" priority="4" operator="containsText" text="OK">
      <formula>NOT(ISERROR(SEARCH("OK",E47)))</formula>
    </cfRule>
    <cfRule type="containsText" dxfId="517" priority="5" operator="containsText" text="NOT OK">
      <formula>NOT(ISERROR(SEARCH("NOT OK",E47)))</formula>
    </cfRule>
    <cfRule type="cellIs" dxfId="516" priority="6" operator="equal">
      <formula>"M &lt; Mc , ไม่ต้องคำนวณเหล็กรับแรงอัด"</formula>
    </cfRule>
    <cfRule type="containsText" dxfId="515" priority="7" operator="containsText" text="≧">
      <formula>NOT(ISERROR(SEARCH("≧",E47)))</formula>
    </cfRule>
  </conditionalFormatting>
  <conditionalFormatting sqref="F28">
    <cfRule type="containsText" dxfId="514" priority="17" operator="containsText" text="m., Not OK">
      <formula>NOT(ISERROR(SEARCH("m., Not OK",F28)))</formula>
    </cfRule>
    <cfRule type="containsText" dxfId="513" priority="18" operator="containsText" text="m., OK">
      <formula>NOT(ISERROR(SEARCH("m., OK",F28)))</formula>
    </cfRule>
  </conditionalFormatting>
  <conditionalFormatting sqref="G74">
    <cfRule type="cellIs" dxfId="512" priority="103" operator="equal">
      <formula>"A &gt; As, OK"</formula>
    </cfRule>
    <cfRule type="cellIs" dxfId="511" priority="102" operator="equal">
      <formula>"A &lt; As, Not OK"</formula>
    </cfRule>
  </conditionalFormatting>
  <conditionalFormatting sqref="I53">
    <cfRule type="containsText" dxfId="510" priority="77" operator="containsText" text="Vc &lt; V ,เพิ่มความหนาฐานราก">
      <formula>NOT(ISERROR(SEARCH("Vc &lt; V ,เพิ่มความหนาฐานราก",I53)))</formula>
    </cfRule>
    <cfRule type="containsText" dxfId="509" priority="78" operator="containsText" text="Vc &lt; V ,NOT OK">
      <formula>NOT(ISERROR(SEARCH("Vc &lt; V ,NOT OK",I53)))</formula>
    </cfRule>
    <cfRule type="cellIs" dxfId="508" priority="79" operator="equal">
      <formula>" Vc &lt; V , ครรลดระยะห่างเสาเข็มหรือเพิ่มหน้าตัดเสาเข็ม"</formula>
    </cfRule>
    <cfRule type="cellIs" dxfId="507" priority="80" operator="equal">
      <formula>"Vc &gt; V , OK"</formula>
    </cfRule>
  </conditionalFormatting>
  <conditionalFormatting sqref="J26">
    <cfRule type="containsText" dxfId="506" priority="8" operator="containsText" text="NOT OK เพิ่มความยาวฐานราก">
      <formula>NOT(ISERROR(SEARCH("NOT OK เพิ่มความยาวฐานราก",J26)))</formula>
    </cfRule>
    <cfRule type="containsText" dxfId="505" priority="9" operator="containsText" text="ok">
      <formula>NOT(ISERROR(SEARCH("ok",J26)))</formula>
    </cfRule>
    <cfRule type="containsText" dxfId="504" priority="10" operator="containsText" text="NOT OK เพิ่มความยาวฐานราก">
      <formula>NOT(ISERROR(SEARCH("NOT OK เพิ่มความยาวฐานราก",J26)))</formula>
    </cfRule>
    <cfRule type="containsText" dxfId="503" priority="11" operator="containsText" text="ok">
      <formula>NOT(ISERROR(SEARCH("ok",J26)))</formula>
    </cfRule>
  </conditionalFormatting>
  <conditionalFormatting sqref="J27 J28:M28">
    <cfRule type="containsText" dxfId="502" priority="21" operator="containsText" text="Vc &lt; V ,เพิ่มความหนาฐานราก">
      <formula>NOT(ISERROR(SEARCH("Vc &lt; V ,เพิ่มความหนาฐานราก",J27)))</formula>
    </cfRule>
    <cfRule type="containsText" dxfId="501" priority="27" operator="containsText" text="Vc &gt; V , OK">
      <formula>NOT(ISERROR(SEARCH("Vc &gt; V , OK",J27)))</formula>
    </cfRule>
  </conditionalFormatting>
  <conditionalFormatting sqref="J27">
    <cfRule type="containsText" dxfId="500" priority="31" operator="containsText" text="&lt; ">
      <formula>NOT(ISERROR(SEARCH("&lt; ",J27)))</formula>
    </cfRule>
    <cfRule type="containsText" dxfId="499" priority="32" operator="containsText" text="≧">
      <formula>NOT(ISERROR(SEARCH("≧",J27)))</formula>
    </cfRule>
  </conditionalFormatting>
  <conditionalFormatting sqref="J28">
    <cfRule type="containsText" dxfId="498" priority="30" operator="containsText" text="&gt;">
      <formula>NOT(ISERROR(SEARCH("&gt;",J28)))</formula>
    </cfRule>
    <cfRule type="containsText" dxfId="497" priority="29" operator="containsText" text="&lt;">
      <formula>NOT(ISERROR(SEARCH("&lt;",J28)))</formula>
    </cfRule>
  </conditionalFormatting>
  <conditionalFormatting sqref="J28:M28 J27">
    <cfRule type="containsText" dxfId="496" priority="25" operator="containsText" text="Vc &lt; V ,เพิ่มขนาดเสาตอม่อ">
      <formula>NOT(ISERROR(SEARCH("Vc &lt; V ,เพิ่มขนาดเสาตอม่อ",J27)))</formula>
    </cfRule>
  </conditionalFormatting>
  <conditionalFormatting sqref="J28:M28">
    <cfRule type="containsText" dxfId="495" priority="23" operator="containsText" text="Vc &gt; V , OK">
      <formula>NOT(ISERROR(SEARCH("Vc &gt; V , OK",J28)))</formula>
    </cfRule>
  </conditionalFormatting>
  <conditionalFormatting sqref="L22">
    <cfRule type="cellIs" dxfId="494" priority="72" operator="equal">
      <formula>"A &gt; As, OK"</formula>
    </cfRule>
  </conditionalFormatting>
  <conditionalFormatting sqref="L22:M22">
    <cfRule type="cellIs" dxfId="493" priority="70" operator="equal">
      <formula>"A &lt; As, Not OK"</formula>
    </cfRule>
  </conditionalFormatting>
  <conditionalFormatting sqref="R15:T18">
    <cfRule type="cellIs" dxfId="492" priority="19" operator="equal">
      <formula>"Error"</formula>
    </cfRule>
  </conditionalFormatting>
  <dataValidations count="3">
    <dataValidation type="list" allowBlank="1" showInputMessage="1" showErrorMessage="1" sqref="E32 E34" xr:uid="{007A7B5E-D509-4572-AB64-7D2D3AC44755}">
      <formula1>$P$10:$P$12</formula1>
    </dataValidation>
    <dataValidation type="list" allowBlank="1" showInputMessage="1" showErrorMessage="1" sqref="I22" xr:uid="{BCFE926E-B411-4431-9A7F-A9E5F1CF968C}">
      <formula1>$T$41:$T$48</formula1>
    </dataValidation>
    <dataValidation type="list" allowBlank="1" showInputMessage="1" showErrorMessage="1" sqref="I23" xr:uid="{D7007017-62F4-44D1-A5C6-F03B51A18DF7}">
      <formula1>$T$41:$T$43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EF53F-3AFC-46F9-90C8-49247010A134}">
  <sheetPr codeName="Sheet51">
    <tabColor rgb="FF92D050"/>
  </sheetPr>
  <dimension ref="A1:AJ149"/>
  <sheetViews>
    <sheetView showGridLines="0" zoomScale="55" zoomScaleNormal="55" workbookViewId="0"/>
  </sheetViews>
  <sheetFormatPr defaultColWidth="10.6640625" defaultRowHeight="15"/>
  <cols>
    <col min="2" max="2" width="13" customWidth="1"/>
    <col min="3" max="3" width="16.5546875" customWidth="1"/>
    <col min="4" max="4" width="5.44140625" customWidth="1"/>
    <col min="5" max="5" width="11" customWidth="1"/>
    <col min="6" max="6" width="8" customWidth="1"/>
    <col min="7" max="7" width="13.33203125" customWidth="1"/>
    <col min="8" max="8" width="12.6640625" customWidth="1"/>
    <col min="9" max="9" width="13.77734375" customWidth="1"/>
    <col min="10" max="10" width="6.88671875" customWidth="1"/>
    <col min="11" max="11" width="9.33203125" customWidth="1"/>
    <col min="12" max="12" width="11.109375" customWidth="1"/>
    <col min="13" max="13" width="4.6640625" customWidth="1"/>
    <col min="14" max="14" width="0.21875" hidden="1" customWidth="1"/>
    <col min="15" max="15" width="11" hidden="1" customWidth="1"/>
    <col min="16" max="16" width="16.88671875" hidden="1" customWidth="1"/>
    <col min="17" max="17" width="13.88671875" hidden="1" customWidth="1"/>
    <col min="18" max="18" width="14.6640625" hidden="1" customWidth="1"/>
    <col min="19" max="19" width="13.88671875" hidden="1" customWidth="1"/>
    <col min="20" max="20" width="15.88671875" hidden="1" customWidth="1"/>
    <col min="21" max="21" width="18.6640625" hidden="1" customWidth="1"/>
    <col min="22" max="22" width="28.77734375" hidden="1" customWidth="1"/>
    <col min="23" max="23" width="15.88671875" hidden="1" customWidth="1"/>
    <col min="24" max="24" width="15.109375" hidden="1" customWidth="1"/>
    <col min="25" max="25" width="6.77734375" hidden="1" customWidth="1"/>
    <col min="26" max="26" width="11.44140625" hidden="1" customWidth="1"/>
    <col min="27" max="27" width="8.44140625" hidden="1" customWidth="1"/>
    <col min="28" max="28" width="7.44140625" hidden="1" customWidth="1"/>
    <col min="29" max="29" width="6.77734375" hidden="1" customWidth="1"/>
    <col min="30" max="30" width="6.109375" hidden="1" customWidth="1"/>
    <col min="31" max="31" width="4.21875" hidden="1" customWidth="1"/>
    <col min="32" max="32" width="2.44140625" hidden="1" customWidth="1"/>
    <col min="33" max="33" width="10.77734375" customWidth="1"/>
    <col min="34" max="34" width="35.88671875" customWidth="1"/>
    <col min="35" max="35" width="14.77734375" customWidth="1"/>
  </cols>
  <sheetData>
    <row r="1" spans="2:29" ht="21" thickBot="1">
      <c r="P1" s="1" t="s">
        <v>0</v>
      </c>
      <c r="Q1" s="2">
        <v>22</v>
      </c>
    </row>
    <row r="2" spans="2:29" ht="71.25" thickBot="1">
      <c r="B2" s="1725" t="s">
        <v>596</v>
      </c>
      <c r="C2" s="1726"/>
      <c r="D2" s="1726"/>
      <c r="E2" s="1726"/>
      <c r="F2" s="1726"/>
      <c r="G2" s="1726"/>
      <c r="H2" s="1726"/>
      <c r="I2" s="1726"/>
      <c r="J2" s="1726"/>
      <c r="K2" s="1726"/>
      <c r="L2" s="1726"/>
      <c r="M2" s="1727"/>
      <c r="P2" s="1" t="s">
        <v>1</v>
      </c>
      <c r="Q2" s="2">
        <v>10</v>
      </c>
      <c r="R2" s="3" t="s">
        <v>2</v>
      </c>
      <c r="S2" s="3"/>
    </row>
    <row r="3" spans="2:29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e">
        <f>ROUNDUP(#REF!,2)&amp;"   m"</f>
        <v>#REF!</v>
      </c>
      <c r="W3" s="3" t="str">
        <f>IF(L19=V7,""&amp;Q12&amp;" RB"&amp;P12&amp;" มม. ",""&amp;Q12&amp;" DB"&amp;P12&amp;" มม. ")</f>
        <v xml:space="preserve">3000 RBSD50 มม. </v>
      </c>
      <c r="AC3" t="s">
        <v>939</v>
      </c>
    </row>
    <row r="4" spans="2:29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e">
        <f>ROUNDUP(#REF!,2)&amp;"   m"</f>
        <v>#REF!</v>
      </c>
    </row>
    <row r="5" spans="2:29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e">
        <v>#VALUE!</v>
      </c>
      <c r="U5" t="str">
        <f>ROUNDUP(E27,2)&amp;"   m"</f>
        <v>0.05   m</v>
      </c>
    </row>
    <row r="6" spans="2:29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e">
        <v>#VALUE!</v>
      </c>
      <c r="U6" t="str">
        <f>ROUNDUP(E28,2)&amp;"   m"</f>
        <v>0.1   m</v>
      </c>
      <c r="W6" t="str">
        <f>ROUNDUP(W7,2)&amp;"   m"</f>
        <v>1.75   m</v>
      </c>
      <c r="Z6" t="str">
        <f>""&amp;E26&amp;" x "&amp;E26&amp;"  m"</f>
        <v>1.2 x 1.2  m</v>
      </c>
      <c r="AC6" t="e">
        <v>#REF!</v>
      </c>
    </row>
    <row r="7" spans="2:29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tr">
        <f>ROUNDUP(E22,3)&amp;"   m"</f>
        <v>0.25   m</v>
      </c>
      <c r="U7" t="str">
        <f>ROUNDUP(E23,2)&amp;"   m"</f>
        <v>2   m</v>
      </c>
      <c r="W7">
        <f>E23-E25</f>
        <v>1.75</v>
      </c>
    </row>
    <row r="8" spans="2:29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str">
        <f>ROUNDUP(Y31,0)&amp;"   m"</f>
        <v>0   m</v>
      </c>
      <c r="S8" s="3" t="e">
        <v>#REF!</v>
      </c>
      <c r="U8" s="3" t="str">
        <f>ROUNDUP(E25,2)&amp;"   m"</f>
        <v>0.25   m</v>
      </c>
      <c r="W8">
        <f>E23+E27+E28</f>
        <v>2.15</v>
      </c>
    </row>
    <row r="9" spans="2:29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W9" t="str">
        <f>ROUNDUP(W8,2)&amp;"   m"</f>
        <v>2.15   m</v>
      </c>
    </row>
    <row r="10" spans="2:29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e">
        <v>#REF!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W10" t="str">
        <f>ROUNDUP(E26,2)&amp;"   m"" x "&amp;E26&amp;" m "</f>
        <v xml:space="preserve">1.2   m" x 1.2 m </v>
      </c>
    </row>
    <row r="11" spans="2:29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Y11" t="e">
        <v>#REF!</v>
      </c>
    </row>
    <row r="12" spans="2:29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</row>
    <row r="13" spans="2:29" ht="36.75" thickBot="1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IF(E29=O17,""&amp;L22&amp;" RB"&amp;J22&amp;" มม. ",""&amp;L22&amp;" DB"&amp;J22&amp;" มม. ")</f>
        <v xml:space="preserve">7 DB12 มม. </v>
      </c>
      <c r="Q13" s="3"/>
      <c r="R13" s="3"/>
      <c r="S13" s="3"/>
      <c r="X13" t="str">
        <f>IF(O17=O17," RB"&amp;J23&amp;" มม. รัดรอบ "," DB"&amp;J23&amp;" มม. รัดรอบ ")</f>
        <v xml:space="preserve"> RB9 มม. รัดรอบ </v>
      </c>
    </row>
    <row r="14" spans="2:29" ht="21.75" customHeight="1" thickBo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/>
      <c r="Q14" s="3"/>
      <c r="R14" s="301" t="s">
        <v>15</v>
      </c>
      <c r="S14" s="302" t="s">
        <v>16</v>
      </c>
      <c r="T14" s="303" t="s">
        <v>17</v>
      </c>
    </row>
    <row r="15" spans="2:29" ht="36.75" thickBot="1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2264" t="s">
        <v>125</v>
      </c>
      <c r="Q15" s="2265"/>
      <c r="R15" s="359">
        <f>L22</f>
        <v>7</v>
      </c>
      <c r="S15" s="255">
        <f>J22</f>
        <v>12</v>
      </c>
      <c r="T15" s="256" t="str">
        <f>J22 &amp;   E29&amp;""</f>
        <v>12SD40</v>
      </c>
      <c r="X15" t="e">
        <v>#REF!</v>
      </c>
    </row>
    <row r="16" spans="2:29" ht="31.5" customHeight="1" thickBot="1">
      <c r="B16" s="220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266" t="s">
        <v>335</v>
      </c>
      <c r="Q16" s="2267"/>
      <c r="R16" s="359">
        <f>L23</f>
        <v>1</v>
      </c>
      <c r="S16" s="18">
        <f>J23</f>
        <v>9</v>
      </c>
      <c r="T16" s="256" t="str">
        <f>J23 &amp;   E30&amp;""</f>
        <v>9SR24</v>
      </c>
    </row>
    <row r="17" spans="2:36" ht="34.5" customHeight="1" thickBot="1">
      <c r="B17" s="220"/>
      <c r="C17" s="213"/>
      <c r="D17" s="213"/>
      <c r="E17" s="213"/>
      <c r="F17" s="213"/>
      <c r="G17" s="213"/>
      <c r="I17" s="213"/>
      <c r="J17" s="213"/>
      <c r="K17" s="2191" t="str">
        <f>C21</f>
        <v>-</v>
      </c>
      <c r="L17" s="2192"/>
      <c r="M17" s="44"/>
      <c r="N17" s="3"/>
      <c r="O17" s="3" t="s">
        <v>12</v>
      </c>
      <c r="P17" s="2269" t="s">
        <v>19</v>
      </c>
      <c r="Q17" s="2270"/>
      <c r="R17" s="359" t="e">
        <v>#REF!</v>
      </c>
      <c r="S17" s="297" t="e">
        <v>#REF!</v>
      </c>
      <c r="T17" s="256" t="e">
        <v>#REF!</v>
      </c>
    </row>
    <row r="18" spans="2:36" ht="32.25" customHeight="1" thickBot="1">
      <c r="B18" s="37"/>
      <c r="H18" s="213"/>
      <c r="K18" s="2193"/>
      <c r="L18" s="2194"/>
      <c r="M18" s="44"/>
      <c r="N18" s="3"/>
      <c r="O18" s="3" t="s">
        <v>12</v>
      </c>
      <c r="P18" s="2249" t="s">
        <v>256</v>
      </c>
      <c r="Q18" s="2250"/>
      <c r="R18" s="359" t="e">
        <v>#REF!</v>
      </c>
      <c r="S18" s="257" t="e">
        <v>#REF!</v>
      </c>
      <c r="T18" s="17" t="e">
        <v>#REF!</v>
      </c>
    </row>
    <row r="19" spans="2:36" ht="24.75" thickBot="1">
      <c r="B19" s="37"/>
      <c r="K19" s="2195"/>
      <c r="L19" s="2196"/>
      <c r="M19" s="44"/>
      <c r="N19" s="3"/>
      <c r="O19" s="3" t="s">
        <v>122</v>
      </c>
      <c r="P19" s="3"/>
      <c r="Q19" s="3" t="e">
        <v>#REF!</v>
      </c>
      <c r="R19" s="3" t="e">
        <v>#REF!</v>
      </c>
      <c r="S19" s="3" t="s">
        <v>12</v>
      </c>
      <c r="T19" t="e">
        <v>#REF!</v>
      </c>
    </row>
    <row r="20" spans="2:36" ht="24.75" thickBot="1">
      <c r="B20" s="37"/>
      <c r="M20" s="44"/>
      <c r="N20" s="3"/>
      <c r="O20" s="3" t="s">
        <v>123</v>
      </c>
      <c r="P20" s="3"/>
      <c r="Q20" s="3"/>
      <c r="R20" s="3"/>
      <c r="S20" s="3"/>
    </row>
    <row r="21" spans="2:36" ht="56.25" customHeight="1" thickBot="1">
      <c r="B21" s="234" t="s">
        <v>271</v>
      </c>
      <c r="C21" s="1180" t="s">
        <v>25</v>
      </c>
      <c r="D21" s="149"/>
      <c r="E21" s="149"/>
      <c r="F21" s="149"/>
      <c r="G21" s="149"/>
      <c r="H21" s="1087"/>
      <c r="I21" s="1088"/>
      <c r="J21" s="2316" t="s">
        <v>27</v>
      </c>
      <c r="K21" s="2316"/>
      <c r="L21" s="2257" t="s">
        <v>28</v>
      </c>
      <c r="M21" s="2315"/>
      <c r="N21" s="3"/>
      <c r="O21" s="3" t="s">
        <v>124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</row>
    <row r="22" spans="2:36" ht="37.5">
      <c r="B22" s="786" t="s">
        <v>873</v>
      </c>
      <c r="C22" s="135"/>
      <c r="D22" s="130" t="s">
        <v>20</v>
      </c>
      <c r="E22" s="1191">
        <v>0.25</v>
      </c>
      <c r="F22" s="515" t="s">
        <v>21</v>
      </c>
      <c r="G22" s="135"/>
      <c r="H22" s="1871" t="s">
        <v>860</v>
      </c>
      <c r="I22" s="1872"/>
      <c r="J22" s="2308">
        <v>12</v>
      </c>
      <c r="K22" s="2308"/>
      <c r="L22" s="2308">
        <v>7</v>
      </c>
      <c r="M22" s="2309"/>
      <c r="N22" s="3"/>
      <c r="O22" s="3"/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  <c r="AB22" s="2310">
        <v>0</v>
      </c>
      <c r="AC22" s="2311"/>
    </row>
    <row r="23" spans="2:36" ht="38.25" thickBot="1">
      <c r="B23" s="134" t="s">
        <v>286</v>
      </c>
      <c r="C23" s="135"/>
      <c r="D23" s="130" t="s">
        <v>20</v>
      </c>
      <c r="E23" s="1193">
        <v>2</v>
      </c>
      <c r="F23" s="515" t="s">
        <v>21</v>
      </c>
      <c r="G23" s="135"/>
      <c r="H23" s="1971" t="s">
        <v>335</v>
      </c>
      <c r="I23" s="1972"/>
      <c r="J23" s="2314">
        <v>9</v>
      </c>
      <c r="K23" s="2314"/>
      <c r="L23" s="1980">
        <v>1</v>
      </c>
      <c r="M23" s="1981"/>
      <c r="N23" s="3"/>
      <c r="O23" s="3"/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  <c r="AB23" s="178"/>
      <c r="AC23" s="153"/>
    </row>
    <row r="24" spans="2:36" ht="39" customHeight="1">
      <c r="B24" s="134" t="s">
        <v>288</v>
      </c>
      <c r="C24" s="135"/>
      <c r="D24" s="130" t="s">
        <v>20</v>
      </c>
      <c r="E24" s="1192">
        <v>0.05</v>
      </c>
      <c r="F24" s="515" t="s">
        <v>21</v>
      </c>
      <c r="H24" s="135"/>
      <c r="I24" s="135"/>
      <c r="J24" s="135"/>
      <c r="K24" s="135"/>
      <c r="L24" s="135"/>
      <c r="M24" s="131"/>
      <c r="N24" s="3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</row>
    <row r="25" spans="2:36" ht="38.25" thickBot="1">
      <c r="B25" s="134" t="s">
        <v>95</v>
      </c>
      <c r="C25" s="135"/>
      <c r="D25" s="130" t="s">
        <v>20</v>
      </c>
      <c r="E25" s="1193">
        <v>0.25</v>
      </c>
      <c r="F25" s="515" t="s">
        <v>21</v>
      </c>
      <c r="G25" s="135"/>
      <c r="H25" s="135"/>
      <c r="I25" s="135"/>
      <c r="J25" s="135"/>
      <c r="K25" s="135"/>
      <c r="L25" s="135"/>
      <c r="M25" s="131"/>
      <c r="N25" s="3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</row>
    <row r="26" spans="2:36" ht="60.75" thickBot="1">
      <c r="B26" s="134" t="s">
        <v>843</v>
      </c>
      <c r="C26" s="135"/>
      <c r="D26" s="130" t="s">
        <v>20</v>
      </c>
      <c r="E26" s="1191">
        <v>1.2</v>
      </c>
      <c r="F26" s="135" t="s">
        <v>21</v>
      </c>
      <c r="G26" s="135"/>
      <c r="H26" s="135"/>
      <c r="I26" s="135"/>
      <c r="J26" s="135"/>
      <c r="K26" s="135"/>
      <c r="L26" s="135"/>
      <c r="M26" s="131"/>
      <c r="N26" s="3"/>
      <c r="O26" s="3" t="b">
        <f>IF(C21=1,E22/20,IF(C21=2,E22/24,IF(C21=3,E22/28)))</f>
        <v>0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  <c r="AB26" s="2312">
        <v>0</v>
      </c>
      <c r="AC26" s="2313"/>
      <c r="AH26" s="1488" t="s">
        <v>707</v>
      </c>
      <c r="AI26" s="1489"/>
      <c r="AJ26" s="1490"/>
    </row>
    <row r="27" spans="2:36" ht="35.25" customHeight="1" thickBot="1">
      <c r="B27" s="134" t="s">
        <v>299</v>
      </c>
      <c r="C27" s="135"/>
      <c r="D27" s="130" t="s">
        <v>20</v>
      </c>
      <c r="E27" s="1193">
        <v>0.05</v>
      </c>
      <c r="F27" s="515" t="s">
        <v>21</v>
      </c>
      <c r="G27" s="135"/>
      <c r="H27" s="135"/>
      <c r="I27" s="135"/>
      <c r="J27" s="135"/>
      <c r="K27" s="135"/>
      <c r="L27" s="135"/>
      <c r="M27" s="131"/>
      <c r="N27" s="3"/>
      <c r="O27" s="3">
        <f>E22/20</f>
        <v>1.2500000000000001E-2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  <c r="AB27" s="2306">
        <v>8.9999999999999993E-3</v>
      </c>
      <c r="AC27" s="2307"/>
      <c r="AH27" s="1491" t="s">
        <v>711</v>
      </c>
      <c r="AI27" s="2260">
        <f>'ประมาณราคาSpread footings (กรอก'!AG17</f>
        <v>4513.3638879999999</v>
      </c>
      <c r="AJ27" s="2262" t="s">
        <v>565</v>
      </c>
    </row>
    <row r="28" spans="2:36" ht="35.25" customHeight="1" thickBot="1">
      <c r="B28" s="134" t="s">
        <v>300</v>
      </c>
      <c r="C28" s="135"/>
      <c r="D28" s="130" t="s">
        <v>20</v>
      </c>
      <c r="E28" s="1193">
        <v>0.1</v>
      </c>
      <c r="F28" s="515" t="s">
        <v>21</v>
      </c>
      <c r="G28" s="135"/>
      <c r="H28" s="135"/>
      <c r="I28" s="135"/>
      <c r="J28" s="135"/>
      <c r="K28" s="135"/>
      <c r="L28" s="135"/>
      <c r="M28" s="131"/>
      <c r="N28" s="3"/>
      <c r="O28" s="3">
        <f>ROUNDUP(O27,2)</f>
        <v>0.02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  <c r="AH28" s="1492"/>
      <c r="AI28" s="2261"/>
      <c r="AJ28" s="2263"/>
    </row>
    <row r="29" spans="2:36" ht="37.5">
      <c r="B29" s="134" t="s">
        <v>820</v>
      </c>
      <c r="C29" s="135"/>
      <c r="D29" s="130" t="s">
        <v>20</v>
      </c>
      <c r="E29" s="1188" t="s">
        <v>13</v>
      </c>
      <c r="F29" s="515"/>
      <c r="G29" s="135"/>
      <c r="H29" s="135"/>
      <c r="I29" s="135"/>
      <c r="J29" s="135"/>
      <c r="K29" s="135"/>
      <c r="L29" s="135"/>
      <c r="M29" s="131"/>
      <c r="N29" s="3"/>
      <c r="O29" s="3">
        <f>E25-E24-((J22*0.0001)/2)</f>
        <v>0.19940000000000002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/>
    </row>
    <row r="30" spans="2:36" ht="37.5">
      <c r="B30" s="134" t="s">
        <v>861</v>
      </c>
      <c r="C30" s="135"/>
      <c r="D30" s="130" t="s">
        <v>20</v>
      </c>
      <c r="E30" s="1188" t="s">
        <v>12</v>
      </c>
      <c r="F30" s="135"/>
      <c r="G30" s="135"/>
      <c r="H30" s="135"/>
      <c r="I30" s="135"/>
      <c r="J30" s="135"/>
      <c r="K30" s="135"/>
      <c r="L30" s="135"/>
      <c r="M30" s="131"/>
      <c r="N30" s="3"/>
      <c r="O30" s="3">
        <f>ROUNDUP(O29,2)</f>
        <v>0.2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0"/>
      <c r="X30" s="20"/>
    </row>
    <row r="31" spans="2:36" ht="37.5">
      <c r="B31" s="134" t="s">
        <v>40</v>
      </c>
      <c r="C31" s="135"/>
      <c r="D31" s="130" t="s">
        <v>20</v>
      </c>
      <c r="E31" s="1000">
        <f>ข้อมูลการออกแบบ!C7</f>
        <v>240</v>
      </c>
      <c r="F31" s="515" t="s">
        <v>37</v>
      </c>
      <c r="G31" s="135"/>
      <c r="H31" s="135"/>
      <c r="I31" s="135"/>
      <c r="J31" s="135"/>
      <c r="K31" s="135"/>
      <c r="L31" s="135"/>
      <c r="M31" s="131"/>
      <c r="N31" s="3"/>
      <c r="O31" s="3" t="b">
        <v>0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V31" s="134" t="s">
        <v>287</v>
      </c>
      <c r="W31" s="135"/>
      <c r="X31" s="130" t="s">
        <v>20</v>
      </c>
      <c r="Y31" s="472"/>
      <c r="Z31" s="515" t="s">
        <v>294</v>
      </c>
      <c r="AA31" s="135"/>
    </row>
    <row r="32" spans="2:36" ht="38.25" thickBot="1">
      <c r="B32" s="137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42"/>
      <c r="N32" s="3"/>
      <c r="O32" s="3"/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0"/>
    </row>
    <row r="33" spans="14:27" ht="36" customHeight="1">
      <c r="N33" s="3"/>
      <c r="O33" s="3"/>
      <c r="P33" s="15">
        <v>0.125</v>
      </c>
      <c r="Q33" s="15">
        <v>0.125</v>
      </c>
      <c r="R33" s="15" t="s">
        <v>54</v>
      </c>
      <c r="S33" s="3"/>
      <c r="T33" s="17" t="s">
        <v>56</v>
      </c>
      <c r="U33" s="17">
        <v>3.8530000000000002</v>
      </c>
    </row>
    <row r="34" spans="14:27" ht="24">
      <c r="N34" s="3"/>
      <c r="O34" s="3"/>
      <c r="P34" s="608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</row>
    <row r="35" spans="14:27" ht="24">
      <c r="N35" s="3"/>
      <c r="O35" s="3" t="str">
        <f>IF(E29=O17," 0.0025"," 0.0018")</f>
        <v xml:space="preserve"> 0.0018</v>
      </c>
      <c r="P35" s="608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</row>
    <row r="36" spans="14:27" ht="24">
      <c r="N36" s="3"/>
      <c r="O36" s="3">
        <f>IF(E29=O17,(1.615*SQRT(E31))/(J22*0.1), (3.35*SQRT(E31))/(J22*0.1))</f>
        <v>43.248314032649489</v>
      </c>
      <c r="P36" s="608">
        <v>0.16</v>
      </c>
      <c r="Q36" s="15">
        <v>0.15</v>
      </c>
      <c r="R36" s="15" t="s">
        <v>59</v>
      </c>
      <c r="S36" s="3"/>
      <c r="T36" s="1"/>
      <c r="U36" s="1"/>
    </row>
    <row r="37" spans="14:27" ht="24">
      <c r="N37" s="3"/>
      <c r="O37" s="3" t="str">
        <f>IF(O36&lt;=11, O36," 11")</f>
        <v xml:space="preserve"> 11</v>
      </c>
      <c r="P37" s="608">
        <v>0.17499999999999999</v>
      </c>
      <c r="Q37" s="15">
        <v>0.17499999999999999</v>
      </c>
      <c r="R37" s="15" t="s">
        <v>59</v>
      </c>
      <c r="S37" s="3"/>
      <c r="T37" s="21"/>
      <c r="U37" s="17" t="s">
        <v>61</v>
      </c>
      <c r="AA37" t="e">
        <v>#DIV/0!</v>
      </c>
    </row>
    <row r="38" spans="14:27" ht="53.25">
      <c r="N38" s="3"/>
      <c r="O38" s="3" t="str">
        <f>IF(E29=O17,IF(O36&lt;=11,O36," 11"),(IF(O36&lt;=35,O36," 35")))</f>
        <v xml:space="preserve"> 35</v>
      </c>
      <c r="P38" s="15">
        <v>0.18</v>
      </c>
      <c r="Q38" s="15">
        <v>0.15</v>
      </c>
      <c r="R38" s="15" t="s">
        <v>59</v>
      </c>
      <c r="S38" s="3"/>
      <c r="T38" s="21" t="s">
        <v>63</v>
      </c>
      <c r="U38" s="22">
        <f>E22*(E24/S15)</f>
        <v>1.0416666666666667E-3</v>
      </c>
      <c r="W38" s="287">
        <v>140</v>
      </c>
      <c r="AA38" t="e">
        <f>SQRT(AA37)</f>
        <v>#DIV/0!</v>
      </c>
    </row>
    <row r="39" spans="14:27" ht="53.25">
      <c r="N39" s="3"/>
      <c r="O39" s="3"/>
      <c r="P39" s="15">
        <v>0.19</v>
      </c>
      <c r="Q39" s="15">
        <v>0.15</v>
      </c>
      <c r="R39" s="15" t="s">
        <v>59</v>
      </c>
      <c r="S39" s="3"/>
      <c r="T39" s="21" t="s">
        <v>64</v>
      </c>
      <c r="U39" s="22">
        <f>IF(S16=0,0,E22*(E24/S16))</f>
        <v>1.3888888888888889E-3</v>
      </c>
      <c r="W39" s="287">
        <v>180</v>
      </c>
      <c r="AA39" t="e">
        <f>ROUNDUP(AA38,1)</f>
        <v>#DIV/0!</v>
      </c>
    </row>
    <row r="40" spans="14:27" ht="53.25">
      <c r="N40" s="3"/>
      <c r="O40" s="3"/>
      <c r="P40" s="15">
        <v>0.2</v>
      </c>
      <c r="Q40" s="15">
        <v>0.2</v>
      </c>
      <c r="R40" s="15" t="s">
        <v>66</v>
      </c>
      <c r="S40" s="3"/>
      <c r="T40" s="21" t="s">
        <v>67</v>
      </c>
      <c r="U40" s="21" t="e">
        <f>ROUNDUP(E22*2*(E24/S17),2)</f>
        <v>#REF!</v>
      </c>
      <c r="W40" s="287">
        <v>210</v>
      </c>
      <c r="AA40">
        <v>-0.42499999999999999</v>
      </c>
    </row>
    <row r="41" spans="14:27" ht="53.25">
      <c r="N41" s="3"/>
      <c r="O41" s="3"/>
      <c r="P41" s="15">
        <v>0.21</v>
      </c>
      <c r="Q41" s="15">
        <v>0.2</v>
      </c>
      <c r="R41" s="15" t="s">
        <v>66</v>
      </c>
      <c r="S41" s="3"/>
      <c r="W41" s="287">
        <v>240</v>
      </c>
      <c r="AA41">
        <v>-0.125</v>
      </c>
    </row>
    <row r="42" spans="14:27" ht="53.25">
      <c r="N42" s="3"/>
      <c r="O42" s="35" t="s">
        <v>119</v>
      </c>
      <c r="P42" s="15">
        <v>0.22500000000000001</v>
      </c>
      <c r="Q42" s="15">
        <v>0.22500000000000001</v>
      </c>
      <c r="R42" s="15" t="s">
        <v>66</v>
      </c>
      <c r="S42" s="3"/>
      <c r="T42" s="278">
        <v>6</v>
      </c>
      <c r="U42" s="20"/>
      <c r="W42" s="287">
        <v>280</v>
      </c>
      <c r="AA42" t="str">
        <f>O38</f>
        <v xml:space="preserve"> 35</v>
      </c>
    </row>
    <row r="43" spans="14:27" ht="30">
      <c r="N43" s="3"/>
      <c r="O43" s="36" t="s">
        <v>118</v>
      </c>
      <c r="P43" s="15">
        <v>0.23</v>
      </c>
      <c r="Q43" s="15">
        <v>0.2</v>
      </c>
      <c r="R43" s="15" t="s">
        <v>66</v>
      </c>
      <c r="S43" s="3"/>
      <c r="T43" s="278">
        <v>9</v>
      </c>
      <c r="AA43">
        <f>SQRT(AA44)</f>
        <v>0</v>
      </c>
    </row>
    <row r="44" spans="14:27" ht="30">
      <c r="N44" s="3"/>
      <c r="O44" s="3"/>
      <c r="P44" s="15">
        <v>0.24</v>
      </c>
      <c r="Q44" s="15">
        <v>0.2</v>
      </c>
      <c r="R44" s="15" t="s">
        <v>66</v>
      </c>
      <c r="S44" s="3"/>
      <c r="T44" s="278">
        <v>12</v>
      </c>
      <c r="AA44">
        <v>0</v>
      </c>
    </row>
    <row r="45" spans="14:27" ht="30">
      <c r="N45" s="3"/>
      <c r="O45" s="3"/>
      <c r="P45" s="15">
        <v>0.25</v>
      </c>
      <c r="Q45" s="15">
        <v>0.25</v>
      </c>
      <c r="R45" s="15" t="s">
        <v>70</v>
      </c>
      <c r="S45" s="3"/>
      <c r="T45" s="278">
        <v>16</v>
      </c>
      <c r="AA45">
        <v>2006.25</v>
      </c>
    </row>
    <row r="46" spans="14:27" ht="30">
      <c r="N46" s="3"/>
      <c r="O46" s="3"/>
      <c r="P46" s="15">
        <v>0.26</v>
      </c>
      <c r="Q46" s="15">
        <v>0.25</v>
      </c>
      <c r="R46" s="15" t="s">
        <v>70</v>
      </c>
      <c r="S46" s="3"/>
      <c r="T46" s="278">
        <v>20</v>
      </c>
      <c r="AA46">
        <v>0</v>
      </c>
    </row>
    <row r="47" spans="14:27" ht="30">
      <c r="N47" s="3"/>
      <c r="O47" s="3"/>
      <c r="P47" s="15">
        <v>0.27500000000000002</v>
      </c>
      <c r="Q47" s="15">
        <v>0.27500000000000002</v>
      </c>
      <c r="R47" s="15" t="s">
        <v>70</v>
      </c>
      <c r="S47" s="3"/>
      <c r="T47" s="278">
        <v>25</v>
      </c>
      <c r="AA47" t="e">
        <f>ROUND(AA48,2)</f>
        <v>#REF!</v>
      </c>
    </row>
    <row r="48" spans="14:27" ht="30">
      <c r="N48" s="3"/>
      <c r="O48" s="3"/>
      <c r="P48" s="15">
        <v>0.28000000000000003</v>
      </c>
      <c r="Q48" s="15">
        <v>0.25</v>
      </c>
      <c r="R48" s="15" t="s">
        <v>70</v>
      </c>
      <c r="S48" s="3"/>
      <c r="T48" s="278">
        <v>28</v>
      </c>
      <c r="AA48" t="e">
        <v>#REF!</v>
      </c>
    </row>
    <row r="49" spans="1:21" ht="24">
      <c r="N49" s="3"/>
      <c r="P49" s="15">
        <v>0.28999999999999998</v>
      </c>
      <c r="Q49" s="15">
        <v>0.25</v>
      </c>
      <c r="R49" s="15" t="s">
        <v>70</v>
      </c>
      <c r="S49" s="3"/>
    </row>
    <row r="50" spans="1:21" ht="24">
      <c r="N50" s="3"/>
      <c r="O50" s="3" t="e">
        <v>#REF!</v>
      </c>
      <c r="P50" s="15">
        <v>0.3</v>
      </c>
      <c r="Q50" s="15">
        <v>0.3</v>
      </c>
      <c r="R50" s="15" t="s">
        <v>77</v>
      </c>
      <c r="S50" s="3"/>
    </row>
    <row r="51" spans="1:21" ht="30">
      <c r="N51" s="3"/>
      <c r="O51" s="3" t="e">
        <v>#REF!</v>
      </c>
      <c r="P51" s="15">
        <v>0.31</v>
      </c>
      <c r="Q51" s="15">
        <v>0.3</v>
      </c>
      <c r="R51" s="15" t="s">
        <v>77</v>
      </c>
      <c r="S51" s="3"/>
      <c r="T51" s="278">
        <v>0.03</v>
      </c>
      <c r="U51">
        <f>T51*100</f>
        <v>3</v>
      </c>
    </row>
    <row r="52" spans="1:21" ht="30">
      <c r="N52" s="3"/>
      <c r="O52" s="3" t="e">
        <v>#REF!</v>
      </c>
      <c r="P52" s="15">
        <v>0.32500000000000001</v>
      </c>
      <c r="Q52" s="15">
        <v>0.32500000000000001</v>
      </c>
      <c r="R52" s="15" t="s">
        <v>77</v>
      </c>
      <c r="S52" s="3"/>
      <c r="T52" s="278">
        <v>0.04</v>
      </c>
      <c r="U52">
        <f t="shared" ref="U52:U60" si="0">T52*100</f>
        <v>4</v>
      </c>
    </row>
    <row r="53" spans="1:21" ht="30">
      <c r="N53" s="3"/>
      <c r="O53" s="3"/>
      <c r="P53" s="15">
        <v>0.33</v>
      </c>
      <c r="Q53" s="15">
        <v>0.3</v>
      </c>
      <c r="R53" s="15" t="s">
        <v>77</v>
      </c>
      <c r="S53" s="3"/>
      <c r="T53" s="278">
        <v>0.05</v>
      </c>
      <c r="U53">
        <f t="shared" si="0"/>
        <v>5</v>
      </c>
    </row>
    <row r="54" spans="1:21" ht="30">
      <c r="N54" s="3"/>
      <c r="O54" s="3"/>
      <c r="P54" s="15">
        <v>0.34</v>
      </c>
      <c r="Q54" s="15">
        <v>0.3</v>
      </c>
      <c r="R54" s="15" t="s">
        <v>77</v>
      </c>
      <c r="S54" s="3"/>
      <c r="T54" s="278">
        <v>0.06</v>
      </c>
      <c r="U54">
        <f t="shared" si="0"/>
        <v>6</v>
      </c>
    </row>
    <row r="55" spans="1:21" ht="30">
      <c r="N55" s="3"/>
      <c r="O55" s="3"/>
      <c r="P55" s="15">
        <v>0.35</v>
      </c>
      <c r="Q55" s="15">
        <v>0.35</v>
      </c>
      <c r="R55" s="15" t="s">
        <v>78</v>
      </c>
      <c r="S55" s="3"/>
      <c r="T55" s="278">
        <v>7.0000000000000007E-2</v>
      </c>
      <c r="U55">
        <f t="shared" si="0"/>
        <v>7.0000000000000009</v>
      </c>
    </row>
    <row r="56" spans="1:21" ht="30">
      <c r="N56" s="3"/>
      <c r="O56" s="3"/>
      <c r="P56" s="15">
        <v>0.36</v>
      </c>
      <c r="Q56" s="15">
        <v>0.35</v>
      </c>
      <c r="R56" s="15" t="s">
        <v>78</v>
      </c>
      <c r="S56" s="3"/>
      <c r="T56" s="278">
        <v>0.08</v>
      </c>
      <c r="U56">
        <f t="shared" si="0"/>
        <v>8</v>
      </c>
    </row>
    <row r="57" spans="1:21" ht="30">
      <c r="A57" s="14"/>
      <c r="N57" s="3"/>
      <c r="O57" s="3"/>
      <c r="P57" s="15">
        <v>0.375</v>
      </c>
      <c r="Q57" s="15">
        <v>0.375</v>
      </c>
      <c r="R57" s="15" t="s">
        <v>78</v>
      </c>
      <c r="S57" s="3"/>
      <c r="T57" s="278">
        <v>0.09</v>
      </c>
      <c r="U57">
        <f t="shared" si="0"/>
        <v>9</v>
      </c>
    </row>
    <row r="58" spans="1:21" ht="30">
      <c r="A58" s="14"/>
      <c r="N58" s="3"/>
      <c r="O58" s="3"/>
      <c r="P58" s="15">
        <v>0.38</v>
      </c>
      <c r="Q58" s="15">
        <v>0.35</v>
      </c>
      <c r="R58" s="15" t="s">
        <v>78</v>
      </c>
      <c r="S58" s="3"/>
      <c r="T58" s="278">
        <v>0.1</v>
      </c>
      <c r="U58">
        <f t="shared" si="0"/>
        <v>10</v>
      </c>
    </row>
    <row r="59" spans="1:21" ht="30">
      <c r="A59" s="14"/>
      <c r="N59" s="3"/>
      <c r="O59" s="3"/>
      <c r="P59" s="15">
        <v>0.39</v>
      </c>
      <c r="Q59" s="15">
        <v>0.35</v>
      </c>
      <c r="R59" s="15" t="s">
        <v>78</v>
      </c>
      <c r="S59" s="3"/>
      <c r="T59" s="278">
        <v>0.125</v>
      </c>
      <c r="U59">
        <f t="shared" si="0"/>
        <v>12.5</v>
      </c>
    </row>
    <row r="60" spans="1:21" ht="30">
      <c r="A60" s="14"/>
      <c r="N60" s="3"/>
      <c r="O60" s="3"/>
      <c r="P60" s="15">
        <v>0.4</v>
      </c>
      <c r="Q60" s="15">
        <v>0.4</v>
      </c>
      <c r="R60" s="15" t="s">
        <v>79</v>
      </c>
      <c r="S60" s="3"/>
      <c r="T60" s="278">
        <v>0.15</v>
      </c>
      <c r="U60">
        <f t="shared" si="0"/>
        <v>15</v>
      </c>
    </row>
    <row r="61" spans="1:21" ht="30.75">
      <c r="A61" s="46"/>
      <c r="N61" s="3"/>
      <c r="O61" s="3"/>
      <c r="P61" s="15">
        <v>0.41</v>
      </c>
      <c r="Q61" s="15">
        <v>0.4</v>
      </c>
      <c r="R61" s="15" t="s">
        <v>79</v>
      </c>
      <c r="S61" s="3"/>
      <c r="T61" s="278">
        <v>0.2</v>
      </c>
      <c r="U61" s="577">
        <v>17.5</v>
      </c>
    </row>
    <row r="62" spans="1:21" ht="30">
      <c r="A62" s="45"/>
      <c r="N62" s="3"/>
      <c r="O62" s="3"/>
      <c r="P62" s="15">
        <v>0.42499999999999999</v>
      </c>
      <c r="Q62" s="15">
        <v>0.42499999999999999</v>
      </c>
      <c r="R62" s="15" t="s">
        <v>79</v>
      </c>
      <c r="S62" s="3"/>
      <c r="T62" s="278">
        <v>0.22500000000000001</v>
      </c>
      <c r="U62">
        <f t="shared" ref="U62:U86" si="1">T61*100</f>
        <v>20</v>
      </c>
    </row>
    <row r="63" spans="1:21" ht="30">
      <c r="A63" s="45"/>
      <c r="N63" s="3"/>
      <c r="O63" s="3"/>
      <c r="P63" s="15">
        <v>0.43</v>
      </c>
      <c r="Q63" s="15">
        <v>0.4</v>
      </c>
      <c r="R63" s="15" t="s">
        <v>79</v>
      </c>
      <c r="S63" s="3"/>
      <c r="T63" s="278">
        <v>0.25</v>
      </c>
      <c r="U63">
        <f t="shared" si="1"/>
        <v>22.5</v>
      </c>
    </row>
    <row r="64" spans="1:21" ht="30">
      <c r="N64" s="3"/>
      <c r="O64" s="3"/>
      <c r="P64" s="15">
        <v>0.44</v>
      </c>
      <c r="Q64" s="15">
        <v>0.4</v>
      </c>
      <c r="R64" s="15" t="s">
        <v>79</v>
      </c>
      <c r="S64" s="3"/>
      <c r="T64" s="278">
        <v>0.27500000000000002</v>
      </c>
      <c r="U64">
        <f t="shared" si="1"/>
        <v>25</v>
      </c>
    </row>
    <row r="65" spans="14:27" ht="30">
      <c r="N65" s="3"/>
      <c r="O65" s="3"/>
      <c r="P65" s="15">
        <v>0.45</v>
      </c>
      <c r="Q65" s="15">
        <v>0.45</v>
      </c>
      <c r="R65" s="15" t="s">
        <v>83</v>
      </c>
      <c r="S65" s="3"/>
      <c r="T65" s="278">
        <v>0.3</v>
      </c>
      <c r="U65">
        <f t="shared" si="1"/>
        <v>27.500000000000004</v>
      </c>
    </row>
    <row r="66" spans="14:27" ht="30">
      <c r="N66" s="3"/>
      <c r="O66" s="3"/>
      <c r="P66" s="15">
        <v>0.46</v>
      </c>
      <c r="Q66" s="15">
        <v>0.45</v>
      </c>
      <c r="R66" s="15" t="s">
        <v>83</v>
      </c>
      <c r="S66" s="3"/>
      <c r="T66" s="278">
        <v>0.32500000000000001</v>
      </c>
      <c r="U66">
        <f t="shared" si="1"/>
        <v>30</v>
      </c>
    </row>
    <row r="67" spans="14:27" ht="30">
      <c r="N67" s="3"/>
      <c r="O67" s="3"/>
      <c r="P67" s="15">
        <v>0.47499999999999998</v>
      </c>
      <c r="Q67" s="15">
        <v>0.47499999999999998</v>
      </c>
      <c r="R67" s="15" t="s">
        <v>83</v>
      </c>
      <c r="S67" s="3"/>
      <c r="T67" s="278">
        <v>0.35</v>
      </c>
      <c r="U67">
        <f t="shared" si="1"/>
        <v>32.5</v>
      </c>
    </row>
    <row r="68" spans="14:27" ht="30">
      <c r="N68" s="3"/>
      <c r="O68" s="3"/>
      <c r="P68" s="15">
        <v>0.48</v>
      </c>
      <c r="Q68" s="15">
        <v>0.45</v>
      </c>
      <c r="R68" s="15" t="s">
        <v>83</v>
      </c>
      <c r="S68" s="3"/>
      <c r="T68" s="278">
        <v>0.375</v>
      </c>
      <c r="U68">
        <f t="shared" si="1"/>
        <v>35</v>
      </c>
    </row>
    <row r="69" spans="14:27" ht="30">
      <c r="O69" s="3"/>
      <c r="P69" s="15">
        <v>0.49</v>
      </c>
      <c r="Q69" s="15">
        <v>0.45</v>
      </c>
      <c r="R69" s="15" t="s">
        <v>83</v>
      </c>
      <c r="S69" s="3"/>
      <c r="T69" s="278">
        <v>0.4</v>
      </c>
      <c r="U69">
        <f t="shared" si="1"/>
        <v>37.5</v>
      </c>
    </row>
    <row r="70" spans="14:27" ht="30">
      <c r="O70" s="3"/>
      <c r="P70" s="15">
        <v>0.5</v>
      </c>
      <c r="Q70" s="15">
        <v>0.5</v>
      </c>
      <c r="R70" s="15" t="s">
        <v>84</v>
      </c>
      <c r="S70" s="3"/>
      <c r="T70" s="278">
        <v>0.42499999999999999</v>
      </c>
      <c r="U70">
        <f t="shared" si="1"/>
        <v>40</v>
      </c>
    </row>
    <row r="71" spans="14:27" ht="30">
      <c r="O71" s="3"/>
      <c r="P71" s="15">
        <v>0.51</v>
      </c>
      <c r="Q71" s="15">
        <v>0.5</v>
      </c>
      <c r="R71" s="15" t="s">
        <v>84</v>
      </c>
      <c r="S71" s="3"/>
      <c r="T71" s="278">
        <v>0.45</v>
      </c>
      <c r="U71">
        <f t="shared" si="1"/>
        <v>42.5</v>
      </c>
    </row>
    <row r="72" spans="14:27" ht="30">
      <c r="O72" s="3"/>
      <c r="P72" s="15">
        <v>0.52500000000000002</v>
      </c>
      <c r="Q72" s="15">
        <v>0.52500000000000002</v>
      </c>
      <c r="R72" s="15" t="s">
        <v>84</v>
      </c>
      <c r="S72" s="3"/>
      <c r="T72" s="278">
        <v>0.47499999999999998</v>
      </c>
      <c r="U72">
        <f t="shared" si="1"/>
        <v>45</v>
      </c>
    </row>
    <row r="73" spans="14:27" ht="30">
      <c r="O73" s="3"/>
      <c r="P73" s="15">
        <v>0.53</v>
      </c>
      <c r="Q73" s="15">
        <v>0.5</v>
      </c>
      <c r="R73" s="15" t="s">
        <v>84</v>
      </c>
      <c r="S73" s="3"/>
      <c r="T73" s="278">
        <v>0.5</v>
      </c>
      <c r="U73">
        <f t="shared" si="1"/>
        <v>47.5</v>
      </c>
    </row>
    <row r="74" spans="14:27" ht="39" customHeight="1">
      <c r="O74" s="3"/>
      <c r="P74" s="15">
        <v>0.54</v>
      </c>
      <c r="Q74" s="15">
        <v>0.5</v>
      </c>
      <c r="R74" s="15" t="s">
        <v>84</v>
      </c>
      <c r="S74" s="3"/>
      <c r="T74" s="278">
        <v>0.52500000000000002</v>
      </c>
      <c r="U74">
        <f t="shared" si="1"/>
        <v>50</v>
      </c>
    </row>
    <row r="75" spans="14:27" ht="45" customHeight="1"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  <c r="T75" s="278">
        <v>0.55000000000000004</v>
      </c>
      <c r="U75">
        <f t="shared" si="1"/>
        <v>52.5</v>
      </c>
    </row>
    <row r="76" spans="14:27" ht="40.5" customHeight="1">
      <c r="N76" s="24"/>
      <c r="O76" s="3" t="e">
        <v>#REF!</v>
      </c>
      <c r="P76" s="15">
        <v>0.56000000000000005</v>
      </c>
      <c r="Q76" s="15">
        <v>0.55000000000000004</v>
      </c>
      <c r="R76" s="15" t="s">
        <v>85</v>
      </c>
      <c r="S76" s="3"/>
      <c r="T76" s="278">
        <v>0.57499999999999996</v>
      </c>
      <c r="U76">
        <f t="shared" si="1"/>
        <v>55.000000000000007</v>
      </c>
    </row>
    <row r="77" spans="14:27" ht="24" customHeight="1">
      <c r="N77" s="24"/>
      <c r="O77" s="3"/>
      <c r="P77" s="15">
        <v>0.57499999999999996</v>
      </c>
      <c r="Q77" s="15">
        <v>0.57499999999999996</v>
      </c>
      <c r="R77" s="15" t="s">
        <v>85</v>
      </c>
      <c r="S77" s="3"/>
      <c r="T77" s="278">
        <v>0.6</v>
      </c>
      <c r="U77">
        <f t="shared" si="1"/>
        <v>57.499999999999993</v>
      </c>
      <c r="Z77" s="238">
        <v>0</v>
      </c>
      <c r="AA77">
        <f>VLOOKUP(Z79,P21:R100,2,0)</f>
        <v>0</v>
      </c>
    </row>
    <row r="78" spans="14:27" ht="24" customHeight="1"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  <c r="T78" s="278">
        <v>0.625</v>
      </c>
      <c r="U78">
        <f t="shared" si="1"/>
        <v>60</v>
      </c>
      <c r="Z78">
        <f>Z77/100</f>
        <v>0</v>
      </c>
    </row>
    <row r="79" spans="14:27" ht="24" customHeight="1">
      <c r="N79" s="26"/>
      <c r="O79" s="3"/>
      <c r="P79" s="15">
        <v>0.59</v>
      </c>
      <c r="Q79" s="15">
        <v>0.55000000000000004</v>
      </c>
      <c r="R79" s="15" t="s">
        <v>85</v>
      </c>
      <c r="S79" s="3"/>
      <c r="T79" s="278">
        <v>0.65</v>
      </c>
      <c r="U79">
        <f t="shared" si="1"/>
        <v>62.5</v>
      </c>
      <c r="Z79">
        <f>ROUNDUP(Z78,2)</f>
        <v>0</v>
      </c>
    </row>
    <row r="80" spans="14:27" ht="24" customHeight="1">
      <c r="N80" s="26"/>
      <c r="O80" s="3">
        <v>0.01</v>
      </c>
      <c r="P80" s="27">
        <v>0.6</v>
      </c>
      <c r="Q80" s="15">
        <v>0.6</v>
      </c>
      <c r="R80" s="15" t="s">
        <v>86</v>
      </c>
      <c r="S80" s="3"/>
      <c r="T80" s="278">
        <v>0.67500000000000004</v>
      </c>
      <c r="U80">
        <f t="shared" si="1"/>
        <v>65</v>
      </c>
    </row>
    <row r="81" spans="15:21" ht="24" customHeight="1">
      <c r="O81" s="3">
        <v>0.08</v>
      </c>
      <c r="P81" s="15">
        <v>0.61</v>
      </c>
      <c r="Q81" s="15">
        <v>0.6</v>
      </c>
      <c r="R81" s="15" t="s">
        <v>86</v>
      </c>
      <c r="T81" s="278">
        <v>0.7</v>
      </c>
      <c r="U81">
        <f t="shared" si="1"/>
        <v>67.5</v>
      </c>
    </row>
    <row r="82" spans="15:21" ht="33" customHeight="1">
      <c r="P82" s="15">
        <v>0.625</v>
      </c>
      <c r="Q82" s="15">
        <v>0.625</v>
      </c>
      <c r="R82" s="15" t="s">
        <v>86</v>
      </c>
      <c r="T82" s="278">
        <v>0.72499999999999998</v>
      </c>
      <c r="U82">
        <f t="shared" si="1"/>
        <v>70</v>
      </c>
    </row>
    <row r="83" spans="15:21" ht="41.25" customHeight="1">
      <c r="P83" s="15">
        <v>0.63</v>
      </c>
      <c r="Q83" s="15">
        <v>0.6</v>
      </c>
      <c r="R83" s="15" t="s">
        <v>86</v>
      </c>
      <c r="T83" s="278">
        <v>0.75</v>
      </c>
      <c r="U83">
        <f t="shared" si="1"/>
        <v>72.5</v>
      </c>
    </row>
    <row r="84" spans="15:21" ht="38.25" customHeight="1">
      <c r="P84" s="15">
        <v>0.64</v>
      </c>
      <c r="Q84" s="15">
        <v>0.65</v>
      </c>
      <c r="R84" s="15" t="s">
        <v>86</v>
      </c>
      <c r="T84" s="278">
        <v>0.77500000000000002</v>
      </c>
      <c r="U84">
        <f t="shared" si="1"/>
        <v>75</v>
      </c>
    </row>
    <row r="85" spans="15:21" ht="24" customHeight="1">
      <c r="P85" s="15">
        <v>0.65</v>
      </c>
      <c r="Q85" s="15">
        <v>0.65</v>
      </c>
      <c r="R85" s="15" t="s">
        <v>87</v>
      </c>
      <c r="T85" s="278">
        <v>0.8</v>
      </c>
      <c r="U85">
        <f t="shared" si="1"/>
        <v>77.5</v>
      </c>
    </row>
    <row r="86" spans="15:21" ht="24" customHeight="1">
      <c r="P86" s="15">
        <v>0.66</v>
      </c>
      <c r="Q86" s="15">
        <v>0.65</v>
      </c>
      <c r="R86" s="15" t="s">
        <v>87</v>
      </c>
      <c r="U86">
        <f t="shared" si="1"/>
        <v>80</v>
      </c>
    </row>
    <row r="87" spans="15:21" ht="24" customHeight="1">
      <c r="P87" s="15">
        <v>0.67500000000000004</v>
      </c>
      <c r="Q87" s="15">
        <v>0.67500000000000004</v>
      </c>
      <c r="R87" s="15" t="s">
        <v>87</v>
      </c>
    </row>
    <row r="88" spans="15:21" ht="24" customHeight="1">
      <c r="P88" s="15">
        <v>0.68</v>
      </c>
      <c r="Q88" s="15">
        <v>0.65</v>
      </c>
      <c r="R88" s="15" t="s">
        <v>87</v>
      </c>
    </row>
    <row r="89" spans="15:21" ht="24" customHeight="1">
      <c r="P89" s="15">
        <v>0.69</v>
      </c>
      <c r="Q89" s="15">
        <v>0.65</v>
      </c>
      <c r="R89" s="15" t="s">
        <v>87</v>
      </c>
    </row>
    <row r="90" spans="15:21" ht="46.5" customHeight="1">
      <c r="P90" s="15">
        <v>0.7</v>
      </c>
      <c r="Q90" s="15">
        <v>0.7</v>
      </c>
      <c r="R90" s="15" t="s">
        <v>88</v>
      </c>
    </row>
    <row r="91" spans="15:21" ht="24" customHeight="1">
      <c r="P91" s="15">
        <v>0.71</v>
      </c>
      <c r="Q91" s="15">
        <v>0.71</v>
      </c>
      <c r="R91" s="15" t="s">
        <v>88</v>
      </c>
    </row>
    <row r="92" spans="15:21" ht="24" customHeight="1">
      <c r="P92" s="15">
        <v>0.72499999999999998</v>
      </c>
      <c r="Q92" s="15">
        <v>0.72499999999999998</v>
      </c>
      <c r="R92" s="15" t="s">
        <v>88</v>
      </c>
    </row>
    <row r="93" spans="15:21" ht="24" customHeight="1">
      <c r="P93" s="15">
        <v>0.73</v>
      </c>
      <c r="Q93" s="15">
        <v>0.73</v>
      </c>
      <c r="R93" s="15" t="s">
        <v>88</v>
      </c>
    </row>
    <row r="94" spans="15:21" ht="24" customHeight="1">
      <c r="P94" s="15">
        <v>0.74</v>
      </c>
      <c r="Q94" s="15">
        <v>0.74</v>
      </c>
      <c r="R94" s="15" t="s">
        <v>88</v>
      </c>
    </row>
    <row r="95" spans="15:21" ht="24" customHeight="1">
      <c r="P95" s="15">
        <v>0.75</v>
      </c>
      <c r="Q95" s="15">
        <v>0.75</v>
      </c>
      <c r="R95" s="15" t="s">
        <v>89</v>
      </c>
    </row>
    <row r="96" spans="15:21" ht="24" customHeight="1">
      <c r="P96" s="15">
        <v>0.76</v>
      </c>
      <c r="Q96" s="15">
        <v>0.76</v>
      </c>
      <c r="R96" s="15" t="s">
        <v>89</v>
      </c>
    </row>
    <row r="97" spans="16:18" ht="24" customHeight="1">
      <c r="P97" s="15">
        <v>0.77500000000000002</v>
      </c>
      <c r="Q97" s="15">
        <v>0.77500000000000002</v>
      </c>
      <c r="R97" s="15" t="s">
        <v>89</v>
      </c>
    </row>
    <row r="98" spans="16:18" ht="24" customHeight="1">
      <c r="P98" s="15">
        <v>0.78</v>
      </c>
      <c r="Q98" s="15">
        <v>0.78</v>
      </c>
      <c r="R98" s="15" t="s">
        <v>89</v>
      </c>
    </row>
    <row r="99" spans="16:18" ht="24" customHeight="1">
      <c r="P99" s="15">
        <v>0.79</v>
      </c>
      <c r="Q99" s="15">
        <v>0.79</v>
      </c>
      <c r="R99" s="15" t="s">
        <v>89</v>
      </c>
    </row>
    <row r="100" spans="16:18" ht="24" customHeight="1">
      <c r="P100" s="15">
        <v>0.8</v>
      </c>
      <c r="Q100" s="15">
        <v>0.8</v>
      </c>
      <c r="R100" s="15" t="s">
        <v>90</v>
      </c>
    </row>
    <row r="101" spans="16:18" ht="24" customHeight="1">
      <c r="P101" s="15">
        <v>0.12</v>
      </c>
      <c r="Q101" s="15">
        <v>0.12</v>
      </c>
      <c r="R101" s="15" t="s">
        <v>54</v>
      </c>
    </row>
    <row r="135" spans="19:30" ht="16.5">
      <c r="S135" s="192"/>
      <c r="T135" s="2305" t="str">
        <f>"w = "&amp;ROUND(B128,2)&amp;" kg,/m."</f>
        <v>w = 0 kg,/m.</v>
      </c>
      <c r="U135" s="2305"/>
      <c r="V135" s="2305"/>
      <c r="W135" s="2305"/>
      <c r="X135" s="2305"/>
      <c r="Y135" s="2305"/>
      <c r="Z135" s="2305"/>
      <c r="AA135" s="192"/>
      <c r="AB135" s="192"/>
      <c r="AC135" s="194"/>
      <c r="AD135" s="192"/>
    </row>
    <row r="136" spans="19:30" ht="16.5">
      <c r="S136" s="192"/>
      <c r="T136" s="2301" t="s">
        <v>272</v>
      </c>
      <c r="U136" s="2302"/>
      <c r="V136" s="2302"/>
      <c r="W136" s="2302"/>
      <c r="X136" s="2302"/>
      <c r="Y136" s="2302"/>
      <c r="Z136" s="2303"/>
      <c r="AA136" s="195"/>
      <c r="AB136" s="195"/>
      <c r="AC136" s="194"/>
      <c r="AD136" s="196"/>
    </row>
    <row r="137" spans="19:30" ht="16.5">
      <c r="S137" s="192"/>
      <c r="T137" s="192"/>
      <c r="U137" s="192"/>
      <c r="V137" s="192"/>
      <c r="W137" s="192"/>
      <c r="X137" s="192"/>
      <c r="Y137" s="192"/>
      <c r="Z137" s="192"/>
      <c r="AA137" s="192"/>
      <c r="AB137" s="192"/>
      <c r="AC137" s="194"/>
      <c r="AD137" s="192"/>
    </row>
    <row r="138" spans="19:30" ht="16.5">
      <c r="S138" s="197"/>
      <c r="T138" s="197"/>
      <c r="U138" s="197"/>
      <c r="V138" s="197"/>
      <c r="W138" s="193" t="str">
        <f>"L = "&amp;ROUND(B122,2)&amp;" m."</f>
        <v>L = 0 m.</v>
      </c>
      <c r="X138" s="197"/>
      <c r="Y138" s="197"/>
      <c r="Z138" s="197"/>
      <c r="AA138" s="197"/>
      <c r="AB138" s="192"/>
      <c r="AC138" s="194"/>
      <c r="AD138" s="192"/>
    </row>
    <row r="139" spans="19:30" ht="16.5">
      <c r="S139" s="192"/>
      <c r="T139" s="192"/>
      <c r="U139" s="192"/>
      <c r="V139" s="192"/>
      <c r="W139" s="192"/>
      <c r="X139" s="192"/>
      <c r="Y139" s="192"/>
      <c r="Z139" s="192"/>
      <c r="AA139" s="192"/>
      <c r="AB139" s="192"/>
      <c r="AC139" s="194"/>
      <c r="AD139" s="192"/>
    </row>
    <row r="140" spans="19:30" ht="16.5">
      <c r="S140" s="192"/>
      <c r="T140" s="192" t="str">
        <f>"Ra = "&amp;ROUND(BF119,2)&amp;" kg."</f>
        <v>Ra = 0 kg.</v>
      </c>
      <c r="U140" s="192"/>
      <c r="V140" s="198"/>
      <c r="W140" s="199"/>
      <c r="X140" s="199"/>
      <c r="Y140" s="199"/>
      <c r="Z140" s="192"/>
      <c r="AA140" s="192" t="str">
        <f>"Rb = "&amp;ROUND(BF119,2)&amp;" kg."</f>
        <v>Rb = 0 kg.</v>
      </c>
      <c r="AB140" s="192"/>
      <c r="AC140" s="194"/>
      <c r="AD140" s="192"/>
    </row>
    <row r="141" spans="19:30" ht="16.5">
      <c r="S141" s="192"/>
      <c r="T141" s="192"/>
      <c r="U141" s="192"/>
      <c r="V141" s="198"/>
      <c r="W141" s="192"/>
      <c r="X141" s="192"/>
      <c r="Y141" s="192"/>
      <c r="Z141" s="192"/>
      <c r="AA141" s="192"/>
      <c r="AB141" s="192"/>
      <c r="AC141" s="194"/>
      <c r="AD141" s="192"/>
    </row>
    <row r="142" spans="19:30" ht="16.5">
      <c r="S142" s="192"/>
      <c r="T142" s="192"/>
      <c r="U142" s="2304">
        <f>ROUND(BF119,2)</f>
        <v>0</v>
      </c>
      <c r="V142" s="2304"/>
      <c r="W142" s="2304"/>
      <c r="X142" s="200"/>
      <c r="Y142" s="198"/>
      <c r="Z142" s="192"/>
      <c r="AA142" s="192"/>
      <c r="AB142" s="192"/>
      <c r="AC142" s="194"/>
      <c r="AD142" s="192"/>
    </row>
    <row r="143" spans="19:30" ht="16.5">
      <c r="S143" s="192"/>
      <c r="T143" s="197"/>
      <c r="U143" s="197"/>
      <c r="V143" s="197"/>
      <c r="W143" s="197"/>
      <c r="X143" s="201"/>
      <c r="Y143" s="201"/>
      <c r="Z143" s="197"/>
      <c r="AA143" s="192"/>
      <c r="AB143" s="192"/>
      <c r="AC143" s="194"/>
      <c r="AD143" s="192"/>
    </row>
    <row r="144" spans="19:30" ht="16.5">
      <c r="S144" s="192"/>
      <c r="T144" s="192"/>
      <c r="U144" s="192"/>
      <c r="V144" s="192"/>
      <c r="W144" s="192"/>
      <c r="X144" s="202"/>
      <c r="Y144" s="202"/>
      <c r="Z144" s="192"/>
      <c r="AA144" s="192"/>
      <c r="AB144" s="192"/>
      <c r="AC144" s="194"/>
      <c r="AD144" s="192"/>
    </row>
    <row r="145" spans="19:30" ht="16.5">
      <c r="S145" s="192"/>
      <c r="T145" s="192"/>
      <c r="U145" s="192"/>
      <c r="V145" s="192"/>
      <c r="W145" s="192" t="s">
        <v>273</v>
      </c>
      <c r="X145" s="202"/>
      <c r="Y145" s="202"/>
      <c r="Z145" s="192"/>
      <c r="AA145" s="2304">
        <f>ROUND(-BF119,2)</f>
        <v>0</v>
      </c>
      <c r="AB145" s="2304"/>
      <c r="AC145" s="2304"/>
      <c r="AD145" s="200"/>
    </row>
    <row r="146" spans="19:30" ht="16.5">
      <c r="S146" s="203"/>
      <c r="T146" s="192"/>
      <c r="U146" s="192"/>
      <c r="V146" s="192"/>
      <c r="W146" s="192" t="str">
        <f>"M(max) = "&amp;ROUND(BF118,2)&amp;" kg.-m."</f>
        <v>M(max) = 0 kg.-m.</v>
      </c>
      <c r="X146" s="192"/>
      <c r="Y146" s="192"/>
      <c r="Z146" s="192"/>
      <c r="AA146" s="192"/>
      <c r="AB146" s="192"/>
      <c r="AC146" s="194"/>
      <c r="AD146" s="192"/>
    </row>
    <row r="147" spans="19:30" ht="16.5">
      <c r="S147" s="192"/>
      <c r="T147" s="192"/>
      <c r="U147" s="192"/>
      <c r="V147" s="192"/>
      <c r="W147" s="192"/>
      <c r="X147" s="192"/>
      <c r="Y147" s="192"/>
      <c r="Z147" s="192"/>
      <c r="AA147" s="192"/>
      <c r="AB147" s="192"/>
      <c r="AC147" s="194"/>
      <c r="AD147" s="192"/>
    </row>
    <row r="148" spans="19:30" ht="16.5">
      <c r="S148" s="192"/>
      <c r="T148" s="197"/>
      <c r="U148" s="197"/>
      <c r="V148" s="197"/>
      <c r="W148" s="197"/>
      <c r="X148" s="197"/>
      <c r="Y148" s="197"/>
      <c r="Z148" s="197"/>
      <c r="AA148" s="192"/>
      <c r="AB148" s="192"/>
      <c r="AC148" s="194"/>
      <c r="AD148" s="192"/>
    </row>
    <row r="149" spans="19:30" ht="16.5">
      <c r="S149" s="192"/>
      <c r="T149" s="192"/>
      <c r="U149" s="192"/>
      <c r="V149" s="192"/>
      <c r="W149" s="192" t="s">
        <v>274</v>
      </c>
      <c r="X149" s="192"/>
      <c r="Y149" s="192"/>
      <c r="Z149" s="192"/>
      <c r="AA149" s="192"/>
      <c r="AB149" s="192"/>
      <c r="AC149" s="194"/>
      <c r="AD149" s="192"/>
    </row>
  </sheetData>
  <sheetProtection algorithmName="SHA-512" hashValue="0OI5vReiGlGcYdb8NLBturxAl1ZqaavIZ9sSFdU1RTfpTK1hHcnNPqkb4CJP/mCIqELnVqR/+iA4Fw7RyMZJZg==" saltValue="00YdVoxcbOZyKA2lgFOgPw==" spinCount="100000" sheet="1" objects="1" scenarios="1"/>
  <mergeCells count="29">
    <mergeCell ref="P15:Q15"/>
    <mergeCell ref="AB22:AC22"/>
    <mergeCell ref="P16:Q16"/>
    <mergeCell ref="AB26:AC26"/>
    <mergeCell ref="H23:I23"/>
    <mergeCell ref="H22:I22"/>
    <mergeCell ref="J22:K22"/>
    <mergeCell ref="J23:K23"/>
    <mergeCell ref="K17:L19"/>
    <mergeCell ref="P17:Q17"/>
    <mergeCell ref="P18:Q18"/>
    <mergeCell ref="L21:M21"/>
    <mergeCell ref="J21:K21"/>
    <mergeCell ref="AH27:AH28"/>
    <mergeCell ref="AI27:AI28"/>
    <mergeCell ref="AJ27:AJ28"/>
    <mergeCell ref="L22:M22"/>
    <mergeCell ref="L23:M23"/>
    <mergeCell ref="AH26:AJ26"/>
    <mergeCell ref="B2:M2"/>
    <mergeCell ref="G9:H9"/>
    <mergeCell ref="G10:H10"/>
    <mergeCell ref="G11:H11"/>
    <mergeCell ref="C12:I12"/>
    <mergeCell ref="T136:Z136"/>
    <mergeCell ref="U142:W142"/>
    <mergeCell ref="AA145:AC145"/>
    <mergeCell ref="T135:Z135"/>
    <mergeCell ref="AB27:AC27"/>
  </mergeCells>
  <conditionalFormatting sqref="R15:T18">
    <cfRule type="cellIs" dxfId="491" priority="5" operator="equal">
      <formula>"Error"</formula>
    </cfRule>
  </conditionalFormatting>
  <conditionalFormatting sqref="AB26 AB22">
    <cfRule type="cellIs" dxfId="490" priority="62" operator="equal">
      <formula>"A &gt; As, OK"</formula>
    </cfRule>
  </conditionalFormatting>
  <conditionalFormatting sqref="AB26">
    <cfRule type="cellIs" dxfId="489" priority="61" operator="equal">
      <formula>"A &lt; As, Not OK"</formula>
    </cfRule>
  </conditionalFormatting>
  <conditionalFormatting sqref="AB22:AC22">
    <cfRule type="cellIs" dxfId="488" priority="60" operator="equal">
      <formula>"A &lt; As, Not OK"</formula>
    </cfRule>
  </conditionalFormatting>
  <conditionalFormatting sqref="AB26:AC26">
    <cfRule type="containsText" dxfId="487" priority="21" operator="containsText" text="เปลี่ยนชั้นคุณภาพเหล็ก">
      <formula>NOT(ISERROR(SEARCH("เปลี่ยนชั้นคุณภาพเหล็ก",AB26)))</formula>
    </cfRule>
    <cfRule type="containsText" dxfId="486" priority="39" operator="containsText" text="Not OK">
      <formula>NOT(ISERROR(SEARCH("Not OK",AB26)))</formula>
    </cfRule>
    <cfRule type="containsText" dxfId="485" priority="40" operator="containsText" text="OK">
      <formula>NOT(ISERROR(SEARCH("OK",AB26)))</formula>
    </cfRule>
  </conditionalFormatting>
  <conditionalFormatting sqref="AB27:AC27">
    <cfRule type="containsText" dxfId="484" priority="6" operator="containsText" text="A &lt; As, Not OK">
      <formula>NOT(ISERROR(SEARCH("A &lt; As, Not OK",AB27)))</formula>
    </cfRule>
    <cfRule type="containsText" dxfId="483" priority="15" operator="containsText" text="ok">
      <formula>NOT(ISERROR(SEARCH("ok",AB27)))</formula>
    </cfRule>
    <cfRule type="containsText" dxfId="482" priority="16" operator="containsText" text="NOT OK">
      <formula>NOT(ISERROR(SEARCH("NOT OK",AB27)))</formula>
    </cfRule>
  </conditionalFormatting>
  <dataValidations count="3">
    <dataValidation type="list" allowBlank="1" showInputMessage="1" showErrorMessage="1" sqref="E29:E30" xr:uid="{910B2A96-721E-40A5-A4E1-78842A669786}">
      <formula1>$P$10:$P$12</formula1>
    </dataValidation>
    <dataValidation type="list" allowBlank="1" showInputMessage="1" showErrorMessage="1" sqref="J22" xr:uid="{784C909C-A36B-4267-87A8-1BDDE86E5271}">
      <formula1>$T$41:$T$48</formula1>
    </dataValidation>
    <dataValidation type="list" allowBlank="1" showInputMessage="1" showErrorMessage="1" sqref="J23" xr:uid="{E6063EB2-7CE5-417F-9BC4-02D84ABE71FE}">
      <formula1>$T$41:$T$43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  <oleObjects>
    <mc:AlternateContent xmlns:mc="http://schemas.openxmlformats.org/markup-compatibility/2006">
      <mc:Choice Requires="x14">
        <oleObject progId="Equation.3" shapeId="75777" r:id="rId3">
          <objectPr defaultSize="0" autoPict="0" r:id="rId4">
            <anchor moveWithCells="1" sizeWithCells="1">
              <from>
                <xdr:col>22</xdr:col>
                <xdr:colOff>1038225</xdr:colOff>
                <xdr:row>83</xdr:row>
                <xdr:rowOff>161925</xdr:rowOff>
              </from>
              <to>
                <xdr:col>26</xdr:col>
                <xdr:colOff>285750</xdr:colOff>
                <xdr:row>84</xdr:row>
                <xdr:rowOff>47625</xdr:rowOff>
              </to>
            </anchor>
          </objectPr>
        </oleObject>
      </mc:Choice>
      <mc:Fallback>
        <oleObject progId="Equation.3" shapeId="75777" r:id="rId3"/>
      </mc:Fallback>
    </mc:AlternateContent>
  </oleObject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B5512-9559-47CF-9B47-0BF28DF29E9E}">
  <sheetPr codeName="Sheet19">
    <tabColor rgb="FF92D050"/>
  </sheetPr>
  <dimension ref="A1:AM101"/>
  <sheetViews>
    <sheetView showGridLines="0" zoomScale="55" zoomScaleNormal="55" workbookViewId="0">
      <selection activeCell="G31" sqref="G31"/>
    </sheetView>
  </sheetViews>
  <sheetFormatPr defaultColWidth="10.6640625" defaultRowHeight="15"/>
  <cols>
    <col min="2" max="2" width="13" customWidth="1"/>
    <col min="3" max="3" width="30.33203125" customWidth="1"/>
    <col min="4" max="4" width="7.88671875" customWidth="1"/>
    <col min="5" max="5" width="19.33203125" customWidth="1"/>
    <col min="6" max="6" width="15.6640625" customWidth="1"/>
    <col min="7" max="7" width="16.6640625" customWidth="1"/>
    <col min="8" max="8" width="12.6640625" customWidth="1"/>
    <col min="9" max="9" width="13.77734375" customWidth="1"/>
    <col min="10" max="10" width="6.88671875" customWidth="1"/>
    <col min="11" max="11" width="11.21875" customWidth="1"/>
    <col min="12" max="12" width="11.109375" customWidth="1"/>
    <col min="13" max="13" width="14.21875" customWidth="1"/>
    <col min="14" max="14" width="0.21875" hidden="1" customWidth="1"/>
    <col min="15" max="15" width="7" hidden="1" customWidth="1"/>
    <col min="16" max="16" width="16.88671875" hidden="1" customWidth="1"/>
    <col min="17" max="17" width="13.88671875" hidden="1" customWidth="1"/>
    <col min="18" max="18" width="14.6640625" hidden="1" customWidth="1"/>
    <col min="19" max="19" width="13.88671875" hidden="1" customWidth="1"/>
    <col min="20" max="20" width="15.88671875" hidden="1" customWidth="1"/>
    <col min="21" max="21" width="18.6640625" hidden="1" customWidth="1"/>
    <col min="22" max="22" width="7.109375" hidden="1" customWidth="1"/>
    <col min="23" max="23" width="9" hidden="1" customWidth="1"/>
    <col min="24" max="24" width="19.6640625" hidden="1" customWidth="1"/>
    <col min="25" max="25" width="18.88671875" hidden="1" customWidth="1"/>
    <col min="26" max="26" width="3.88671875" hidden="1" customWidth="1"/>
    <col min="27" max="27" width="12.44140625" hidden="1" customWidth="1"/>
    <col min="28" max="28" width="5" hidden="1" customWidth="1"/>
    <col min="29" max="29" width="6.77734375" hidden="1" customWidth="1"/>
    <col min="30" max="30" width="4.88671875" hidden="1" customWidth="1"/>
    <col min="31" max="31" width="6.44140625" hidden="1" customWidth="1"/>
    <col min="32" max="32" width="4.6640625" hidden="1" customWidth="1"/>
    <col min="33" max="33" width="6.109375" hidden="1" customWidth="1"/>
    <col min="34" max="34" width="5" hidden="1" customWidth="1"/>
    <col min="35" max="35" width="4.21875" hidden="1" customWidth="1"/>
    <col min="36" max="36" width="3" customWidth="1"/>
    <col min="37" max="37" width="32.6640625" customWidth="1"/>
    <col min="38" max="38" width="25.44140625" customWidth="1"/>
    <col min="42" max="42" width="30.21875" customWidth="1"/>
    <col min="43" max="43" width="24.109375" customWidth="1"/>
  </cols>
  <sheetData>
    <row r="1" spans="1:33" ht="21" thickBot="1">
      <c r="A1" t="s">
        <v>686</v>
      </c>
      <c r="P1" s="1" t="s">
        <v>0</v>
      </c>
      <c r="Q1" s="2">
        <v>22</v>
      </c>
    </row>
    <row r="2" spans="1:33" ht="70.5">
      <c r="B2" s="1457" t="s">
        <v>326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/>
    </row>
    <row r="3" spans="1:33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e">
        <f>ROUNDUP(#REF!,2)&amp;"   m"</f>
        <v>#REF!</v>
      </c>
      <c r="U3" t="str">
        <f>ROUNDUP(U4,2)&amp;"   m"</f>
        <v>1.85   m</v>
      </c>
      <c r="X3">
        <f>E26/2</f>
        <v>0.22500000000000001</v>
      </c>
    </row>
    <row r="4" spans="1:33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e">
        <f>ROUNDUP(#REF!,2)&amp;"   m"</f>
        <v>#REF!</v>
      </c>
      <c r="U4">
        <f>E23-E31-E32</f>
        <v>1.8499999999999999</v>
      </c>
      <c r="X4" s="3" t="str">
        <f>ROUNDUP(X3,2)&amp;"   m"</f>
        <v>0.23   m</v>
      </c>
    </row>
    <row r="5" spans="1:33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e">
        <f>ROUNDUP(#REF!,0)&amp;" Kg"</f>
        <v>#REF!</v>
      </c>
      <c r="U5" t="str">
        <f>ROUNDUP(E31,2)&amp;"   m"</f>
        <v>0.05   m</v>
      </c>
      <c r="Y5" t="str">
        <f>"Column "&amp;E22&amp;" x "&amp;E22&amp;" m "</f>
        <v xml:space="preserve">Column 0.3 x 0.3 m </v>
      </c>
    </row>
    <row r="6" spans="1:33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str">
        <f>ROUNDUP(G46,0)&amp;" Kg-m"</f>
        <v>0 Kg-m</v>
      </c>
      <c r="U6" t="str">
        <f>ROUNDUP(E32,2)&amp;"   m"</f>
        <v>0.1   m</v>
      </c>
      <c r="W6" t="str">
        <f>ROUNDUP(U9,2)&amp;"   m"</f>
        <v>1.4   m</v>
      </c>
    </row>
    <row r="7" spans="1:33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tr">
        <f>ROUNDUP(E28/2,3)&amp;"   m"</f>
        <v>0.35   m</v>
      </c>
      <c r="U7" t="str">
        <f>ROUNDUP(E23,2)&amp;"   m"</f>
        <v>2   m</v>
      </c>
      <c r="W7">
        <f>E23-E26</f>
        <v>1.55</v>
      </c>
    </row>
    <row r="8" spans="1:33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str">
        <f>ROUNDUP(E24,0)&amp;"   m"</f>
        <v>40   m</v>
      </c>
      <c r="S8" s="3" t="str">
        <f>ROUNDUP(E28,2)&amp;"   m"</f>
        <v>0.7   m</v>
      </c>
      <c r="U8" s="3" t="str">
        <f>ROUNDUP(E26,2)&amp;" m"</f>
        <v>0.45 m</v>
      </c>
      <c r="W8">
        <f>E26*2</f>
        <v>0.9</v>
      </c>
      <c r="Y8" t="e">
        <v>#REF!</v>
      </c>
      <c r="AF8" s="278">
        <v>6</v>
      </c>
      <c r="AG8" s="20"/>
    </row>
    <row r="9" spans="1:33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U9">
        <f>U4-E26</f>
        <v>1.4</v>
      </c>
      <c r="W9" t="str">
        <f>ROUNDUP(W8,2)&amp;"   m"</f>
        <v>0.9   m</v>
      </c>
      <c r="AF9" s="278">
        <v>9</v>
      </c>
    </row>
    <row r="10" spans="1:33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e">
        <f>IF(E33=O17," RB"&amp;#REF!&amp;" มม. "&amp;#REF!&amp;"ม."," DB"&amp;#REF!&amp;" มม. "&amp;#REF!&amp;"ม")</f>
        <v>#REF!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W10" t="e">
        <f>ROUNDUP(#REF!,2)&amp;"   m"</f>
        <v>#REF!</v>
      </c>
      <c r="AF10" s="278">
        <v>12</v>
      </c>
    </row>
    <row r="11" spans="1:33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X11" t="str">
        <f>IF(E35=O17,""&amp;J23&amp;" RB"&amp;I23&amp;" มม. เหล็กปลอก",""&amp;J23&amp;" DB"&amp;I23&amp;" มม. เหล็กปลอก")</f>
        <v>4 DB12 มม. เหล็กปลอก</v>
      </c>
      <c r="Z11" t="str">
        <f>""&amp;E28&amp;" x "&amp;E28&amp;"  m"</f>
        <v>0.7 x 0.7  m</v>
      </c>
      <c r="AF11" s="278">
        <v>16</v>
      </c>
    </row>
    <row r="12" spans="1:33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AF12" s="278">
        <v>20</v>
      </c>
    </row>
    <row r="13" spans="1:33" ht="36.75" thickBot="1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IF(E32=O17,""&amp;J22&amp;" RB"&amp;I22&amp;" มม. ",""&amp;J22&amp;" DB"&amp;I22&amp;" มม. ")</f>
        <v xml:space="preserve">8 DB20 มม. </v>
      </c>
      <c r="Q13" s="3"/>
      <c r="R13" s="3"/>
      <c r="S13" s="3"/>
      <c r="U13" t="str">
        <f>IF(O17=O17," RB"&amp;I23&amp;" มม. เหล็กปลอก "," DB"&amp;I23&amp;" มม. เหล็กปลอก ")</f>
        <v xml:space="preserve"> RB12 มม. เหล็กปลอก </v>
      </c>
      <c r="AF13" s="278">
        <v>25</v>
      </c>
    </row>
    <row r="14" spans="1:33" ht="21.75" customHeight="1" thickBo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/>
      <c r="Q14" s="3"/>
      <c r="R14" s="301" t="s">
        <v>15</v>
      </c>
      <c r="S14" s="302" t="s">
        <v>16</v>
      </c>
      <c r="T14" s="303" t="s">
        <v>17</v>
      </c>
      <c r="AF14" s="278">
        <v>28</v>
      </c>
    </row>
    <row r="15" spans="1:33" ht="36.75" thickBot="1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2264" t="s">
        <v>125</v>
      </c>
      <c r="Q15" s="2265"/>
      <c r="R15" s="359">
        <f>J22</f>
        <v>8</v>
      </c>
      <c r="S15" s="255">
        <f>I22</f>
        <v>20</v>
      </c>
      <c r="T15" s="256" t="str">
        <f>I22 &amp;   E33&amp;""</f>
        <v>20SD40</v>
      </c>
      <c r="U15" t="e">
        <v>#REF!</v>
      </c>
    </row>
    <row r="16" spans="1:33" ht="31.5" customHeight="1" thickBot="1">
      <c r="B16" s="220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249" t="s">
        <v>256</v>
      </c>
      <c r="Q16" s="2250"/>
      <c r="R16" s="359">
        <f>J23</f>
        <v>4</v>
      </c>
      <c r="S16" s="18">
        <f>I23</f>
        <v>12</v>
      </c>
      <c r="T16" s="256" t="str">
        <f>I23 &amp;   E35&amp;""</f>
        <v>12SD40</v>
      </c>
    </row>
    <row r="17" spans="2:39" ht="34.5" customHeight="1" thickBot="1">
      <c r="B17" s="220"/>
      <c r="C17" s="213"/>
      <c r="D17" s="213"/>
      <c r="E17" s="213"/>
      <c r="F17" s="213"/>
      <c r="G17" s="213"/>
      <c r="I17" s="213"/>
      <c r="J17" s="213"/>
      <c r="K17" s="2191" t="str">
        <f>C21</f>
        <v>-</v>
      </c>
      <c r="L17" s="2192"/>
      <c r="M17" s="44"/>
      <c r="N17" s="3"/>
      <c r="O17" s="3" t="s">
        <v>12</v>
      </c>
      <c r="P17" s="2269" t="s">
        <v>567</v>
      </c>
      <c r="Q17" s="2270"/>
      <c r="R17" s="359">
        <f>J24</f>
        <v>4</v>
      </c>
      <c r="S17" s="18">
        <f>I24</f>
        <v>12</v>
      </c>
      <c r="T17" s="256" t="str">
        <f>I24 &amp;   E35&amp;""</f>
        <v>12SD40</v>
      </c>
      <c r="X17" t="str">
        <f>IF(E35=O17,""&amp;J24&amp;" RB"&amp;I24&amp;" มม. เหล็กตะแกรง",""&amp;J24&amp;" DB"&amp;I24&amp;" มม. เหล็กตะแกรง")</f>
        <v>4 DB12 มม. เหล็กตะแกรง</v>
      </c>
      <c r="AF17" s="278">
        <v>0.03</v>
      </c>
      <c r="AG17">
        <f>AF17*100</f>
        <v>3</v>
      </c>
    </row>
    <row r="18" spans="2:39" ht="34.5" customHeight="1" thickBot="1">
      <c r="B18" s="37"/>
      <c r="K18" s="2193"/>
      <c r="L18" s="2194"/>
      <c r="M18" s="44"/>
      <c r="N18" s="3"/>
      <c r="O18" s="3" t="s">
        <v>12</v>
      </c>
      <c r="P18" s="2249" t="s">
        <v>256</v>
      </c>
      <c r="Q18" s="2250"/>
      <c r="R18" s="359" t="e">
        <v>#REF!</v>
      </c>
      <c r="S18" s="257" t="e">
        <v>#REF!</v>
      </c>
      <c r="T18" s="300" t="e">
        <v>#REF!</v>
      </c>
      <c r="AD18">
        <v>4</v>
      </c>
      <c r="AF18" s="278">
        <v>0.04</v>
      </c>
      <c r="AG18">
        <f t="shared" ref="AG18:AG51" si="0">AF18*100</f>
        <v>4</v>
      </c>
    </row>
    <row r="19" spans="2:39" ht="34.5" customHeight="1" thickBot="1">
      <c r="B19" s="37"/>
      <c r="H19" s="213"/>
      <c r="K19" s="2195"/>
      <c r="L19" s="2196"/>
      <c r="M19" s="44"/>
      <c r="N19" s="3"/>
      <c r="O19" s="3" t="s">
        <v>122</v>
      </c>
      <c r="P19" s="2330" t="s">
        <v>563</v>
      </c>
      <c r="Q19" s="2331"/>
      <c r="R19" s="409">
        <f>I25</f>
        <v>22</v>
      </c>
      <c r="S19" s="3" t="s">
        <v>12</v>
      </c>
      <c r="T19">
        <v>0</v>
      </c>
      <c r="AD19">
        <v>8</v>
      </c>
      <c r="AF19" s="278">
        <v>0.05</v>
      </c>
      <c r="AG19">
        <f t="shared" si="0"/>
        <v>5</v>
      </c>
    </row>
    <row r="20" spans="2:39" ht="30.75" thickBot="1">
      <c r="B20" s="37"/>
      <c r="M20" s="44"/>
      <c r="N20" s="3"/>
      <c r="O20" s="3" t="s">
        <v>123</v>
      </c>
      <c r="P20" s="3"/>
      <c r="Q20" s="3"/>
      <c r="R20" s="3"/>
      <c r="S20" s="3"/>
      <c r="AD20">
        <v>16</v>
      </c>
      <c r="AF20" s="278">
        <v>0.06</v>
      </c>
      <c r="AG20">
        <f t="shared" si="0"/>
        <v>6</v>
      </c>
    </row>
    <row r="21" spans="2:39" ht="54" customHeight="1" thickBot="1">
      <c r="B21" s="575" t="s">
        <v>271</v>
      </c>
      <c r="C21" s="1180" t="s">
        <v>25</v>
      </c>
      <c r="D21" s="841"/>
      <c r="E21" s="841"/>
      <c r="F21" s="841"/>
      <c r="G21" s="862"/>
      <c r="H21" s="841"/>
      <c r="I21" s="827" t="s">
        <v>27</v>
      </c>
      <c r="J21" s="2115" t="s">
        <v>28</v>
      </c>
      <c r="K21" s="2116"/>
      <c r="L21" s="1700" t="s">
        <v>29</v>
      </c>
      <c r="M21" s="2117"/>
      <c r="N21" s="3"/>
      <c r="O21" s="3" t="s">
        <v>124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  <c r="AF21" s="278">
        <v>7.0000000000000007E-2</v>
      </c>
      <c r="AG21">
        <f t="shared" si="0"/>
        <v>7.0000000000000009</v>
      </c>
    </row>
    <row r="22" spans="2:39" ht="39" thickBot="1">
      <c r="B22" s="786" t="s">
        <v>873</v>
      </c>
      <c r="C22" s="515"/>
      <c r="D22" s="515" t="s">
        <v>20</v>
      </c>
      <c r="E22" s="727">
        <f>K31/100</f>
        <v>0.3</v>
      </c>
      <c r="F22" s="515" t="s">
        <v>21</v>
      </c>
      <c r="G22" s="2271" t="s">
        <v>19</v>
      </c>
      <c r="H22" s="1565"/>
      <c r="I22" s="1207">
        <v>20</v>
      </c>
      <c r="J22" s="2272">
        <v>8</v>
      </c>
      <c r="K22" s="2332"/>
      <c r="L22" s="2333" t="str">
        <f>G66</f>
        <v>OK</v>
      </c>
      <c r="M22" s="2334"/>
      <c r="N22" s="3"/>
      <c r="O22" s="3"/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  <c r="AF22" s="278">
        <v>0.08</v>
      </c>
      <c r="AG22">
        <f t="shared" si="0"/>
        <v>8</v>
      </c>
    </row>
    <row r="23" spans="2:39" ht="38.25" thickBot="1">
      <c r="B23" s="786" t="s">
        <v>286</v>
      </c>
      <c r="C23" s="515"/>
      <c r="D23" s="515" t="s">
        <v>20</v>
      </c>
      <c r="E23" s="1177">
        <v>2</v>
      </c>
      <c r="F23" s="515" t="s">
        <v>21</v>
      </c>
      <c r="G23" s="2225" t="s">
        <v>256</v>
      </c>
      <c r="H23" s="2226"/>
      <c r="I23" s="1208">
        <v>12</v>
      </c>
      <c r="J23" s="1573">
        <v>4</v>
      </c>
      <c r="K23" s="1574"/>
      <c r="L23" s="515"/>
      <c r="M23" s="787"/>
      <c r="N23" s="3"/>
      <c r="O23" s="3"/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  <c r="AF23" s="278">
        <v>0.09</v>
      </c>
      <c r="AG23">
        <f t="shared" si="0"/>
        <v>9</v>
      </c>
    </row>
    <row r="24" spans="2:39" ht="38.25" thickBot="1">
      <c r="B24" s="786" t="s">
        <v>303</v>
      </c>
      <c r="C24" s="515"/>
      <c r="D24" s="515" t="s">
        <v>20</v>
      </c>
      <c r="E24" s="1209">
        <v>40</v>
      </c>
      <c r="F24" s="515" t="s">
        <v>541</v>
      </c>
      <c r="G24" s="2225" t="s">
        <v>567</v>
      </c>
      <c r="H24" s="2226"/>
      <c r="I24" s="1208">
        <v>12</v>
      </c>
      <c r="J24" s="1573">
        <v>4</v>
      </c>
      <c r="K24" s="1574"/>
      <c r="L24" s="515"/>
      <c r="M24" s="787"/>
      <c r="N24" s="3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  <c r="AF24" s="278">
        <v>0.1</v>
      </c>
      <c r="AG24">
        <f t="shared" si="0"/>
        <v>10</v>
      </c>
    </row>
    <row r="25" spans="2:39" ht="38.25" thickBot="1">
      <c r="B25" s="786" t="s">
        <v>288</v>
      </c>
      <c r="C25" s="515"/>
      <c r="D25" s="515" t="s">
        <v>20</v>
      </c>
      <c r="E25" s="1175">
        <v>0.05</v>
      </c>
      <c r="F25" s="515" t="s">
        <v>21</v>
      </c>
      <c r="G25" s="2036" t="s">
        <v>563</v>
      </c>
      <c r="H25" s="2325"/>
      <c r="I25" s="1210">
        <v>22</v>
      </c>
      <c r="J25" s="515"/>
      <c r="K25" s="515"/>
      <c r="L25" s="515"/>
      <c r="M25" s="787"/>
      <c r="N25" s="3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  <c r="AF25" s="278">
        <v>0.125</v>
      </c>
      <c r="AG25">
        <f t="shared" si="0"/>
        <v>12.5</v>
      </c>
    </row>
    <row r="26" spans="2:39" ht="38.25" thickBot="1">
      <c r="B26" s="786" t="s">
        <v>95</v>
      </c>
      <c r="C26" s="515"/>
      <c r="D26" s="515" t="s">
        <v>20</v>
      </c>
      <c r="E26" s="1177">
        <v>0.45</v>
      </c>
      <c r="F26" s="515" t="str">
        <f>IF(E26&gt;=E27,"m., OK","m., Not OK")</f>
        <v>m., OK</v>
      </c>
      <c r="G26" s="493"/>
      <c r="H26" s="515"/>
      <c r="I26" s="515"/>
      <c r="J26" s="515"/>
      <c r="K26" s="515"/>
      <c r="L26" s="515"/>
      <c r="M26" s="787"/>
      <c r="N26" s="3"/>
      <c r="O26" s="3" t="b">
        <f>IF(C21=1,E22/20,IF(C21=2,E22/24,IF(C21=3,E22/28)))</f>
        <v>0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  <c r="AF26" s="278">
        <v>0.15</v>
      </c>
      <c r="AG26">
        <f t="shared" si="0"/>
        <v>15</v>
      </c>
    </row>
    <row r="27" spans="2:39" ht="39" thickBot="1">
      <c r="B27" s="786" t="s">
        <v>858</v>
      </c>
      <c r="D27" s="515" t="s">
        <v>20</v>
      </c>
      <c r="E27">
        <f>D57*2*0.01</f>
        <v>0.44</v>
      </c>
      <c r="F27" s="515" t="s">
        <v>21</v>
      </c>
      <c r="G27" s="1526" t="s">
        <v>304</v>
      </c>
      <c r="H27" s="1527"/>
      <c r="I27" s="515" t="s">
        <v>20</v>
      </c>
      <c r="J27" s="2259" t="str">
        <f>E45</f>
        <v xml:space="preserve"> OK</v>
      </c>
      <c r="K27" s="2068"/>
      <c r="L27" s="2068"/>
      <c r="M27" s="2069"/>
      <c r="N27" s="3"/>
      <c r="O27" s="3">
        <f>E22/20</f>
        <v>1.4999999999999999E-2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  <c r="AF27" s="278">
        <v>0.2</v>
      </c>
      <c r="AG27">
        <f t="shared" si="0"/>
        <v>20</v>
      </c>
    </row>
    <row r="28" spans="2:39" ht="60.75" thickBot="1">
      <c r="B28" s="786" t="s">
        <v>305</v>
      </c>
      <c r="C28" s="515"/>
      <c r="D28" s="515" t="s">
        <v>20</v>
      </c>
      <c r="E28" s="1176">
        <v>0.7</v>
      </c>
      <c r="F28" s="515" t="str">
        <f>IF(E28&gt;=E29,"m., OK","m., Not OK")</f>
        <v>m., OK</v>
      </c>
      <c r="G28" s="1526" t="s">
        <v>789</v>
      </c>
      <c r="H28" s="2326"/>
      <c r="I28" s="864" t="s">
        <v>20</v>
      </c>
      <c r="J28" s="1439" t="str">
        <f>E54</f>
        <v>OK</v>
      </c>
      <c r="K28" s="1440"/>
      <c r="L28" s="1440"/>
      <c r="M28" s="1441"/>
      <c r="N28" s="3"/>
      <c r="O28" s="3">
        <f>ROUNDUP(O27,2)</f>
        <v>0.02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  <c r="AF28" s="278">
        <v>0.22500000000000001</v>
      </c>
      <c r="AG28">
        <f t="shared" si="0"/>
        <v>22.5</v>
      </c>
      <c r="AK28" s="1488" t="s">
        <v>707</v>
      </c>
      <c r="AL28" s="1489"/>
      <c r="AM28" s="1490"/>
    </row>
    <row r="29" spans="2:39" ht="37.5">
      <c r="B29" s="786" t="s">
        <v>688</v>
      </c>
      <c r="C29" s="515"/>
      <c r="D29" s="515" t="s">
        <v>20</v>
      </c>
      <c r="E29" s="515">
        <f>O39</f>
        <v>0.7</v>
      </c>
      <c r="F29" s="515" t="s">
        <v>21</v>
      </c>
      <c r="G29" s="515"/>
      <c r="H29" s="515"/>
      <c r="I29" s="515"/>
      <c r="J29" s="515"/>
      <c r="K29" s="515"/>
      <c r="L29" s="515"/>
      <c r="M29" s="787"/>
      <c r="N29" s="3"/>
      <c r="O29" s="3" t="e">
        <f>E26-E25-((#REF!*0.0001)/2)</f>
        <v>#REF!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/>
      <c r="AF29" s="278">
        <v>0.25</v>
      </c>
      <c r="AG29">
        <f t="shared" si="0"/>
        <v>25</v>
      </c>
      <c r="AK29" s="2072" t="s">
        <v>572</v>
      </c>
      <c r="AL29" s="1507">
        <f>'ประมาณราคา Footings 1 pile  '!AG27</f>
        <v>6288.5883149999991</v>
      </c>
      <c r="AM29" s="1509" t="s">
        <v>566</v>
      </c>
    </row>
    <row r="30" spans="2:39" ht="38.25" thickBot="1">
      <c r="B30" s="786" t="s">
        <v>1</v>
      </c>
      <c r="C30" s="515"/>
      <c r="D30" s="515" t="s">
        <v>20</v>
      </c>
      <c r="E30" s="1177">
        <v>6</v>
      </c>
      <c r="F30" s="515" t="s">
        <v>21</v>
      </c>
      <c r="G30" s="515"/>
      <c r="H30" s="515"/>
      <c r="I30" s="515"/>
      <c r="J30" s="515"/>
      <c r="K30" s="515"/>
      <c r="L30" s="515"/>
      <c r="M30" s="787"/>
      <c r="N30" s="3"/>
      <c r="O30" s="3" t="e">
        <f>ROUNDUP(O29,2)</f>
        <v>#REF!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0"/>
      <c r="X30" s="20"/>
      <c r="AF30" s="278">
        <v>0.27500000000000002</v>
      </c>
      <c r="AG30">
        <f t="shared" si="0"/>
        <v>27.500000000000004</v>
      </c>
      <c r="AK30" s="2073"/>
      <c r="AL30" s="1508"/>
      <c r="AM30" s="1510"/>
    </row>
    <row r="31" spans="2:39" ht="38.25">
      <c r="B31" s="786" t="s">
        <v>299</v>
      </c>
      <c r="C31" s="515"/>
      <c r="D31" s="515" t="s">
        <v>20</v>
      </c>
      <c r="E31" s="1177">
        <v>0.05</v>
      </c>
      <c r="F31" s="515" t="s">
        <v>21</v>
      </c>
      <c r="G31" s="515" t="s">
        <v>538</v>
      </c>
      <c r="H31" s="515"/>
      <c r="I31" s="379" t="s">
        <v>539</v>
      </c>
      <c r="J31" s="515" t="s">
        <v>20</v>
      </c>
      <c r="K31" s="1204">
        <v>30</v>
      </c>
      <c r="L31" s="515"/>
      <c r="M31" s="787"/>
      <c r="N31" s="3"/>
      <c r="O31" s="3" t="b">
        <f>IF(C21=1,"",IF(C21=2,G44*E22^2/9,IF(C21=3,G44*E22^2/9)))</f>
        <v>0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W31" s="20"/>
      <c r="AF31" s="278">
        <v>0.3</v>
      </c>
      <c r="AG31">
        <f t="shared" si="0"/>
        <v>30</v>
      </c>
    </row>
    <row r="32" spans="2:39" ht="37.5">
      <c r="B32" s="786" t="s">
        <v>300</v>
      </c>
      <c r="C32" s="515"/>
      <c r="D32" s="515" t="s">
        <v>20</v>
      </c>
      <c r="E32" s="1177">
        <v>0.1</v>
      </c>
      <c r="F32" s="515" t="s">
        <v>21</v>
      </c>
      <c r="G32" s="515"/>
      <c r="H32" s="515"/>
      <c r="I32" s="511" t="s">
        <v>804</v>
      </c>
      <c r="J32" s="515" t="s">
        <v>20</v>
      </c>
      <c r="K32" s="721">
        <f>K31</f>
        <v>30</v>
      </c>
      <c r="L32" s="515"/>
      <c r="M32" s="787"/>
      <c r="N32" s="3"/>
      <c r="O32" s="3">
        <f>(1.1*(G40+G41))/E24</f>
        <v>0.88000000000000012</v>
      </c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0"/>
      <c r="AF32" s="278">
        <v>0.32500000000000001</v>
      </c>
      <c r="AG32">
        <f t="shared" si="0"/>
        <v>32.5</v>
      </c>
    </row>
    <row r="33" spans="2:33" ht="37.5">
      <c r="B33" s="154" t="s">
        <v>820</v>
      </c>
      <c r="C33" s="515"/>
      <c r="D33" s="515" t="s">
        <v>20</v>
      </c>
      <c r="E33" s="1179" t="s">
        <v>13</v>
      </c>
      <c r="F33" s="515"/>
      <c r="G33" s="515"/>
      <c r="H33" s="515"/>
      <c r="I33" s="515"/>
      <c r="J33" s="515"/>
      <c r="K33" s="515"/>
      <c r="L33" s="515"/>
      <c r="M33" s="787"/>
      <c r="N33" s="3"/>
      <c r="O33" s="3">
        <f>ROUNDUP(O32,0)</f>
        <v>1</v>
      </c>
      <c r="P33" s="15">
        <v>0.13</v>
      </c>
      <c r="Q33" s="15">
        <v>0.12</v>
      </c>
      <c r="R33" s="15" t="s">
        <v>54</v>
      </c>
      <c r="S33" s="3"/>
      <c r="T33" s="17" t="s">
        <v>56</v>
      </c>
      <c r="U33" s="17">
        <v>3.8530000000000002</v>
      </c>
      <c r="AF33" s="278">
        <v>0.35</v>
      </c>
      <c r="AG33">
        <f t="shared" si="0"/>
        <v>35</v>
      </c>
    </row>
    <row r="34" spans="2:33" ht="40.5">
      <c r="B34" s="134" t="s">
        <v>226</v>
      </c>
      <c r="C34" s="515"/>
      <c r="D34" s="515" t="s">
        <v>20</v>
      </c>
      <c r="E34" s="931">
        <f>IF(E33="SR24",2400,IF(E33="SD50",5000,IF(E33="SD40",4000)))</f>
        <v>4000</v>
      </c>
      <c r="F34" s="515" t="s">
        <v>37</v>
      </c>
      <c r="G34" s="515"/>
      <c r="H34" s="515"/>
      <c r="I34" s="515"/>
      <c r="J34" s="515"/>
      <c r="K34" s="515"/>
      <c r="L34" s="515"/>
      <c r="M34" s="787"/>
      <c r="N34" s="3"/>
      <c r="O34" s="3">
        <f>(2*D57*0.01)+(5*E25)</f>
        <v>0.69</v>
      </c>
      <c r="P34" s="15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  <c r="AF34" s="278">
        <v>0.375</v>
      </c>
      <c r="AG34">
        <f t="shared" si="0"/>
        <v>37.5</v>
      </c>
    </row>
    <row r="35" spans="2:33" ht="37.5">
      <c r="B35" s="154" t="s">
        <v>857</v>
      </c>
      <c r="C35" s="515"/>
      <c r="D35" s="515" t="s">
        <v>20</v>
      </c>
      <c r="E35" s="1179" t="s">
        <v>13</v>
      </c>
      <c r="F35" s="515"/>
      <c r="G35" s="515"/>
      <c r="H35" s="515"/>
      <c r="I35" s="515"/>
      <c r="J35" s="515"/>
      <c r="K35" s="515"/>
      <c r="L35" s="515"/>
      <c r="M35" s="787"/>
      <c r="N35" s="3"/>
      <c r="O35" s="3" t="str">
        <f>IF(E33=O17," 0.0025"," 0.0018")</f>
        <v xml:space="preserve"> 0.0018</v>
      </c>
      <c r="P35" s="15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  <c r="AF35" s="278">
        <v>0.4</v>
      </c>
      <c r="AG35">
        <f t="shared" si="0"/>
        <v>40</v>
      </c>
    </row>
    <row r="36" spans="2:33" ht="37.5">
      <c r="B36" s="786" t="s">
        <v>40</v>
      </c>
      <c r="C36" s="515"/>
      <c r="D36" s="515" t="s">
        <v>20</v>
      </c>
      <c r="E36" s="998">
        <f>ข้อมูลการออกแบบ!C7</f>
        <v>240</v>
      </c>
      <c r="F36" s="515" t="s">
        <v>37</v>
      </c>
      <c r="G36" s="515"/>
      <c r="H36" s="515"/>
      <c r="I36" s="515"/>
      <c r="J36" s="515"/>
      <c r="K36" s="515"/>
      <c r="L36" s="515"/>
      <c r="M36" s="787"/>
      <c r="N36" s="3"/>
      <c r="O36" s="3" t="e">
        <f>IF(E33=O17,(1.615*SQRT(E36))/(#REF!*0.1), (3.35*SQRT(E36))/(#REF!*0.1))</f>
        <v>#REF!</v>
      </c>
      <c r="P36" s="15">
        <v>0.16</v>
      </c>
      <c r="Q36" s="15">
        <v>0.15</v>
      </c>
      <c r="R36" s="15" t="s">
        <v>59</v>
      </c>
      <c r="S36" s="3"/>
      <c r="T36" s="1"/>
      <c r="U36" s="1"/>
      <c r="AF36" s="278">
        <v>0.42499999999999999</v>
      </c>
      <c r="AG36">
        <f t="shared" si="0"/>
        <v>42.5</v>
      </c>
    </row>
    <row r="37" spans="2:33" ht="38.25" thickBot="1">
      <c r="B37" s="863"/>
      <c r="C37" s="864"/>
      <c r="D37" s="864"/>
      <c r="E37" s="864"/>
      <c r="F37" s="864"/>
      <c r="G37" s="864"/>
      <c r="H37" s="864"/>
      <c r="I37" s="864"/>
      <c r="J37" s="864"/>
      <c r="K37" s="864"/>
      <c r="L37" s="864"/>
      <c r="M37" s="871"/>
      <c r="N37" s="3"/>
      <c r="O37" s="3" t="e">
        <f>IF(O36&lt;=11, O36," 11")</f>
        <v>#REF!</v>
      </c>
      <c r="P37" s="15">
        <v>0.17</v>
      </c>
      <c r="Q37" s="15">
        <v>0.15</v>
      </c>
      <c r="R37" s="15" t="s">
        <v>59</v>
      </c>
      <c r="S37" s="3"/>
      <c r="T37" s="21"/>
      <c r="U37" s="17" t="s">
        <v>61</v>
      </c>
      <c r="AA37">
        <f>G44/E24</f>
        <v>2.5000000000000001E-2</v>
      </c>
      <c r="AF37" s="278">
        <v>0.45</v>
      </c>
      <c r="AG37">
        <f t="shared" si="0"/>
        <v>45</v>
      </c>
    </row>
    <row r="38" spans="2:33" ht="39" thickBot="1">
      <c r="B38" s="2322" t="s">
        <v>847</v>
      </c>
      <c r="C38" s="2323"/>
      <c r="D38" s="2323"/>
      <c r="E38" s="2323"/>
      <c r="F38" s="2323"/>
      <c r="G38" s="2323"/>
      <c r="H38" s="2323"/>
      <c r="I38" s="2323"/>
      <c r="J38" s="2323"/>
      <c r="K38" s="2323"/>
      <c r="L38" s="2323"/>
      <c r="M38" s="2324"/>
      <c r="N38" s="3"/>
      <c r="O38" s="3" t="e">
        <f>IF(E33=O17,IF(O36&lt;=11,O36," 11"),(IF(O36&lt;=35,O36," 35")))</f>
        <v>#REF!</v>
      </c>
      <c r="P38" s="15">
        <v>0.18</v>
      </c>
      <c r="Q38" s="15">
        <v>0.15</v>
      </c>
      <c r="R38" s="15" t="s">
        <v>59</v>
      </c>
      <c r="S38" s="3"/>
      <c r="T38" s="21" t="s">
        <v>63</v>
      </c>
      <c r="U38" s="22">
        <f>E22*(E25/S15)</f>
        <v>7.5000000000000002E-4</v>
      </c>
      <c r="AA38">
        <f>SQRT(AA37)</f>
        <v>0.15811388300841897</v>
      </c>
      <c r="AF38" s="278">
        <v>0.47499999999999998</v>
      </c>
      <c r="AG38">
        <f t="shared" si="0"/>
        <v>47.5</v>
      </c>
    </row>
    <row r="39" spans="2:33" ht="37.5">
      <c r="B39" s="786"/>
      <c r="C39" s="515"/>
      <c r="I39" s="515"/>
      <c r="J39" s="515"/>
      <c r="K39" s="515"/>
      <c r="L39" s="515"/>
      <c r="M39" s="787"/>
      <c r="N39" s="3"/>
      <c r="O39" s="3">
        <f>ROUNDUP(O34,1)</f>
        <v>0.7</v>
      </c>
      <c r="P39" s="15">
        <v>0.19</v>
      </c>
      <c r="Q39" s="15">
        <v>0.15</v>
      </c>
      <c r="R39" s="15" t="s">
        <v>59</v>
      </c>
      <c r="S39" s="3"/>
      <c r="T39" s="21" t="s">
        <v>64</v>
      </c>
      <c r="U39" s="22">
        <f>IF(S16=0,0,E22*(E25/S16))</f>
        <v>1.25E-3</v>
      </c>
      <c r="AA39">
        <f>ROUNDUP(AA38,1)</f>
        <v>0.2</v>
      </c>
      <c r="AF39" s="278">
        <v>0.5</v>
      </c>
      <c r="AG39">
        <f t="shared" si="0"/>
        <v>50</v>
      </c>
    </row>
    <row r="40" spans="2:33" ht="37.5">
      <c r="B40" s="37"/>
      <c r="D40" s="838" t="s">
        <v>870</v>
      </c>
      <c r="E40" s="515"/>
      <c r="F40" s="515" t="s">
        <v>20</v>
      </c>
      <c r="G40" s="1176">
        <v>18</v>
      </c>
      <c r="H40" s="515" t="s">
        <v>262</v>
      </c>
      <c r="I40" s="515"/>
      <c r="M40" s="44"/>
      <c r="N40" s="3"/>
      <c r="O40" s="3">
        <f>G42*1000</f>
        <v>0</v>
      </c>
      <c r="P40" s="15">
        <v>0.2</v>
      </c>
      <c r="Q40" s="15">
        <v>0.2</v>
      </c>
      <c r="R40" s="15" t="s">
        <v>66</v>
      </c>
      <c r="S40" s="3"/>
      <c r="T40" s="21" t="s">
        <v>67</v>
      </c>
      <c r="U40" s="21">
        <f>ROUNDUP(E22*2*(E25/S17),2)</f>
        <v>0.01</v>
      </c>
      <c r="AA40">
        <f>(D57*0.5)-(E22*0.5)-E26-E25</f>
        <v>10.35</v>
      </c>
      <c r="AF40" s="278">
        <v>0.52500000000000002</v>
      </c>
      <c r="AG40">
        <f t="shared" si="0"/>
        <v>52.5</v>
      </c>
    </row>
    <row r="41" spans="2:33" ht="37.5">
      <c r="B41" s="37"/>
      <c r="D41" s="838" t="s">
        <v>107</v>
      </c>
      <c r="E41" s="515"/>
      <c r="F41" s="515" t="s">
        <v>20</v>
      </c>
      <c r="G41" s="1176">
        <v>14</v>
      </c>
      <c r="H41" s="515" t="s">
        <v>262</v>
      </c>
      <c r="I41" s="515"/>
      <c r="M41" s="44"/>
      <c r="N41" s="3"/>
      <c r="O41" s="3"/>
      <c r="P41" s="15">
        <v>0.21</v>
      </c>
      <c r="Q41" s="15">
        <v>0.2</v>
      </c>
      <c r="R41" s="15" t="s">
        <v>66</v>
      </c>
      <c r="S41" s="3"/>
      <c r="AA41">
        <f>((0.5*D57)-(0.5*E22))</f>
        <v>10.85</v>
      </c>
      <c r="AF41" s="278">
        <v>0.55000000000000004</v>
      </c>
      <c r="AG41">
        <f t="shared" si="0"/>
        <v>55.000000000000007</v>
      </c>
    </row>
    <row r="42" spans="2:33" ht="37.5">
      <c r="B42" s="37"/>
      <c r="D42" s="135" t="s">
        <v>289</v>
      </c>
      <c r="E42" s="135"/>
      <c r="F42" s="135"/>
      <c r="G42" s="135"/>
      <c r="H42" s="135"/>
      <c r="I42" s="515"/>
      <c r="M42" s="44"/>
      <c r="N42" s="3"/>
      <c r="O42" s="35" t="s">
        <v>119</v>
      </c>
      <c r="P42" s="15">
        <v>0.22</v>
      </c>
      <c r="Q42" s="15">
        <v>0.2</v>
      </c>
      <c r="R42" s="15" t="s">
        <v>66</v>
      </c>
      <c r="S42" s="3"/>
      <c r="AA42" t="e">
        <f>O38</f>
        <v>#REF!</v>
      </c>
      <c r="AF42" s="278">
        <v>0.57499999999999996</v>
      </c>
      <c r="AG42">
        <f t="shared" si="0"/>
        <v>57.499999999999993</v>
      </c>
    </row>
    <row r="43" spans="2:33" ht="37.5">
      <c r="B43" s="37"/>
      <c r="D43" s="1905" t="s">
        <v>773</v>
      </c>
      <c r="E43" s="1905"/>
      <c r="F43" s="130" t="s">
        <v>20</v>
      </c>
      <c r="G43" s="143">
        <f>G41+G40+(0.1*(G41+G40))</f>
        <v>35.200000000000003</v>
      </c>
      <c r="H43" s="135" t="s">
        <v>262</v>
      </c>
      <c r="I43" s="515"/>
      <c r="M43" s="44"/>
      <c r="N43" s="3"/>
      <c r="O43" s="36" t="s">
        <v>118</v>
      </c>
      <c r="P43" s="15">
        <v>0.23</v>
      </c>
      <c r="Q43" s="15">
        <v>0.2</v>
      </c>
      <c r="R43" s="15" t="s">
        <v>66</v>
      </c>
      <c r="S43" s="3"/>
      <c r="AA43" t="e">
        <f>SQRT(AA44)</f>
        <v>#REF!</v>
      </c>
      <c r="AF43" s="278">
        <v>0.6</v>
      </c>
      <c r="AG43">
        <f t="shared" si="0"/>
        <v>60</v>
      </c>
    </row>
    <row r="44" spans="2:33" ht="54" thickBot="1">
      <c r="B44" s="37"/>
      <c r="D44" s="838" t="s">
        <v>304</v>
      </c>
      <c r="E44" s="515"/>
      <c r="F44" s="515" t="s">
        <v>20</v>
      </c>
      <c r="G44" s="933">
        <f>O33</f>
        <v>1</v>
      </c>
      <c r="H44" s="515" t="s">
        <v>262</v>
      </c>
      <c r="I44" s="515"/>
      <c r="M44" s="44"/>
      <c r="N44" s="3"/>
      <c r="O44" s="3"/>
      <c r="P44" s="15">
        <v>0.24</v>
      </c>
      <c r="Q44" s="15">
        <v>0.2</v>
      </c>
      <c r="R44" s="15" t="s">
        <v>66</v>
      </c>
      <c r="S44" s="3"/>
      <c r="U44" s="287">
        <v>140</v>
      </c>
      <c r="AA44" t="e">
        <v>#REF!</v>
      </c>
      <c r="AF44" s="278">
        <v>0.625</v>
      </c>
      <c r="AG44">
        <f t="shared" si="0"/>
        <v>62.5</v>
      </c>
    </row>
    <row r="45" spans="2:33" ht="47.25" customHeight="1">
      <c r="B45" s="37"/>
      <c r="D45" s="515"/>
      <c r="E45" s="1689" t="str">
        <f>IF(G44=1," OK"," NOT OK")</f>
        <v xml:space="preserve"> OK</v>
      </c>
      <c r="F45" s="2288"/>
      <c r="G45" s="2288"/>
      <c r="H45" s="1690"/>
      <c r="I45" s="515"/>
      <c r="M45" s="44"/>
      <c r="N45" s="3"/>
      <c r="O45" s="3"/>
      <c r="P45" s="15">
        <v>0.25</v>
      </c>
      <c r="Q45" s="15">
        <v>0.25</v>
      </c>
      <c r="R45" s="15" t="s">
        <v>70</v>
      </c>
      <c r="S45" s="3"/>
      <c r="U45" s="287">
        <v>180</v>
      </c>
      <c r="AA45" t="e">
        <v>#REF!</v>
      </c>
      <c r="AF45" s="278">
        <v>0.65</v>
      </c>
      <c r="AG45">
        <f t="shared" si="0"/>
        <v>65</v>
      </c>
    </row>
    <row r="46" spans="2:33" ht="31.5" customHeight="1" thickBot="1">
      <c r="B46" s="236"/>
      <c r="C46" s="43"/>
      <c r="D46" s="864"/>
      <c r="E46" s="1691"/>
      <c r="F46" s="2289"/>
      <c r="G46" s="2289"/>
      <c r="H46" s="1692"/>
      <c r="I46" s="864"/>
      <c r="J46" s="43"/>
      <c r="K46" s="43"/>
      <c r="L46" s="43"/>
      <c r="M46" s="100"/>
      <c r="N46" s="3"/>
      <c r="O46" s="3"/>
      <c r="P46" s="15">
        <v>0.26</v>
      </c>
      <c r="Q46" s="15">
        <v>0.25</v>
      </c>
      <c r="R46" s="15" t="s">
        <v>70</v>
      </c>
      <c r="S46" s="3"/>
      <c r="U46" s="287">
        <v>210</v>
      </c>
      <c r="AA46">
        <f>0.5*E51*1000*AA41*AA41</f>
        <v>0</v>
      </c>
      <c r="AF46" s="278">
        <v>0.67500000000000004</v>
      </c>
      <c r="AG46">
        <f t="shared" si="0"/>
        <v>67.5</v>
      </c>
    </row>
    <row r="47" spans="2:33" ht="53.25">
      <c r="B47" s="2327" t="s">
        <v>849</v>
      </c>
      <c r="C47" s="2328"/>
      <c r="D47" s="2328"/>
      <c r="E47" s="2328"/>
      <c r="F47" s="2328"/>
      <c r="G47" s="2328"/>
      <c r="H47" s="2328"/>
      <c r="I47" s="2328"/>
      <c r="J47" s="2328"/>
      <c r="K47" s="2328"/>
      <c r="L47" s="2328"/>
      <c r="M47" s="2329"/>
      <c r="N47" s="3"/>
      <c r="O47" s="3"/>
      <c r="P47" s="15">
        <v>0.27</v>
      </c>
      <c r="Q47" s="15">
        <v>0.25</v>
      </c>
      <c r="R47" s="15" t="s">
        <v>70</v>
      </c>
      <c r="S47" s="3"/>
      <c r="U47" s="287">
        <v>240</v>
      </c>
      <c r="AA47" t="e">
        <f>ROUND(AA48,2)</f>
        <v>#REF!</v>
      </c>
      <c r="AC47" t="e">
        <f>ROUND(AC48,2)</f>
        <v>#REF!</v>
      </c>
      <c r="AF47" s="278">
        <v>0.7</v>
      </c>
      <c r="AG47">
        <f t="shared" si="0"/>
        <v>70</v>
      </c>
    </row>
    <row r="48" spans="2:33" ht="42.75" customHeight="1">
      <c r="B48" s="37"/>
      <c r="M48" s="44"/>
      <c r="N48" s="3"/>
      <c r="O48" s="3"/>
      <c r="P48" s="15">
        <v>0.28000000000000003</v>
      </c>
      <c r="Q48" s="15">
        <v>0.25</v>
      </c>
      <c r="R48" s="15" t="s">
        <v>70</v>
      </c>
      <c r="S48" s="3"/>
      <c r="U48" s="287">
        <v>280</v>
      </c>
      <c r="AA48" t="e">
        <f>IF(#REF!&lt;=#REF!,((#REF!*0.1)*E35)/(4*#REF!),IF(#REF!&gt;#REF!,((#REF!*0.1)*E35)/(4*#REF!)))/100</f>
        <v>#REF!</v>
      </c>
      <c r="AC48" t="e">
        <v>#REF!</v>
      </c>
      <c r="AF48" s="278">
        <v>0.72499999999999998</v>
      </c>
      <c r="AG48">
        <f t="shared" si="0"/>
        <v>72.5</v>
      </c>
    </row>
    <row r="49" spans="1:33" ht="42.75" customHeight="1">
      <c r="B49" s="37"/>
      <c r="D49" s="838" t="s">
        <v>322</v>
      </c>
      <c r="E49" s="515"/>
      <c r="F49" s="515" t="s">
        <v>20</v>
      </c>
      <c r="G49" s="730">
        <f>2.4*E26*E28*E28+1.6*E26*E28*E28</f>
        <v>0.88200000000000001</v>
      </c>
      <c r="H49" s="515" t="s">
        <v>262</v>
      </c>
      <c r="I49" s="515"/>
      <c r="M49" s="44"/>
      <c r="N49" s="3"/>
      <c r="P49" s="15">
        <v>0.28999999999999998</v>
      </c>
      <c r="Q49" s="15">
        <v>0.25</v>
      </c>
      <c r="R49" s="15" t="s">
        <v>70</v>
      </c>
      <c r="S49" s="3"/>
      <c r="AA49">
        <f>(E51*1000*D57*AA50*AA50)/8</f>
        <v>0</v>
      </c>
      <c r="AF49" s="278">
        <v>0.75</v>
      </c>
      <c r="AG49">
        <f t="shared" si="0"/>
        <v>75</v>
      </c>
    </row>
    <row r="50" spans="1:33" ht="32.25" customHeight="1">
      <c r="B50" s="37"/>
      <c r="D50" s="838" t="s">
        <v>323</v>
      </c>
      <c r="E50" s="515"/>
      <c r="F50" s="515" t="s">
        <v>20</v>
      </c>
      <c r="G50" s="730">
        <f>G41+G40+G49</f>
        <v>32.881999999999998</v>
      </c>
      <c r="H50" s="515" t="s">
        <v>262</v>
      </c>
      <c r="I50" s="515"/>
      <c r="M50" s="44"/>
      <c r="N50" s="3"/>
      <c r="O50" s="3" t="e">
        <v>#REF!</v>
      </c>
      <c r="P50" s="15">
        <v>0.3</v>
      </c>
      <c r="Q50" s="15">
        <v>0.3</v>
      </c>
      <c r="R50" s="15" t="s">
        <v>77</v>
      </c>
      <c r="S50" s="3"/>
      <c r="AA50" s="238">
        <f>D57-E22</f>
        <v>21.7</v>
      </c>
      <c r="AF50" s="278">
        <v>0.77500000000000002</v>
      </c>
      <c r="AG50">
        <f t="shared" si="0"/>
        <v>77.5</v>
      </c>
    </row>
    <row r="51" spans="1:33" ht="63" customHeight="1">
      <c r="B51" s="37"/>
      <c r="D51" s="515"/>
      <c r="E51" s="515"/>
      <c r="F51" s="515"/>
      <c r="G51" s="515"/>
      <c r="H51" s="515"/>
      <c r="I51" s="515"/>
      <c r="M51" s="44"/>
      <c r="N51" s="3"/>
      <c r="O51" s="3" t="e">
        <v>#REF!</v>
      </c>
      <c r="P51" s="15">
        <v>0.31</v>
      </c>
      <c r="Q51" s="15">
        <v>0.3</v>
      </c>
      <c r="R51" s="15" t="s">
        <v>77</v>
      </c>
      <c r="S51" s="3"/>
      <c r="AA51">
        <f>D57/2</f>
        <v>11</v>
      </c>
      <c r="AF51" s="278">
        <v>0.8</v>
      </c>
      <c r="AG51">
        <f t="shared" si="0"/>
        <v>80</v>
      </c>
    </row>
    <row r="52" spans="1:33" ht="50.25" customHeight="1">
      <c r="B52" s="37"/>
      <c r="D52" s="515"/>
      <c r="E52" s="515"/>
      <c r="F52" s="515"/>
      <c r="G52" s="515"/>
      <c r="H52" s="515"/>
      <c r="I52" s="515"/>
      <c r="M52" s="44"/>
      <c r="N52" s="3"/>
      <c r="O52" s="3" t="e">
        <v>#REF!</v>
      </c>
      <c r="P52" s="15">
        <v>0.32</v>
      </c>
      <c r="Q52" s="15">
        <v>0.3</v>
      </c>
      <c r="R52" s="15" t="s">
        <v>77</v>
      </c>
      <c r="S52" s="3"/>
      <c r="AA52">
        <f>E22/2</f>
        <v>0.15</v>
      </c>
    </row>
    <row r="53" spans="1:33" ht="43.5" customHeight="1">
      <c r="B53" s="37"/>
      <c r="D53" s="515"/>
      <c r="E53" s="515"/>
      <c r="F53" s="515"/>
      <c r="G53" s="515"/>
      <c r="H53" s="515"/>
      <c r="I53" s="515"/>
      <c r="M53" s="44"/>
      <c r="N53" s="3"/>
      <c r="O53" s="3"/>
      <c r="P53" s="15">
        <v>0.33</v>
      </c>
      <c r="Q53" s="15">
        <v>0.3</v>
      </c>
      <c r="R53" s="15" t="s">
        <v>77</v>
      </c>
      <c r="S53" s="3"/>
      <c r="AA53">
        <f>AA51-AA52</f>
        <v>10.85</v>
      </c>
    </row>
    <row r="54" spans="1:33" ht="39.75" customHeight="1">
      <c r="B54" s="37"/>
      <c r="D54" s="515"/>
      <c r="E54" s="2317" t="str">
        <f>IF(E24&gt;G50,"OK","Not OK")</f>
        <v>OK</v>
      </c>
      <c r="F54" s="2317"/>
      <c r="G54" s="2317"/>
      <c r="H54" s="2317"/>
      <c r="I54" s="515"/>
      <c r="M54" s="44"/>
      <c r="N54" s="3"/>
      <c r="O54" s="3"/>
      <c r="P54" s="15">
        <v>0.34</v>
      </c>
      <c r="Q54" s="15">
        <v>0.3</v>
      </c>
      <c r="R54" s="15" t="s">
        <v>77</v>
      </c>
      <c r="S54" s="3"/>
      <c r="AA54" t="e">
        <f>(#REF!*D57*(AA53*AA53))/2</f>
        <v>#REF!</v>
      </c>
    </row>
    <row r="55" spans="1:33" ht="43.5" customHeight="1" thickBot="1">
      <c r="B55" s="236"/>
      <c r="C55" s="43"/>
      <c r="D55" s="864"/>
      <c r="E55" s="2318"/>
      <c r="F55" s="2318"/>
      <c r="G55" s="2318"/>
      <c r="H55" s="2318"/>
      <c r="I55" s="864"/>
      <c r="J55" s="43"/>
      <c r="K55" s="43"/>
      <c r="L55" s="43"/>
      <c r="M55" s="100"/>
      <c r="N55" s="3"/>
      <c r="O55" s="3"/>
      <c r="P55" s="15">
        <v>0.35</v>
      </c>
      <c r="Q55" s="15">
        <v>0.35</v>
      </c>
      <c r="R55" s="15" t="s">
        <v>78</v>
      </c>
      <c r="S55" s="3"/>
      <c r="AA55" t="e">
        <f>(AA54*10)/(0.9*D57*100*(E26-E25)*(E26-E25))</f>
        <v>#REF!</v>
      </c>
    </row>
    <row r="56" spans="1:33" ht="38.25" customHeight="1" thickBot="1">
      <c r="B56" s="1105" t="s">
        <v>321</v>
      </c>
      <c r="C56" s="993"/>
      <c r="D56" s="994"/>
      <c r="E56" s="994"/>
      <c r="F56" s="994"/>
      <c r="G56" s="515"/>
      <c r="H56" s="515"/>
      <c r="I56" s="515"/>
      <c r="J56" s="515"/>
      <c r="K56" s="515"/>
      <c r="L56" s="515"/>
      <c r="M56" s="787"/>
      <c r="N56" s="3"/>
      <c r="O56" s="3"/>
      <c r="P56" s="15">
        <v>0.36</v>
      </c>
      <c r="Q56" s="15">
        <v>0.35</v>
      </c>
      <c r="R56" s="15" t="s">
        <v>78</v>
      </c>
      <c r="S56" s="3"/>
      <c r="AA56" t="e">
        <f>1-(2*AA57*AA55)/2800</f>
        <v>#REF!</v>
      </c>
    </row>
    <row r="57" spans="1:33" ht="57" customHeight="1" thickBot="1">
      <c r="A57" s="14"/>
      <c r="B57" s="786" t="s">
        <v>306</v>
      </c>
      <c r="C57" s="515"/>
      <c r="D57" s="938">
        <f>I25</f>
        <v>22</v>
      </c>
      <c r="E57" s="515" t="s">
        <v>21</v>
      </c>
      <c r="F57" s="515"/>
      <c r="G57" s="515"/>
      <c r="H57" s="515"/>
      <c r="I57" s="930"/>
      <c r="J57" s="515"/>
      <c r="K57" s="515"/>
      <c r="L57" s="515"/>
      <c r="M57" s="787"/>
      <c r="N57" s="3"/>
      <c r="O57" s="3"/>
      <c r="P57" s="15">
        <v>0.37</v>
      </c>
      <c r="Q57" s="15">
        <v>0.35</v>
      </c>
      <c r="R57" s="15" t="s">
        <v>78</v>
      </c>
      <c r="S57" s="3"/>
      <c r="AA57">
        <f>E34/(0.85*E36)</f>
        <v>19.607843137254903</v>
      </c>
    </row>
    <row r="58" spans="1:33" ht="38.25" thickBot="1">
      <c r="A58" s="14"/>
      <c r="B58" s="786" t="s">
        <v>320</v>
      </c>
      <c r="C58" s="515"/>
      <c r="D58" s="2319" t="str">
        <f>X73</f>
        <v xml:space="preserve">  I-22  0.22x0.22x6  m.</v>
      </c>
      <c r="E58" s="2320"/>
      <c r="F58" s="2321"/>
      <c r="G58" s="515"/>
      <c r="H58" s="515"/>
      <c r="I58" s="515"/>
      <c r="J58" s="515"/>
      <c r="K58" s="515"/>
      <c r="L58" s="515"/>
      <c r="M58" s="787"/>
      <c r="N58" s="3"/>
      <c r="O58" s="3"/>
      <c r="P58" s="15">
        <v>0.38</v>
      </c>
      <c r="Q58" s="15">
        <v>0.35</v>
      </c>
      <c r="R58" s="15" t="s">
        <v>78</v>
      </c>
      <c r="S58" s="3"/>
      <c r="AA58" t="e">
        <f>0.85*(E36/E34)*(1-SQRT(AA56))</f>
        <v>#REF!</v>
      </c>
    </row>
    <row r="59" spans="1:33" ht="38.25" thickBot="1">
      <c r="A59" s="14"/>
      <c r="B59" s="493"/>
      <c r="C59" s="515"/>
      <c r="D59" s="515"/>
      <c r="E59" s="515"/>
      <c r="F59" s="515"/>
      <c r="G59" s="515"/>
      <c r="H59" s="515"/>
      <c r="I59" s="515"/>
      <c r="J59" s="515"/>
      <c r="K59" s="515"/>
      <c r="L59" s="515"/>
      <c r="M59" s="787"/>
      <c r="N59" s="3"/>
      <c r="O59" s="3"/>
      <c r="P59" s="15">
        <v>0.39</v>
      </c>
      <c r="Q59" s="15">
        <v>0.35</v>
      </c>
      <c r="R59" s="15" t="s">
        <v>78</v>
      </c>
      <c r="S59" s="3"/>
    </row>
    <row r="60" spans="1:33" ht="53.25" customHeight="1" thickBot="1">
      <c r="A60" s="14"/>
      <c r="B60" s="2276" t="s">
        <v>128</v>
      </c>
      <c r="C60" s="2277"/>
      <c r="D60" s="2277"/>
      <c r="E60" s="2277"/>
      <c r="F60" s="2277"/>
      <c r="G60" s="2277"/>
      <c r="H60" s="2277"/>
      <c r="I60" s="2277"/>
      <c r="J60" s="2277"/>
      <c r="K60" s="2277"/>
      <c r="L60" s="2277"/>
      <c r="M60" s="2278"/>
      <c r="N60" s="3"/>
      <c r="O60" s="3"/>
      <c r="P60" s="15">
        <v>0.4</v>
      </c>
      <c r="Q60" s="15">
        <v>0.4</v>
      </c>
      <c r="R60" s="15" t="s">
        <v>79</v>
      </c>
      <c r="S60" s="3"/>
    </row>
    <row r="61" spans="1:33" ht="49.5" customHeight="1" thickBot="1">
      <c r="A61" s="46"/>
      <c r="B61" s="1538" t="s">
        <v>125</v>
      </c>
      <c r="C61" s="1539"/>
      <c r="D61" s="1539"/>
      <c r="E61" s="1539"/>
      <c r="F61" s="1539"/>
      <c r="G61" s="1539"/>
      <c r="H61" s="1539"/>
      <c r="I61" s="1539"/>
      <c r="J61" s="1539"/>
      <c r="K61" s="1539"/>
      <c r="L61" s="1539"/>
      <c r="M61" s="2209"/>
      <c r="N61" s="3"/>
      <c r="O61" s="3"/>
      <c r="P61" s="15">
        <v>0.41</v>
      </c>
      <c r="Q61" s="15">
        <v>0.4</v>
      </c>
      <c r="R61" s="15" t="s">
        <v>79</v>
      </c>
      <c r="S61" s="3"/>
    </row>
    <row r="62" spans="1:33" ht="37.5">
      <c r="A62" s="45"/>
      <c r="B62" s="493"/>
      <c r="C62" s="515"/>
      <c r="D62" s="515"/>
      <c r="E62" s="841" t="s">
        <v>324</v>
      </c>
      <c r="F62" s="841"/>
      <c r="G62" s="841" t="s">
        <v>20</v>
      </c>
      <c r="H62" s="841">
        <f>E28*100-7.5-7.5-(0.1*I22)</f>
        <v>53</v>
      </c>
      <c r="I62" s="841" t="s">
        <v>325</v>
      </c>
      <c r="J62" s="841"/>
      <c r="K62" s="515"/>
      <c r="L62" s="515"/>
      <c r="M62" s="787"/>
      <c r="N62" s="3"/>
      <c r="O62" s="3"/>
      <c r="P62" s="15">
        <v>0.42</v>
      </c>
      <c r="Q62" s="15">
        <v>0.4</v>
      </c>
      <c r="R62" s="15" t="s">
        <v>79</v>
      </c>
      <c r="S62" s="3"/>
    </row>
    <row r="63" spans="1:33" ht="37.5">
      <c r="A63" s="45"/>
      <c r="B63" s="493"/>
      <c r="C63" s="515"/>
      <c r="D63" s="515"/>
      <c r="E63" s="515" t="s">
        <v>71</v>
      </c>
      <c r="F63" s="515"/>
      <c r="G63" s="515" t="s">
        <v>20</v>
      </c>
      <c r="H63" s="515">
        <f>IF(J22=4,H62,IF(J22=8,H62/2,IF(J22=16,H62/4)))</f>
        <v>26.5</v>
      </c>
      <c r="I63" s="515" t="s">
        <v>72</v>
      </c>
      <c r="J63" s="515"/>
      <c r="K63" s="515"/>
      <c r="L63" s="515"/>
      <c r="M63" s="787"/>
      <c r="N63" s="3"/>
      <c r="O63" s="3"/>
      <c r="P63" s="15">
        <v>0.43</v>
      </c>
      <c r="Q63" s="15">
        <v>0.4</v>
      </c>
      <c r="R63" s="15" t="s">
        <v>79</v>
      </c>
      <c r="S63" s="3"/>
    </row>
    <row r="64" spans="1:33" ht="37.5">
      <c r="B64" s="493"/>
      <c r="C64" s="515"/>
      <c r="D64" s="515"/>
      <c r="E64" s="515" t="s">
        <v>73</v>
      </c>
      <c r="F64" s="515"/>
      <c r="G64" s="515" t="s">
        <v>20</v>
      </c>
      <c r="H64" s="515">
        <f>J22</f>
        <v>8</v>
      </c>
      <c r="I64" s="515" t="s">
        <v>74</v>
      </c>
      <c r="J64" s="515"/>
      <c r="K64" s="515"/>
      <c r="L64" s="515"/>
      <c r="M64" s="787"/>
      <c r="N64" s="3"/>
      <c r="O64" s="3"/>
      <c r="P64" s="15">
        <v>0.44</v>
      </c>
      <c r="Q64" s="15">
        <v>0.4</v>
      </c>
      <c r="R64" s="15" t="s">
        <v>79</v>
      </c>
      <c r="S64" s="3"/>
    </row>
    <row r="65" spans="2:33" ht="38.25" thickBot="1">
      <c r="B65" s="493"/>
      <c r="C65" s="515"/>
      <c r="D65" s="515"/>
      <c r="E65" s="515"/>
      <c r="F65" s="515"/>
      <c r="G65" s="515"/>
      <c r="H65" s="515"/>
      <c r="I65" s="515"/>
      <c r="J65" s="515"/>
      <c r="K65" s="515"/>
      <c r="L65" s="515"/>
      <c r="M65" s="787"/>
      <c r="N65" s="3"/>
      <c r="O65" s="3"/>
      <c r="P65" s="15">
        <v>0.45</v>
      </c>
      <c r="Q65" s="15">
        <v>0.45</v>
      </c>
      <c r="R65" s="15" t="s">
        <v>83</v>
      </c>
      <c r="S65" s="3"/>
    </row>
    <row r="66" spans="2:33" ht="39" thickBot="1">
      <c r="B66" s="863"/>
      <c r="C66" s="864"/>
      <c r="D66" s="864"/>
      <c r="E66" s="864"/>
      <c r="F66" s="864"/>
      <c r="G66" s="1439" t="str">
        <f>IF(45&gt;H63,"OK","Not OK")</f>
        <v>OK</v>
      </c>
      <c r="H66" s="1440"/>
      <c r="I66" s="1441"/>
      <c r="J66" s="864"/>
      <c r="K66" s="864"/>
      <c r="L66" s="864"/>
      <c r="M66" s="871"/>
      <c r="N66" s="3"/>
      <c r="O66" s="3"/>
      <c r="P66" s="15">
        <v>0.46</v>
      </c>
      <c r="Q66" s="15">
        <v>0.45</v>
      </c>
      <c r="R66" s="15" t="s">
        <v>83</v>
      </c>
      <c r="S66" s="3"/>
    </row>
    <row r="67" spans="2:33" ht="24">
      <c r="N67" s="3"/>
      <c r="O67" s="3"/>
      <c r="P67" s="15">
        <v>0.47</v>
      </c>
      <c r="Q67" s="15">
        <v>0.45</v>
      </c>
      <c r="R67" s="15" t="s">
        <v>83</v>
      </c>
      <c r="S67" s="3"/>
    </row>
    <row r="68" spans="2:33" ht="24">
      <c r="N68" s="3"/>
      <c r="O68" s="3"/>
      <c r="P68" s="15">
        <v>0.48</v>
      </c>
      <c r="Q68" s="15">
        <v>0.45</v>
      </c>
      <c r="R68" s="15" t="s">
        <v>83</v>
      </c>
      <c r="S68" s="3"/>
    </row>
    <row r="69" spans="2:33" ht="24">
      <c r="O69" s="3"/>
      <c r="P69" s="15">
        <v>0.49</v>
      </c>
      <c r="Q69" s="15">
        <v>0.45</v>
      </c>
      <c r="R69" s="15" t="s">
        <v>83</v>
      </c>
      <c r="S69" s="3"/>
      <c r="V69" s="241"/>
      <c r="W69" s="241"/>
      <c r="X69" s="241"/>
      <c r="Y69" s="241"/>
      <c r="Z69" s="241"/>
      <c r="AA69" s="241"/>
      <c r="AB69" s="242"/>
      <c r="AG69" s="242"/>
    </row>
    <row r="70" spans="2:33" ht="24">
      <c r="O70" s="3"/>
      <c r="P70" s="15">
        <v>0.5</v>
      </c>
      <c r="Q70" s="15">
        <v>0.5</v>
      </c>
      <c r="R70" s="15" t="s">
        <v>84</v>
      </c>
      <c r="S70" s="3"/>
      <c r="V70" s="241"/>
      <c r="W70" s="241"/>
      <c r="Z70" s="241"/>
      <c r="AA70" s="241"/>
      <c r="AB70" s="242"/>
      <c r="AG70" s="242"/>
    </row>
    <row r="71" spans="2:33" ht="24">
      <c r="O71" s="3"/>
      <c r="P71" s="15">
        <v>0.51</v>
      </c>
      <c r="Q71" s="15">
        <v>0.5</v>
      </c>
      <c r="R71" s="15" t="s">
        <v>84</v>
      </c>
      <c r="S71" s="3"/>
      <c r="V71" s="241"/>
      <c r="W71" s="241"/>
      <c r="X71" s="241"/>
      <c r="Y71" s="241"/>
      <c r="Z71" s="241"/>
      <c r="AA71" s="241"/>
      <c r="AB71" s="242"/>
      <c r="AC71" s="242"/>
      <c r="AD71" s="242"/>
      <c r="AE71" s="242"/>
      <c r="AF71" s="242"/>
      <c r="AG71" s="242"/>
    </row>
    <row r="72" spans="2:33" ht="24.75" thickBot="1">
      <c r="O72" s="3"/>
      <c r="P72" s="15">
        <v>0.52</v>
      </c>
      <c r="Q72" s="15">
        <v>0.5</v>
      </c>
      <c r="R72" s="15" t="s">
        <v>84</v>
      </c>
      <c r="S72" s="3"/>
      <c r="V72" s="241"/>
      <c r="W72" s="241"/>
    </row>
    <row r="73" spans="2:33" ht="24.75" thickBot="1">
      <c r="O73" s="3"/>
      <c r="P73" s="15">
        <v>0.53</v>
      </c>
      <c r="Q73" s="15">
        <v>0.5</v>
      </c>
      <c r="R73" s="15" t="s">
        <v>84</v>
      </c>
      <c r="S73" s="3"/>
      <c r="V73" s="243" t="s">
        <v>307</v>
      </c>
      <c r="W73" s="707">
        <f>D57</f>
        <v>22</v>
      </c>
      <c r="X73" s="2335" t="str">
        <f>VLOOKUP(W73,W75:AB80,2,FALSE)</f>
        <v xml:space="preserve">  I-22  0.22x0.22x6  m.</v>
      </c>
      <c r="Y73" s="2336"/>
    </row>
    <row r="74" spans="2:33" ht="39" customHeight="1">
      <c r="O74" s="3"/>
      <c r="P74" s="15">
        <v>0.54</v>
      </c>
      <c r="Q74" s="15">
        <v>0.5</v>
      </c>
      <c r="R74" s="15" t="s">
        <v>84</v>
      </c>
      <c r="S74" s="3"/>
      <c r="V74" s="241"/>
      <c r="W74" s="241"/>
      <c r="X74" s="708"/>
      <c r="Y74" s="708"/>
      <c r="Z74" s="241"/>
      <c r="AA74" s="241"/>
      <c r="AB74" s="241"/>
      <c r="AC74" s="241"/>
      <c r="AD74" s="241"/>
      <c r="AE74" s="241"/>
      <c r="AF74" s="241"/>
      <c r="AG74" s="241"/>
    </row>
    <row r="75" spans="2:33" ht="32.25" customHeight="1"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  <c r="V75" s="241"/>
      <c r="W75" s="244">
        <v>18</v>
      </c>
      <c r="X75" s="2337" t="str">
        <f>"  "&amp;Z75&amp;"  "&amp;AA75&amp;"x"&amp;AC75&amp;"  m."</f>
        <v xml:space="preserve">  I-18  0.18x0.18x6  m.</v>
      </c>
      <c r="Y75" s="2338"/>
      <c r="Z75" s="245" t="s">
        <v>308</v>
      </c>
      <c r="AA75" s="2339" t="s">
        <v>309</v>
      </c>
      <c r="AB75" s="2339"/>
      <c r="AC75" s="246">
        <f>E30</f>
        <v>6</v>
      </c>
    </row>
    <row r="76" spans="2:33" ht="45.75" customHeight="1">
      <c r="N76" s="24"/>
      <c r="O76" s="3">
        <f>0.01*K31*K32</f>
        <v>9</v>
      </c>
      <c r="P76" s="15">
        <v>0.56000000000000005</v>
      </c>
      <c r="Q76" s="15">
        <v>0.55000000000000004</v>
      </c>
      <c r="R76" s="15" t="s">
        <v>85</v>
      </c>
      <c r="S76" s="3"/>
      <c r="V76" s="241"/>
      <c r="W76" s="244">
        <v>22</v>
      </c>
      <c r="X76" s="2337" t="str">
        <f>""&amp;"  "&amp;Z76&amp;"  "&amp;AA76&amp;"x"&amp;AC76&amp;"  m."</f>
        <v xml:space="preserve">  I-22  0.22x0.22x6  m.</v>
      </c>
      <c r="Y76" s="2338"/>
      <c r="Z76" s="245" t="s">
        <v>310</v>
      </c>
      <c r="AA76" s="2339" t="s">
        <v>311</v>
      </c>
      <c r="AB76" s="2339"/>
      <c r="AC76" s="246">
        <f>E30</f>
        <v>6</v>
      </c>
    </row>
    <row r="77" spans="2:33" ht="48.75" customHeight="1">
      <c r="N77" s="24"/>
      <c r="O77" s="3"/>
      <c r="P77" s="15">
        <v>0.56999999999999995</v>
      </c>
      <c r="Q77" s="15">
        <v>0.55000000000000004</v>
      </c>
      <c r="R77" s="15" t="s">
        <v>85</v>
      </c>
      <c r="S77" s="3"/>
      <c r="V77" s="241"/>
      <c r="W77" s="244">
        <v>26</v>
      </c>
      <c r="X77" s="2337" t="str">
        <f>""&amp;"  "&amp;Z77&amp;"  "&amp;AA77&amp;"x"&amp;AC77&amp;"  m."</f>
        <v xml:space="preserve">  I-26  0.26x0.26x6  m.</v>
      </c>
      <c r="Y77" s="2338"/>
      <c r="Z77" s="245" t="s">
        <v>312</v>
      </c>
      <c r="AA77" s="2339" t="s">
        <v>313</v>
      </c>
      <c r="AB77" s="2339"/>
      <c r="AC77" s="246">
        <f>E30</f>
        <v>6</v>
      </c>
    </row>
    <row r="78" spans="2:33" ht="43.5" customHeight="1"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  <c r="V78" s="241"/>
      <c r="W78" s="244">
        <v>30</v>
      </c>
      <c r="X78" s="2337" t="str">
        <f>""&amp;"  "&amp;Z78&amp;"  "&amp;AA78&amp;"x"&amp;AC78&amp;"  m."</f>
        <v xml:space="preserve">  I-30  0.30x0.30x6  m.</v>
      </c>
      <c r="Y78" s="2338"/>
      <c r="Z78" s="245" t="s">
        <v>314</v>
      </c>
      <c r="AA78" s="2339" t="s">
        <v>315</v>
      </c>
      <c r="AB78" s="2339"/>
      <c r="AC78" s="246">
        <f>E30</f>
        <v>6</v>
      </c>
    </row>
    <row r="79" spans="2:33" ht="33.75" customHeight="1">
      <c r="N79" s="26"/>
      <c r="O79" s="3"/>
      <c r="P79" s="15">
        <v>0.59</v>
      </c>
      <c r="Q79" s="15">
        <v>0.55000000000000004</v>
      </c>
      <c r="R79" s="15" t="s">
        <v>85</v>
      </c>
      <c r="S79" s="3"/>
      <c r="V79" s="241"/>
      <c r="W79" s="244">
        <v>35</v>
      </c>
      <c r="X79" s="2337" t="str">
        <f>""&amp;"  "&amp;Z79&amp;"  "&amp;AA79&amp;"x"&amp;AC79&amp;"  m."</f>
        <v xml:space="preserve">  I-35  0.35x0.35x6  m.</v>
      </c>
      <c r="Y79" s="2338"/>
      <c r="Z79" s="245" t="s">
        <v>316</v>
      </c>
      <c r="AA79" s="2339" t="s">
        <v>317</v>
      </c>
      <c r="AB79" s="2339"/>
      <c r="AC79" s="246">
        <f>E30</f>
        <v>6</v>
      </c>
    </row>
    <row r="80" spans="2:33" ht="36.75" customHeight="1">
      <c r="N80" s="26"/>
      <c r="O80" s="3"/>
      <c r="P80" s="27">
        <v>0.6</v>
      </c>
      <c r="Q80" s="15">
        <v>0.6</v>
      </c>
      <c r="R80" s="15" t="s">
        <v>86</v>
      </c>
      <c r="S80" s="3"/>
      <c r="V80" s="241"/>
      <c r="W80" s="244">
        <v>40</v>
      </c>
      <c r="X80" s="2337" t="str">
        <f>""&amp;"  "&amp;Z80&amp;"  "&amp;AA80&amp;"x"&amp;AC80&amp;"  m."</f>
        <v xml:space="preserve">  I-40  0.40x0.40x6  m.</v>
      </c>
      <c r="Y80" s="2338"/>
      <c r="Z80" s="245" t="s">
        <v>318</v>
      </c>
      <c r="AA80" s="2339" t="s">
        <v>319</v>
      </c>
      <c r="AB80" s="2339"/>
      <c r="AC80" s="246">
        <f>E30</f>
        <v>6</v>
      </c>
    </row>
    <row r="81" spans="16:22" ht="32.25" customHeight="1">
      <c r="P81" s="15">
        <v>0.61</v>
      </c>
      <c r="Q81" s="15">
        <v>0.6</v>
      </c>
      <c r="R81" s="15" t="s">
        <v>86</v>
      </c>
    </row>
    <row r="82" spans="16:22" ht="47.25" customHeight="1">
      <c r="P82" s="15">
        <v>0.62</v>
      </c>
      <c r="Q82" s="15">
        <v>0.6</v>
      </c>
      <c r="R82" s="15" t="s">
        <v>86</v>
      </c>
    </row>
    <row r="83" spans="16:22" ht="36" customHeight="1">
      <c r="P83" s="15">
        <v>0.63</v>
      </c>
      <c r="Q83" s="15">
        <v>0.6</v>
      </c>
      <c r="R83" s="15" t="s">
        <v>86</v>
      </c>
    </row>
    <row r="84" spans="16:22" ht="49.5" customHeight="1">
      <c r="P84" s="15">
        <v>0.64</v>
      </c>
      <c r="Q84" s="15">
        <v>0.65</v>
      </c>
      <c r="R84" s="15" t="s">
        <v>86</v>
      </c>
    </row>
    <row r="85" spans="16:22" ht="37.5" customHeight="1">
      <c r="P85" s="15">
        <v>0.65</v>
      </c>
      <c r="Q85" s="15">
        <v>0.65</v>
      </c>
      <c r="R85" s="15" t="s">
        <v>87</v>
      </c>
    </row>
    <row r="86" spans="16:22" ht="31.5" customHeight="1">
      <c r="P86" s="15">
        <v>0.66</v>
      </c>
      <c r="Q86" s="15">
        <v>0.65</v>
      </c>
      <c r="R86" s="15" t="s">
        <v>87</v>
      </c>
      <c r="U86" s="238" t="e">
        <v>#REF!</v>
      </c>
      <c r="V86" t="e">
        <f>VLOOKUP(U88,P21:R100,2,0)</f>
        <v>#REF!</v>
      </c>
    </row>
    <row r="87" spans="16:22" ht="32.25" customHeight="1">
      <c r="P87" s="15">
        <v>0.67</v>
      </c>
      <c r="Q87" s="15">
        <v>0.65</v>
      </c>
      <c r="R87" s="15" t="s">
        <v>87</v>
      </c>
      <c r="U87" t="e">
        <f>U86/100</f>
        <v>#REF!</v>
      </c>
    </row>
    <row r="88" spans="16:22" ht="57" customHeight="1">
      <c r="P88" s="15">
        <v>0.68</v>
      </c>
      <c r="Q88" s="15">
        <v>0.65</v>
      </c>
      <c r="R88" s="15" t="s">
        <v>87</v>
      </c>
      <c r="U88" t="e">
        <f>ROUNDUP(U87,2)</f>
        <v>#REF!</v>
      </c>
    </row>
    <row r="89" spans="16:22" ht="32.25" customHeight="1">
      <c r="P89" s="15">
        <v>0.69</v>
      </c>
      <c r="Q89" s="15">
        <v>0.65</v>
      </c>
      <c r="R89" s="15" t="s">
        <v>87</v>
      </c>
    </row>
    <row r="90" spans="16:22" ht="41.25" customHeight="1">
      <c r="P90" s="15">
        <v>0.7</v>
      </c>
      <c r="Q90" s="15">
        <v>0.7</v>
      </c>
      <c r="R90" s="15" t="s">
        <v>88</v>
      </c>
    </row>
    <row r="91" spans="16:22" ht="34.5" customHeight="1">
      <c r="P91" s="15">
        <v>0.71</v>
      </c>
      <c r="Q91" s="15">
        <v>0.71</v>
      </c>
      <c r="R91" s="15" t="s">
        <v>88</v>
      </c>
    </row>
    <row r="92" spans="16:22" ht="42" customHeight="1">
      <c r="P92" s="15">
        <v>0.72</v>
      </c>
      <c r="Q92" s="15">
        <v>0.72</v>
      </c>
      <c r="R92" s="15" t="s">
        <v>88</v>
      </c>
    </row>
    <row r="93" spans="16:22" ht="33.75" customHeight="1">
      <c r="P93" s="15">
        <v>0.73</v>
      </c>
      <c r="Q93" s="15">
        <v>0.73</v>
      </c>
      <c r="R93" s="15" t="s">
        <v>88</v>
      </c>
    </row>
    <row r="94" spans="16:22" ht="33.75" customHeight="1">
      <c r="P94" s="15">
        <v>0.74</v>
      </c>
      <c r="Q94" s="15">
        <v>0.74</v>
      </c>
      <c r="R94" s="15" t="s">
        <v>88</v>
      </c>
    </row>
    <row r="95" spans="16:22" ht="47.25" customHeight="1">
      <c r="P95" s="15">
        <v>0.75</v>
      </c>
      <c r="Q95" s="15">
        <v>0.75</v>
      </c>
      <c r="R95" s="15" t="s">
        <v>89</v>
      </c>
    </row>
    <row r="96" spans="16:22" ht="24" customHeight="1">
      <c r="P96" s="15">
        <v>0.76</v>
      </c>
      <c r="Q96" s="15">
        <v>0.76</v>
      </c>
      <c r="R96" s="15" t="s">
        <v>89</v>
      </c>
    </row>
    <row r="97" spans="16:18" ht="24" customHeight="1">
      <c r="P97" s="15">
        <v>0.77</v>
      </c>
      <c r="Q97" s="15">
        <v>0.77</v>
      </c>
      <c r="R97" s="15" t="s">
        <v>89</v>
      </c>
    </row>
    <row r="98" spans="16:18" ht="24" customHeight="1">
      <c r="P98" s="15">
        <v>0.78</v>
      </c>
      <c r="Q98" s="15">
        <v>0.78</v>
      </c>
      <c r="R98" s="15" t="s">
        <v>89</v>
      </c>
    </row>
    <row r="99" spans="16:18" ht="24" customHeight="1">
      <c r="P99" s="15">
        <v>0.79</v>
      </c>
      <c r="Q99" s="15">
        <v>0.79</v>
      </c>
      <c r="R99" s="15" t="s">
        <v>89</v>
      </c>
    </row>
    <row r="100" spans="16:18" ht="24" customHeight="1">
      <c r="P100" s="15">
        <v>0.8</v>
      </c>
      <c r="Q100" s="15">
        <v>0.8</v>
      </c>
      <c r="R100" s="15" t="s">
        <v>90</v>
      </c>
    </row>
    <row r="101" spans="16:18" ht="24" customHeight="1"/>
  </sheetData>
  <sheetProtection algorithmName="SHA-512" hashValue="GmkGs33OtcXWlAOsjW7yflia3FTjKRujWk0RQE6jMLI0TRURNwmOgLjGNhibdqOg+U8B8HtYKXGtkBBQTnCx2A==" saltValue="kWWpyG8a2hCW1fA692ZSSQ==" spinCount="100000" sheet="1" objects="1" scenarios="1"/>
  <mergeCells count="51">
    <mergeCell ref="X73:Y73"/>
    <mergeCell ref="X79:Y79"/>
    <mergeCell ref="X80:Y80"/>
    <mergeCell ref="AA80:AB80"/>
    <mergeCell ref="X76:Y76"/>
    <mergeCell ref="AA76:AB76"/>
    <mergeCell ref="X77:Y77"/>
    <mergeCell ref="AA77:AB77"/>
    <mergeCell ref="X78:Y78"/>
    <mergeCell ref="AA78:AB78"/>
    <mergeCell ref="X75:Y75"/>
    <mergeCell ref="AA75:AB75"/>
    <mergeCell ref="AA79:AB79"/>
    <mergeCell ref="G22:H22"/>
    <mergeCell ref="J22:K22"/>
    <mergeCell ref="L22:M22"/>
    <mergeCell ref="G23:H23"/>
    <mergeCell ref="J23:K23"/>
    <mergeCell ref="J21:K21"/>
    <mergeCell ref="P15:Q15"/>
    <mergeCell ref="B2:M2"/>
    <mergeCell ref="G9:H9"/>
    <mergeCell ref="G10:H10"/>
    <mergeCell ref="G11:H11"/>
    <mergeCell ref="C12:I12"/>
    <mergeCell ref="L21:M21"/>
    <mergeCell ref="P16:Q16"/>
    <mergeCell ref="P19:Q19"/>
    <mergeCell ref="P17:Q17"/>
    <mergeCell ref="P18:Q18"/>
    <mergeCell ref="K17:L19"/>
    <mergeCell ref="AK28:AM28"/>
    <mergeCell ref="AK29:AK30"/>
    <mergeCell ref="AL29:AL30"/>
    <mergeCell ref="AM29:AM30"/>
    <mergeCell ref="J27:M27"/>
    <mergeCell ref="J28:M28"/>
    <mergeCell ref="G66:I66"/>
    <mergeCell ref="E54:H55"/>
    <mergeCell ref="E45:H46"/>
    <mergeCell ref="D58:F58"/>
    <mergeCell ref="G24:H24"/>
    <mergeCell ref="G27:H27"/>
    <mergeCell ref="B38:M38"/>
    <mergeCell ref="D43:E43"/>
    <mergeCell ref="G25:H25"/>
    <mergeCell ref="G28:H28"/>
    <mergeCell ref="B47:M47"/>
    <mergeCell ref="B60:M60"/>
    <mergeCell ref="B61:M61"/>
    <mergeCell ref="J24:K24"/>
  </mergeCells>
  <conditionalFormatting sqref="E45">
    <cfRule type="containsText" dxfId="481" priority="96" operator="containsText" text="NOT OK">
      <formula>NOT(ISERROR(SEARCH("NOT OK",E45)))</formula>
    </cfRule>
    <cfRule type="cellIs" dxfId="480" priority="101" operator="equal">
      <formula>"Vc &gt; V , OK"</formula>
    </cfRule>
    <cfRule type="cellIs" dxfId="479" priority="100" operator="equal">
      <formula>" Vc &lt; V , ครรลดระยะห่างเสาเข็มหรือเพิ่มหน้าตัดเสาเข็ม"</formula>
    </cfRule>
    <cfRule type="containsText" dxfId="478" priority="99" operator="containsText" text="Vc &lt; V ,NOT OK">
      <formula>NOT(ISERROR(SEARCH("Vc &lt; V ,NOT OK",E45)))</formula>
    </cfRule>
    <cfRule type="containsText" dxfId="477" priority="98" operator="containsText" text="Vc &lt; V ,เพิ่มความหนาฐานราก">
      <formula>NOT(ISERROR(SEARCH("Vc &lt; V ,เพิ่มความหนาฐานราก",E45)))</formula>
    </cfRule>
    <cfRule type="containsText" dxfId="476" priority="97" operator="containsText" text="OK">
      <formula>NOT(ISERROR(SEARCH("OK",E45)))</formula>
    </cfRule>
  </conditionalFormatting>
  <conditionalFormatting sqref="E54">
    <cfRule type="containsText" dxfId="475" priority="95" operator="containsText" text="OK">
      <formula>NOT(ISERROR(SEARCH("OK",E54)))</formula>
    </cfRule>
    <cfRule type="containsText" dxfId="474" priority="94" operator="containsText" text="Not OK">
      <formula>NOT(ISERROR(SEARCH("Not OK",E54)))</formula>
    </cfRule>
  </conditionalFormatting>
  <conditionalFormatting sqref="F26">
    <cfRule type="containsText" dxfId="473" priority="1" operator="containsText" text="m., Not OK">
      <formula>NOT(ISERROR(SEARCH("m., Not OK",F26)))</formula>
    </cfRule>
    <cfRule type="containsText" dxfId="472" priority="2" operator="containsText" text="m., OK">
      <formula>NOT(ISERROR(SEARCH("m., OK",F26)))</formula>
    </cfRule>
  </conditionalFormatting>
  <conditionalFormatting sqref="F28">
    <cfRule type="containsText" dxfId="471" priority="21" operator="containsText" text="m., Not OK">
      <formula>NOT(ISERROR(SEARCH("m., Not OK",F28)))</formula>
    </cfRule>
    <cfRule type="containsText" dxfId="470" priority="22" operator="containsText" text="m., OK">
      <formula>NOT(ISERROR(SEARCH("m., OK",F28)))</formula>
    </cfRule>
  </conditionalFormatting>
  <conditionalFormatting sqref="G66">
    <cfRule type="cellIs" dxfId="469" priority="132" operator="equal">
      <formula>"A &gt; As, OK"</formula>
    </cfRule>
    <cfRule type="containsText" dxfId="468" priority="4" operator="containsText" text="Not OK">
      <formula>NOT(ISERROR(SEARCH("Not OK",G66)))</formula>
    </cfRule>
    <cfRule type="containsText" dxfId="467" priority="90" operator="containsText" text="ok">
      <formula>NOT(ISERROR(SEARCH("ok",G66)))</formula>
    </cfRule>
    <cfRule type="containsText" dxfId="466" priority="91" operator="containsText" text="Not OK">
      <formula>NOT(ISERROR(SEARCH("Not OK",G66)))</formula>
    </cfRule>
    <cfRule type="cellIs" dxfId="465" priority="131" operator="equal">
      <formula>"A &lt; As, Not OK"</formula>
    </cfRule>
  </conditionalFormatting>
  <conditionalFormatting sqref="J27">
    <cfRule type="containsText" dxfId="464" priority="7" operator="containsText" text="NOT OK เพิ่มความยาวฐานราก">
      <formula>NOT(ISERROR(SEARCH("NOT OK เพิ่มความยาวฐานราก",J27)))</formula>
    </cfRule>
    <cfRule type="containsText" dxfId="463" priority="10" operator="containsText" text="ok">
      <formula>NOT(ISERROR(SEARCH("ok",J27)))</formula>
    </cfRule>
    <cfRule type="containsText" dxfId="462" priority="9" operator="containsText" text="NOT OK เพิ่มความยาวฐานราก">
      <formula>NOT(ISERROR(SEARCH("NOT OK เพิ่มความยาวฐานราก",J27)))</formula>
    </cfRule>
    <cfRule type="containsText" dxfId="461" priority="8" operator="containsText" text="ok">
      <formula>NOT(ISERROR(SEARCH("ok",J27)))</formula>
    </cfRule>
  </conditionalFormatting>
  <conditionalFormatting sqref="J28">
    <cfRule type="containsText" dxfId="460" priority="15" operator="containsText" text="≧">
      <formula>NOT(ISERROR(SEARCH("≧",J28)))</formula>
    </cfRule>
    <cfRule type="containsText" dxfId="459" priority="14" operator="containsText" text="&lt; ">
      <formula>NOT(ISERROR(SEARCH("&lt; ",J28)))</formula>
    </cfRule>
    <cfRule type="containsText" dxfId="458" priority="13" operator="containsText" text="Vc &gt; V , OK">
      <formula>NOT(ISERROR(SEARCH("Vc &gt; V , OK",J28)))</formula>
    </cfRule>
    <cfRule type="containsText" dxfId="457" priority="12" operator="containsText" text="Vc &lt; V ,เพิ่มขนาดเสาตอม่อ">
      <formula>NOT(ISERROR(SEARCH("Vc &lt; V ,เพิ่มขนาดเสาตอม่อ",J28)))</formula>
    </cfRule>
    <cfRule type="containsText" dxfId="456" priority="11" operator="containsText" text="Vc &lt; V ,เพิ่มความหนาฐานราก">
      <formula>NOT(ISERROR(SEARCH("Vc &lt; V ,เพิ่มความหนาฐานราก",J28)))</formula>
    </cfRule>
  </conditionalFormatting>
  <conditionalFormatting sqref="J28:M28">
    <cfRule type="containsText" dxfId="455" priority="5" operator="containsText" text="Not OK">
      <formula>NOT(ISERROR(SEARCH("Not OK",J28)))</formula>
    </cfRule>
    <cfRule type="containsText" dxfId="454" priority="6" operator="containsText" text="ok">
      <formula>NOT(ISERROR(SEARCH("ok",J28)))</formula>
    </cfRule>
  </conditionalFormatting>
  <conditionalFormatting sqref="L22">
    <cfRule type="cellIs" dxfId="453" priority="56" operator="equal">
      <formula>"A &gt; As, OK"</formula>
    </cfRule>
  </conditionalFormatting>
  <conditionalFormatting sqref="L22:M22">
    <cfRule type="containsText" dxfId="452" priority="3" operator="containsText" text="Not OK">
      <formula>NOT(ISERROR(SEARCH("Not OK",L22)))</formula>
    </cfRule>
    <cfRule type="containsText" dxfId="451" priority="32" operator="containsText" text="ok">
      <formula>NOT(ISERROR(SEARCH("ok",L22)))</formula>
    </cfRule>
    <cfRule type="containsText" dxfId="450" priority="33" operator="containsText" text="Not OK">
      <formula>NOT(ISERROR(SEARCH("Not OK",L22)))</formula>
    </cfRule>
    <cfRule type="cellIs" dxfId="449" priority="54" operator="equal">
      <formula>"A &lt; As, Not OK"</formula>
    </cfRule>
  </conditionalFormatting>
  <conditionalFormatting sqref="R15:T18">
    <cfRule type="cellIs" dxfId="448" priority="23" operator="equal">
      <formula>"Error"</formula>
    </cfRule>
  </conditionalFormatting>
  <dataValidations count="6">
    <dataValidation type="list" allowBlank="1" showInputMessage="1" showErrorMessage="1" sqref="E33 E35" xr:uid="{D7BBB39F-969E-4F95-BF8A-CE41300BA0D4}">
      <formula1>$P$10:$P$12</formula1>
    </dataValidation>
    <dataValidation type="list" allowBlank="1" showInputMessage="1" showErrorMessage="1" sqref="D57" xr:uid="{BF8598F8-9087-4A54-BA93-5B1E4959EE3B}">
      <formula1>W75:W80</formula1>
    </dataValidation>
    <dataValidation type="list" allowBlank="1" showInputMessage="1" showErrorMessage="1" sqref="R19" xr:uid="{CC05BA90-096D-4D79-BB66-CE5B78CDE825}">
      <formula1>$W$76:$W$80</formula1>
    </dataValidation>
    <dataValidation type="list" allowBlank="1" showInputMessage="1" showErrorMessage="1" sqref="I22:I24" xr:uid="{D173D066-CA17-433E-A407-5F1515167C36}">
      <formula1>$AF$7:$AF$14</formula1>
    </dataValidation>
    <dataValidation type="list" allowBlank="1" showInputMessage="1" showErrorMessage="1" sqref="I25" xr:uid="{9DE048CD-B1DF-4496-B45F-A616F4468FBA}">
      <formula1>$W$75:$W$80</formula1>
    </dataValidation>
    <dataValidation type="list" allowBlank="1" showInputMessage="1" showErrorMessage="1" sqref="J22:K22" xr:uid="{0AFDC9A9-A8CC-4A18-A330-09F91AB8DB1D}">
      <formula1>$AD$18:$AD$20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BF66A-4558-4C07-8E91-C46D9FF4F257}">
  <sheetPr codeName="Sheet53">
    <tabColor rgb="FF92D050"/>
  </sheetPr>
  <dimension ref="A1:AM101"/>
  <sheetViews>
    <sheetView showGridLines="0" zoomScale="55" zoomScaleNormal="55" workbookViewId="0"/>
  </sheetViews>
  <sheetFormatPr defaultColWidth="10.6640625" defaultRowHeight="15"/>
  <cols>
    <col min="2" max="2" width="13" customWidth="1"/>
    <col min="3" max="3" width="16.5546875" customWidth="1"/>
    <col min="4" max="4" width="5.44140625" customWidth="1"/>
    <col min="5" max="5" width="11.44140625" customWidth="1"/>
    <col min="6" max="6" width="8" customWidth="1"/>
    <col min="7" max="7" width="16.6640625" customWidth="1"/>
    <col min="8" max="8" width="12.6640625" customWidth="1"/>
    <col min="9" max="9" width="13.77734375" customWidth="1"/>
    <col min="10" max="10" width="6.88671875" customWidth="1"/>
    <col min="11" max="11" width="11.21875" customWidth="1"/>
    <col min="12" max="12" width="11.109375" customWidth="1"/>
    <col min="13" max="13" width="6.88671875" customWidth="1"/>
    <col min="14" max="14" width="0.109375" hidden="1" customWidth="1"/>
    <col min="15" max="15" width="6.33203125" hidden="1" customWidth="1"/>
    <col min="16" max="16" width="16.88671875" hidden="1" customWidth="1"/>
    <col min="17" max="17" width="12.88671875" hidden="1" customWidth="1"/>
    <col min="18" max="18" width="13.77734375" hidden="1" customWidth="1"/>
    <col min="19" max="19" width="12.88671875" hidden="1" customWidth="1"/>
    <col min="20" max="20" width="16.6640625" hidden="1" customWidth="1"/>
    <col min="21" max="21" width="18.77734375" hidden="1" customWidth="1"/>
    <col min="22" max="22" width="7.21875" hidden="1" customWidth="1"/>
    <col min="23" max="23" width="8.6640625" hidden="1" customWidth="1"/>
    <col min="24" max="24" width="22" hidden="1" customWidth="1"/>
    <col min="25" max="25" width="17.6640625" hidden="1" customWidth="1"/>
    <col min="26" max="26" width="3.88671875" hidden="1" customWidth="1"/>
    <col min="27" max="27" width="12" hidden="1" customWidth="1"/>
    <col min="28" max="28" width="5" hidden="1" customWidth="1"/>
    <col min="29" max="29" width="12" hidden="1" customWidth="1"/>
    <col min="30" max="31" width="5" hidden="1" customWidth="1"/>
    <col min="32" max="32" width="11.21875" hidden="1" customWidth="1"/>
    <col min="33" max="33" width="5" hidden="1" customWidth="1"/>
    <col min="34" max="34" width="5.44140625" hidden="1" customWidth="1"/>
    <col min="35" max="35" width="2" customWidth="1"/>
    <col min="36" max="36" width="7.21875" customWidth="1"/>
    <col min="37" max="37" width="37.5546875" customWidth="1"/>
    <col min="38" max="38" width="24.44140625" customWidth="1"/>
  </cols>
  <sheetData>
    <row r="1" spans="2:33" ht="21" thickBot="1">
      <c r="P1" s="1" t="s">
        <v>0</v>
      </c>
      <c r="Q1" s="2">
        <v>22</v>
      </c>
    </row>
    <row r="2" spans="2:33" ht="70.5">
      <c r="B2" s="1457" t="s">
        <v>598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/>
    </row>
    <row r="3" spans="2:33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e">
        <f>ROUNDUP(#REF!,2)&amp;"   m"</f>
        <v>#REF!</v>
      </c>
      <c r="U3" t="str">
        <f>ROUNDUP(U4,2)&amp;"   m"</f>
        <v>1.85   m</v>
      </c>
      <c r="X3">
        <f>E25/2</f>
        <v>0.22500000000000001</v>
      </c>
    </row>
    <row r="4" spans="2:33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e">
        <f>ROUNDUP(#REF!,2)&amp;"   m"</f>
        <v>#REF!</v>
      </c>
      <c r="U4">
        <f>E23-E28-E29</f>
        <v>1.8499999999999999</v>
      </c>
      <c r="X4" s="3" t="str">
        <f>ROUNDUP(X3,2)&amp;"   m"</f>
        <v>0.23   m</v>
      </c>
    </row>
    <row r="5" spans="2:33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e">
        <f>ROUNDUP(#REF!,0)&amp;" Kg"</f>
        <v>#REF!</v>
      </c>
      <c r="U5" t="str">
        <f>ROUNDUP(E28,2)&amp;"   m"</f>
        <v>0.05   m</v>
      </c>
      <c r="Y5" t="str">
        <f>"Column "&amp;E22&amp;" x "&amp;E22&amp;" m "</f>
        <v xml:space="preserve">Column 0.25 x 0.25 m </v>
      </c>
    </row>
    <row r="6" spans="2:33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s">
        <v>938</v>
      </c>
      <c r="T6" s="3" t="str">
        <f>ROUNDUP(E26/2,3)&amp;"   m"</f>
        <v>0.225   m</v>
      </c>
      <c r="U6" t="str">
        <f>ROUNDUP(E29,2)&amp;"   m"</f>
        <v>0.1   m</v>
      </c>
      <c r="W6" t="str">
        <f>ROUNDUP(U9,2)&amp;"   m"</f>
        <v>1.4   m</v>
      </c>
    </row>
    <row r="7" spans="2:33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tr">
        <f>ROUNDUP(E22,3)&amp;"   m"</f>
        <v>0.25   m</v>
      </c>
      <c r="U7" t="str">
        <f>ROUNDUP(E23,2)&amp;"   m"</f>
        <v>2   m</v>
      </c>
      <c r="W7">
        <f>E23-E25</f>
        <v>1.55</v>
      </c>
    </row>
    <row r="8" spans="2:33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str">
        <f>ROUNDUP(X18,0)&amp;"   m"</f>
        <v>40   m</v>
      </c>
      <c r="S8" s="3" t="str">
        <f>ROUNDUP(E26,2)&amp;"   m"</f>
        <v>0.45   m</v>
      </c>
      <c r="U8" s="3" t="str">
        <f>ROUNDUP(E25,2)&amp;" m"</f>
        <v>0.45 m</v>
      </c>
      <c r="W8">
        <f>E25*2</f>
        <v>0.9</v>
      </c>
      <c r="Y8" t="e">
        <v>#REF!</v>
      </c>
      <c r="AF8" s="278">
        <v>6</v>
      </c>
      <c r="AG8" s="20"/>
    </row>
    <row r="9" spans="2:33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U9">
        <f>U4-E25</f>
        <v>1.4</v>
      </c>
      <c r="W9" t="str">
        <f>ROUNDUP(W8,2)&amp;"   m"</f>
        <v>0.9   m</v>
      </c>
      <c r="AF9" s="278">
        <v>9</v>
      </c>
    </row>
    <row r="10" spans="2:33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e">
        <f>IF(E30=O17," RB"&amp;#REF!&amp;" มม. "&amp;#REF!&amp;"ม."," DB"&amp;#REF!&amp;" มม. "&amp;#REF!&amp;"ม")</f>
        <v>#REF!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W10" t="e">
        <f>ROUNDUP(#REF!,2)&amp;"   m"</f>
        <v>#REF!</v>
      </c>
      <c r="AF10" s="278">
        <v>12</v>
      </c>
    </row>
    <row r="11" spans="2:33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X11" t="str">
        <f>IF(E32=O17,""&amp;L23&amp;" RB"&amp;J23&amp;" มม. เหล็กปลอก",""&amp;L23&amp;" DB"&amp;J23&amp;" มม. เหล็กปลอก")</f>
        <v>4 DB12 มม. เหล็กปลอก</v>
      </c>
      <c r="Z11" t="str">
        <f>""&amp;E26&amp;" x "&amp;E26&amp;"  m"</f>
        <v>0.45 x 0.45  m</v>
      </c>
      <c r="AF11" s="278">
        <v>16</v>
      </c>
    </row>
    <row r="12" spans="2:33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AF12" s="278">
        <v>20</v>
      </c>
    </row>
    <row r="13" spans="2:33" ht="36.75" thickBot="1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IF(E29=O17,""&amp;L22&amp;" RB"&amp;J22&amp;" มม. ",""&amp;L22&amp;" DB"&amp;J22&amp;" มม. ")</f>
        <v xml:space="preserve">8 DB20 มม. </v>
      </c>
      <c r="Q13" s="3"/>
      <c r="R13" s="3"/>
      <c r="S13" s="3"/>
      <c r="AF13" s="278">
        <v>25</v>
      </c>
    </row>
    <row r="14" spans="2:33" ht="21.75" customHeight="1" thickBo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/>
      <c r="Q14" s="3"/>
      <c r="R14" s="301" t="s">
        <v>15</v>
      </c>
      <c r="S14" s="302" t="s">
        <v>16</v>
      </c>
      <c r="T14" s="303" t="s">
        <v>17</v>
      </c>
      <c r="AF14" s="278">
        <v>28</v>
      </c>
    </row>
    <row r="15" spans="2:33" ht="36.75" thickBot="1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2264" t="s">
        <v>125</v>
      </c>
      <c r="Q15" s="2265"/>
      <c r="R15" s="359">
        <f>L22</f>
        <v>8</v>
      </c>
      <c r="S15" s="255">
        <f>J22</f>
        <v>20</v>
      </c>
      <c r="T15" s="256" t="str">
        <f>J22 &amp;   E30&amp;""</f>
        <v>20SD40</v>
      </c>
    </row>
    <row r="16" spans="2:33" ht="31.5" customHeight="1" thickBot="1">
      <c r="B16" s="220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249" t="s">
        <v>256</v>
      </c>
      <c r="Q16" s="2250"/>
      <c r="R16" s="359">
        <f>L23</f>
        <v>4</v>
      </c>
      <c r="S16" s="18">
        <f>J23</f>
        <v>12</v>
      </c>
      <c r="T16" s="256" t="str">
        <f>J23 &amp;   E32&amp;""</f>
        <v>12SD40</v>
      </c>
    </row>
    <row r="17" spans="2:39" ht="34.5" customHeight="1" thickBot="1">
      <c r="B17" s="220"/>
      <c r="C17" s="213"/>
      <c r="D17" s="213"/>
      <c r="E17" s="213"/>
      <c r="F17" s="213"/>
      <c r="G17" s="213"/>
      <c r="I17" s="213"/>
      <c r="J17" s="213"/>
      <c r="K17" s="2191" t="str">
        <f>C21</f>
        <v>-</v>
      </c>
      <c r="L17" s="2192"/>
      <c r="M17" s="44"/>
      <c r="N17" s="3"/>
      <c r="O17" s="3" t="s">
        <v>12</v>
      </c>
      <c r="P17" s="2269" t="s">
        <v>567</v>
      </c>
      <c r="Q17" s="2270"/>
      <c r="R17" s="359">
        <f>L24</f>
        <v>4</v>
      </c>
      <c r="S17" s="18">
        <f>J24</f>
        <v>12</v>
      </c>
      <c r="T17" s="256" t="str">
        <f>J24 &amp;   E32&amp;""</f>
        <v>12SD40</v>
      </c>
      <c r="X17" t="str">
        <f>IF(E32=O17,""&amp;L24&amp;" RB"&amp;J24&amp;" มม. เหล็กตะแกรง",""&amp;L24&amp;" DB"&amp;J24&amp;" มม. เหล็กตะแกรง")</f>
        <v>4 DB12 มม. เหล็กตะแกรง</v>
      </c>
      <c r="AF17" s="278">
        <v>0.03</v>
      </c>
      <c r="AG17">
        <f>AF17*100</f>
        <v>3</v>
      </c>
    </row>
    <row r="18" spans="2:39" ht="34.5" customHeight="1" thickBot="1">
      <c r="B18" s="37"/>
      <c r="K18" s="2193"/>
      <c r="L18" s="2194"/>
      <c r="M18" s="44"/>
      <c r="N18" s="3"/>
      <c r="O18" s="3" t="s">
        <v>12</v>
      </c>
      <c r="P18" s="2249" t="s">
        <v>256</v>
      </c>
      <c r="Q18" s="2250"/>
      <c r="R18" s="359" t="e">
        <v>#REF!</v>
      </c>
      <c r="S18" s="257">
        <v>0</v>
      </c>
      <c r="T18" s="300" t="s">
        <v>12</v>
      </c>
      <c r="U18" s="239" t="s">
        <v>303</v>
      </c>
      <c r="V18" s="86"/>
      <c r="W18" s="221" t="s">
        <v>20</v>
      </c>
      <c r="X18" s="240">
        <v>40</v>
      </c>
      <c r="Y18" s="567" t="s">
        <v>541</v>
      </c>
      <c r="AF18" s="278">
        <v>0.04</v>
      </c>
      <c r="AG18">
        <f t="shared" ref="AG18:AG26" si="0">AF18*100</f>
        <v>4</v>
      </c>
    </row>
    <row r="19" spans="2:39" ht="34.5" customHeight="1" thickBot="1">
      <c r="B19" s="37"/>
      <c r="H19" s="213"/>
      <c r="K19" s="2195"/>
      <c r="L19" s="2196"/>
      <c r="M19" s="44"/>
      <c r="N19" s="3"/>
      <c r="O19" s="3" t="s">
        <v>122</v>
      </c>
      <c r="P19" s="2330" t="s">
        <v>563</v>
      </c>
      <c r="Q19" s="2331"/>
      <c r="R19" s="409">
        <f>J25</f>
        <v>22</v>
      </c>
      <c r="S19" s="3" t="s">
        <v>12</v>
      </c>
      <c r="T19" t="e">
        <v>#REF!</v>
      </c>
      <c r="AF19" s="278">
        <v>0.05</v>
      </c>
      <c r="AG19">
        <f t="shared" si="0"/>
        <v>5</v>
      </c>
    </row>
    <row r="20" spans="2:39" ht="30.75" thickBot="1">
      <c r="B20" s="37"/>
      <c r="M20" s="44"/>
      <c r="N20" s="3"/>
      <c r="O20" s="3" t="s">
        <v>123</v>
      </c>
      <c r="P20" s="3"/>
      <c r="Q20" s="3"/>
      <c r="R20" s="3"/>
      <c r="S20" s="3"/>
      <c r="AF20" s="278">
        <v>0.06</v>
      </c>
      <c r="AG20">
        <f t="shared" si="0"/>
        <v>6</v>
      </c>
    </row>
    <row r="21" spans="2:39" ht="57" customHeight="1" thickBot="1">
      <c r="B21" s="234" t="s">
        <v>271</v>
      </c>
      <c r="C21" s="1180" t="s">
        <v>25</v>
      </c>
      <c r="D21" s="82"/>
      <c r="E21" s="82"/>
      <c r="F21" s="82"/>
      <c r="G21" s="34"/>
      <c r="H21" s="380"/>
      <c r="I21" s="381"/>
      <c r="J21" s="2244" t="s">
        <v>27</v>
      </c>
      <c r="K21" s="2244"/>
      <c r="L21" s="2244" t="s">
        <v>28</v>
      </c>
      <c r="M21" s="2340"/>
      <c r="N21" s="3"/>
      <c r="O21" s="3" t="s">
        <v>124</v>
      </c>
      <c r="P21" s="15" t="s">
        <v>15</v>
      </c>
      <c r="Q21" s="15" t="s">
        <v>16</v>
      </c>
      <c r="R21" s="15"/>
      <c r="S21" s="3"/>
      <c r="T21" s="1"/>
      <c r="U21" s="17" t="s">
        <v>22</v>
      </c>
      <c r="W21" s="17" t="s">
        <v>23</v>
      </c>
      <c r="X21" s="17" t="s">
        <v>24</v>
      </c>
      <c r="AF21" s="278">
        <v>7.0000000000000007E-2</v>
      </c>
      <c r="AG21">
        <f t="shared" si="0"/>
        <v>7.0000000000000009</v>
      </c>
    </row>
    <row r="22" spans="2:39" ht="37.5">
      <c r="B22" s="786" t="s">
        <v>873</v>
      </c>
      <c r="C22" s="86"/>
      <c r="D22" s="221" t="s">
        <v>20</v>
      </c>
      <c r="E22" s="1211">
        <v>0.25</v>
      </c>
      <c r="F22" s="567" t="s">
        <v>21</v>
      </c>
      <c r="H22" s="2247" t="s">
        <v>19</v>
      </c>
      <c r="I22" s="2248"/>
      <c r="J22" s="2245">
        <v>20</v>
      </c>
      <c r="K22" s="2245"/>
      <c r="L22" s="2245">
        <v>8</v>
      </c>
      <c r="M22" s="2341"/>
      <c r="N22" s="3"/>
      <c r="O22" s="3"/>
      <c r="P22" s="15">
        <v>0</v>
      </c>
      <c r="Q22" s="15">
        <v>0</v>
      </c>
      <c r="R22" s="15" t="s">
        <v>25</v>
      </c>
      <c r="S22" s="3"/>
      <c r="T22" s="17" t="s">
        <v>26</v>
      </c>
      <c r="U22" s="17">
        <v>0.222</v>
      </c>
      <c r="W22" s="17">
        <v>6</v>
      </c>
      <c r="X22" s="17">
        <v>10</v>
      </c>
      <c r="AB22" t="str">
        <f>IF(O17=O17," RB"&amp;J23&amp;" มม. เหล็กปลอก "," DB"&amp;J23&amp;" มม. เหล็กปลอก ")</f>
        <v xml:space="preserve"> RB12 มม. เหล็กปลอก </v>
      </c>
      <c r="AF22" s="278">
        <v>0.08</v>
      </c>
      <c r="AG22">
        <f t="shared" si="0"/>
        <v>8</v>
      </c>
    </row>
    <row r="23" spans="2:39" ht="38.25" thickBot="1">
      <c r="B23" s="85" t="s">
        <v>286</v>
      </c>
      <c r="C23" s="86"/>
      <c r="D23" s="221" t="s">
        <v>20</v>
      </c>
      <c r="E23" s="1212">
        <v>2</v>
      </c>
      <c r="F23" s="567" t="s">
        <v>21</v>
      </c>
      <c r="H23" s="1569" t="s">
        <v>256</v>
      </c>
      <c r="I23" s="1570"/>
      <c r="J23" s="2342">
        <v>12</v>
      </c>
      <c r="K23" s="2342"/>
      <c r="L23" s="2245">
        <v>4</v>
      </c>
      <c r="M23" s="2341"/>
      <c r="N23" s="3"/>
      <c r="O23" s="3"/>
      <c r="P23" s="15">
        <v>0.03</v>
      </c>
      <c r="Q23" s="15">
        <v>0.03</v>
      </c>
      <c r="R23" s="15" t="s">
        <v>30</v>
      </c>
      <c r="S23" s="3"/>
      <c r="T23" s="17" t="s">
        <v>31</v>
      </c>
      <c r="U23" s="17">
        <v>0.499</v>
      </c>
      <c r="W23" s="17">
        <v>9</v>
      </c>
      <c r="X23" s="17">
        <v>12</v>
      </c>
      <c r="AF23" s="278">
        <v>0.09</v>
      </c>
      <c r="AG23">
        <f t="shared" si="0"/>
        <v>9</v>
      </c>
    </row>
    <row r="24" spans="2:39" ht="38.25" thickBot="1">
      <c r="B24" s="85" t="s">
        <v>288</v>
      </c>
      <c r="C24" s="86"/>
      <c r="D24" s="221" t="s">
        <v>20</v>
      </c>
      <c r="E24" s="1200">
        <v>0.05</v>
      </c>
      <c r="F24" s="567" t="s">
        <v>21</v>
      </c>
      <c r="H24" s="1526" t="s">
        <v>567</v>
      </c>
      <c r="I24" s="2326"/>
      <c r="J24" s="2343">
        <v>12</v>
      </c>
      <c r="K24" s="2343"/>
      <c r="L24" s="2246">
        <v>4</v>
      </c>
      <c r="M24" s="2344"/>
      <c r="N24" s="3"/>
      <c r="O24" s="3"/>
      <c r="P24" s="15">
        <v>0.04</v>
      </c>
      <c r="Q24" s="15">
        <v>0.04</v>
      </c>
      <c r="R24" s="15" t="s">
        <v>33</v>
      </c>
      <c r="S24" s="3"/>
      <c r="T24" s="17" t="s">
        <v>34</v>
      </c>
      <c r="U24" s="17">
        <v>0.88800000000000001</v>
      </c>
      <c r="W24" s="17">
        <v>12</v>
      </c>
      <c r="X24" s="17">
        <v>16</v>
      </c>
      <c r="AB24" t="s">
        <v>940</v>
      </c>
      <c r="AF24" s="278">
        <v>0.1</v>
      </c>
      <c r="AG24">
        <f t="shared" si="0"/>
        <v>10</v>
      </c>
    </row>
    <row r="25" spans="2:39" ht="35.25" thickBot="1">
      <c r="B25" s="85" t="s">
        <v>95</v>
      </c>
      <c r="C25" s="86"/>
      <c r="D25" s="221" t="s">
        <v>20</v>
      </c>
      <c r="E25" s="1212">
        <v>0.45</v>
      </c>
      <c r="F25" s="567" t="s">
        <v>21</v>
      </c>
      <c r="H25" s="2347" t="s">
        <v>563</v>
      </c>
      <c r="I25" s="2348"/>
      <c r="J25" s="2345">
        <v>22</v>
      </c>
      <c r="K25" s="2346"/>
      <c r="L25" s="184"/>
      <c r="M25" s="1089"/>
      <c r="N25" s="3"/>
      <c r="O25" s="3"/>
      <c r="P25" s="15">
        <v>0.05</v>
      </c>
      <c r="Q25" s="15">
        <v>0.05</v>
      </c>
      <c r="R25" s="15" t="s">
        <v>35</v>
      </c>
      <c r="S25" s="3"/>
      <c r="T25" s="17" t="s">
        <v>36</v>
      </c>
      <c r="U25" s="17">
        <v>1.387</v>
      </c>
      <c r="W25" s="17">
        <v>16</v>
      </c>
      <c r="X25" s="17">
        <v>20</v>
      </c>
      <c r="AF25" s="278">
        <v>0.125</v>
      </c>
      <c r="AG25">
        <f t="shared" si="0"/>
        <v>12.5</v>
      </c>
    </row>
    <row r="26" spans="2:39" ht="31.5">
      <c r="B26" s="85" t="s">
        <v>305</v>
      </c>
      <c r="D26" s="221" t="s">
        <v>20</v>
      </c>
      <c r="E26" s="1211">
        <v>0.45</v>
      </c>
      <c r="F26" s="567" t="s">
        <v>21</v>
      </c>
      <c r="M26" s="44"/>
      <c r="N26" s="3"/>
      <c r="O26" s="3" t="b">
        <f>IF(C21=1,E22/20,IF(C21=2,E22/24,IF(C21=3,E22/28)))</f>
        <v>0</v>
      </c>
      <c r="P26" s="15">
        <v>0.06</v>
      </c>
      <c r="Q26" s="15">
        <v>0.06</v>
      </c>
      <c r="R26" s="15" t="s">
        <v>35</v>
      </c>
      <c r="S26" s="3"/>
      <c r="T26" s="17" t="s">
        <v>38</v>
      </c>
      <c r="U26" s="17">
        <v>0.88800000000000001</v>
      </c>
      <c r="W26" s="17">
        <v>20</v>
      </c>
      <c r="X26" s="17">
        <v>25</v>
      </c>
      <c r="AF26" s="278">
        <v>0.15</v>
      </c>
      <c r="AG26">
        <f t="shared" si="0"/>
        <v>15</v>
      </c>
    </row>
    <row r="27" spans="2:39" ht="31.5">
      <c r="B27" s="85" t="s">
        <v>1</v>
      </c>
      <c r="D27" s="221" t="s">
        <v>20</v>
      </c>
      <c r="E27" s="1213">
        <v>6</v>
      </c>
      <c r="F27" s="86" t="s">
        <v>21</v>
      </c>
      <c r="M27" s="44"/>
      <c r="N27" s="3"/>
      <c r="O27" s="3">
        <f>E22/20</f>
        <v>1.2500000000000001E-2</v>
      </c>
      <c r="P27" s="15">
        <v>7.0000000000000007E-2</v>
      </c>
      <c r="Q27" s="15">
        <v>7.0000000000000007E-2</v>
      </c>
      <c r="R27" s="15" t="s">
        <v>35</v>
      </c>
      <c r="S27" s="3"/>
      <c r="T27" s="17" t="s">
        <v>39</v>
      </c>
      <c r="U27" s="17">
        <v>1.5780000000000001</v>
      </c>
      <c r="W27" s="17">
        <v>25</v>
      </c>
      <c r="X27" s="17">
        <v>28</v>
      </c>
      <c r="AF27" s="278">
        <v>0.2</v>
      </c>
      <c r="AG27">
        <v>17.5</v>
      </c>
    </row>
    <row r="28" spans="2:39" ht="32.25" thickBot="1">
      <c r="B28" s="85" t="s">
        <v>299</v>
      </c>
      <c r="D28" s="221" t="s">
        <v>20</v>
      </c>
      <c r="E28" s="1212">
        <v>0.05</v>
      </c>
      <c r="F28" s="567" t="s">
        <v>21</v>
      </c>
      <c r="M28" s="44"/>
      <c r="N28" s="3"/>
      <c r="O28" s="3">
        <f>ROUNDUP(O27,2)</f>
        <v>0.02</v>
      </c>
      <c r="P28" s="15">
        <v>0.08</v>
      </c>
      <c r="Q28" s="15">
        <v>0.08</v>
      </c>
      <c r="R28" s="15" t="s">
        <v>35</v>
      </c>
      <c r="S28" s="3"/>
      <c r="T28" s="17" t="s">
        <v>42</v>
      </c>
      <c r="U28" s="17">
        <v>2.4660000000000002</v>
      </c>
      <c r="X28" s="17">
        <v>32</v>
      </c>
      <c r="AF28" s="278">
        <v>0.22500000000000001</v>
      </c>
      <c r="AG28">
        <f t="shared" ref="AG28:AG52" si="1">AF27*100</f>
        <v>20</v>
      </c>
    </row>
    <row r="29" spans="2:39" ht="60.75" thickBot="1">
      <c r="B29" s="85" t="s">
        <v>300</v>
      </c>
      <c r="D29" s="221" t="s">
        <v>20</v>
      </c>
      <c r="E29" s="1212">
        <v>0.1</v>
      </c>
      <c r="F29" s="567" t="s">
        <v>21</v>
      </c>
      <c r="M29" s="44"/>
      <c r="N29" s="3"/>
      <c r="O29" s="3" t="e">
        <f>E25-E24-((#REF!*0.0001)/2)</f>
        <v>#REF!</v>
      </c>
      <c r="P29" s="15">
        <v>0.09</v>
      </c>
      <c r="Q29" s="15">
        <v>0.09</v>
      </c>
      <c r="R29" s="15" t="s">
        <v>35</v>
      </c>
      <c r="S29" s="3"/>
      <c r="T29" s="17" t="s">
        <v>46</v>
      </c>
      <c r="U29" s="17">
        <v>3.8530000000000002</v>
      </c>
      <c r="W29" s="20"/>
      <c r="X29" s="20"/>
      <c r="AF29" s="278">
        <v>0.25</v>
      </c>
      <c r="AG29">
        <f t="shared" si="1"/>
        <v>22.5</v>
      </c>
      <c r="AK29" s="1488" t="s">
        <v>707</v>
      </c>
      <c r="AL29" s="1489"/>
      <c r="AM29" s="1490"/>
    </row>
    <row r="30" spans="2:39" ht="35.25" customHeight="1">
      <c r="B30" s="76" t="s">
        <v>820</v>
      </c>
      <c r="C30" s="86"/>
      <c r="D30" s="221" t="s">
        <v>20</v>
      </c>
      <c r="E30" s="1214" t="s">
        <v>13</v>
      </c>
      <c r="F30" s="567"/>
      <c r="M30" s="44"/>
      <c r="N30" s="3"/>
      <c r="O30" s="3" t="e">
        <f>ROUNDUP(O29,2)</f>
        <v>#REF!</v>
      </c>
      <c r="P30" s="15">
        <v>0.1</v>
      </c>
      <c r="Q30" s="15">
        <v>0.1</v>
      </c>
      <c r="R30" s="15" t="s">
        <v>49</v>
      </c>
      <c r="S30" s="3"/>
      <c r="T30" s="17" t="s">
        <v>50</v>
      </c>
      <c r="U30" s="17">
        <v>0.88800000000000001</v>
      </c>
      <c r="W30" s="20"/>
      <c r="X30" s="20"/>
      <c r="AF30" s="278">
        <v>0.27500000000000002</v>
      </c>
      <c r="AG30">
        <f t="shared" si="1"/>
        <v>25</v>
      </c>
      <c r="AK30" s="1491" t="s">
        <v>712</v>
      </c>
      <c r="AL30" s="1507">
        <f>'ประมาณราคาFootings 1 pile(กรอก'!AG27</f>
        <v>5422.6587587499998</v>
      </c>
      <c r="AM30" s="1509" t="s">
        <v>566</v>
      </c>
    </row>
    <row r="31" spans="2:39" ht="32.25" customHeight="1" thickBot="1">
      <c r="B31" s="134" t="s">
        <v>226</v>
      </c>
      <c r="C31" s="86"/>
      <c r="D31" s="221" t="s">
        <v>20</v>
      </c>
      <c r="E31" s="987">
        <f>IF(E30="SR24",2400,IF(E30="SD50",5000,IF(E30="SD40",4000)))</f>
        <v>4000</v>
      </c>
      <c r="F31" s="567" t="s">
        <v>37</v>
      </c>
      <c r="M31" s="116"/>
      <c r="N31" s="3"/>
      <c r="O31" s="3" t="b">
        <v>0</v>
      </c>
      <c r="P31" s="15">
        <v>0.11</v>
      </c>
      <c r="Q31" s="15">
        <v>0.1</v>
      </c>
      <c r="R31" s="15" t="s">
        <v>49</v>
      </c>
      <c r="S31" s="3"/>
      <c r="T31" s="17" t="s">
        <v>52</v>
      </c>
      <c r="U31" s="17">
        <v>1.5780000000000001</v>
      </c>
      <c r="W31" s="20"/>
      <c r="AF31" s="278">
        <v>0.3</v>
      </c>
      <c r="AG31">
        <f t="shared" si="1"/>
        <v>27.500000000000004</v>
      </c>
      <c r="AK31" s="1492"/>
      <c r="AL31" s="1508"/>
      <c r="AM31" s="1510"/>
    </row>
    <row r="32" spans="2:39" ht="31.5">
      <c r="B32" s="76" t="s">
        <v>857</v>
      </c>
      <c r="C32" s="86"/>
      <c r="D32" s="221" t="s">
        <v>20</v>
      </c>
      <c r="E32" s="1214" t="s">
        <v>13</v>
      </c>
      <c r="F32" s="567"/>
      <c r="M32" s="116"/>
      <c r="N32" s="3"/>
      <c r="O32" s="3">
        <v>0</v>
      </c>
      <c r="P32" s="15">
        <v>0.12</v>
      </c>
      <c r="Q32" s="15">
        <v>0.12</v>
      </c>
      <c r="R32" s="15" t="s">
        <v>54</v>
      </c>
      <c r="S32" s="3"/>
      <c r="T32" s="17" t="s">
        <v>55</v>
      </c>
      <c r="U32" s="17">
        <v>2.4660000000000002</v>
      </c>
      <c r="W32" s="20"/>
      <c r="AF32" s="278">
        <v>0.32500000000000001</v>
      </c>
      <c r="AG32">
        <f t="shared" si="1"/>
        <v>30</v>
      </c>
    </row>
    <row r="33" spans="2:33" ht="34.5">
      <c r="B33" s="85" t="s">
        <v>40</v>
      </c>
      <c r="C33" s="86"/>
      <c r="D33" s="221" t="s">
        <v>20</v>
      </c>
      <c r="E33" s="998">
        <f>ข้อมูลการออกแบบ!C7</f>
        <v>240</v>
      </c>
      <c r="F33" s="567" t="s">
        <v>37</v>
      </c>
      <c r="M33" s="116"/>
      <c r="N33" s="3"/>
      <c r="O33" s="3">
        <f>ROUNDUP(O32,0)</f>
        <v>0</v>
      </c>
      <c r="P33" s="15">
        <v>0.125</v>
      </c>
      <c r="Q33" s="15">
        <v>0.125</v>
      </c>
      <c r="R33" s="15" t="s">
        <v>54</v>
      </c>
      <c r="S33" s="3"/>
      <c r="T33" s="17" t="s">
        <v>56</v>
      </c>
      <c r="U33" s="17">
        <v>3.8530000000000002</v>
      </c>
      <c r="AF33" s="278">
        <v>0.35</v>
      </c>
      <c r="AG33">
        <f t="shared" si="1"/>
        <v>32.5</v>
      </c>
    </row>
    <row r="34" spans="2:33" ht="30">
      <c r="B34" s="37"/>
      <c r="M34" s="44"/>
      <c r="N34" s="3"/>
      <c r="O34" s="3">
        <v>0.25</v>
      </c>
      <c r="P34" s="15">
        <v>0.14000000000000001</v>
      </c>
      <c r="Q34" s="15">
        <v>0.12</v>
      </c>
      <c r="R34" s="15" t="s">
        <v>54</v>
      </c>
      <c r="S34" s="3"/>
      <c r="T34" s="17" t="s">
        <v>58</v>
      </c>
      <c r="U34" s="17">
        <v>0</v>
      </c>
      <c r="AF34" s="278">
        <v>0.375</v>
      </c>
      <c r="AG34">
        <f t="shared" si="1"/>
        <v>35</v>
      </c>
    </row>
    <row r="35" spans="2:33" ht="30.75" thickBot="1">
      <c r="B35" s="236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100"/>
      <c r="N35" s="3"/>
      <c r="O35" s="3" t="str">
        <f>IF(E30=O17," 0.0025"," 0.0018")</f>
        <v xml:space="preserve"> 0.0018</v>
      </c>
      <c r="P35" s="15">
        <v>0.15</v>
      </c>
      <c r="Q35" s="15">
        <v>0.15</v>
      </c>
      <c r="R35" s="15" t="s">
        <v>59</v>
      </c>
      <c r="S35" s="3"/>
      <c r="T35" s="17" t="s">
        <v>60</v>
      </c>
      <c r="U35" s="17">
        <v>0</v>
      </c>
      <c r="AF35" s="278">
        <v>0.4</v>
      </c>
      <c r="AG35">
        <f t="shared" si="1"/>
        <v>37.5</v>
      </c>
    </row>
    <row r="36" spans="2:33" ht="30">
      <c r="N36" s="3"/>
      <c r="O36" s="3" t="e">
        <f>IF(E30=O17,(1.615*SQRT(E33))/(#REF!*0.1), (3.35*SQRT(E33))/(#REF!*0.1))</f>
        <v>#REF!</v>
      </c>
      <c r="P36" s="1159">
        <v>0.16</v>
      </c>
      <c r="Q36" s="1159">
        <v>0.15</v>
      </c>
      <c r="R36" s="1159" t="s">
        <v>59</v>
      </c>
      <c r="S36" s="3"/>
      <c r="T36" s="1"/>
      <c r="U36" s="1"/>
      <c r="AF36" s="278">
        <v>0.42499999999999999</v>
      </c>
      <c r="AG36">
        <f t="shared" si="1"/>
        <v>40</v>
      </c>
    </row>
    <row r="37" spans="2:33" ht="31.5">
      <c r="G37" s="86"/>
      <c r="H37" s="86"/>
      <c r="I37" s="86"/>
      <c r="J37" s="86"/>
      <c r="K37" s="86"/>
      <c r="L37" s="86"/>
      <c r="M37" s="86"/>
      <c r="N37" s="3"/>
      <c r="O37" s="3" t="e">
        <f>IF(O36&lt;=11, O36," 11")</f>
        <v>#REF!</v>
      </c>
      <c r="P37" s="577">
        <v>0.17499999999999999</v>
      </c>
      <c r="Q37" s="577">
        <v>0.17499999999999999</v>
      </c>
      <c r="R37" s="577" t="s">
        <v>59</v>
      </c>
      <c r="S37" s="3"/>
      <c r="T37" s="1"/>
      <c r="U37" s="20" t="s">
        <v>61</v>
      </c>
      <c r="AA37">
        <v>0</v>
      </c>
      <c r="AF37" s="278">
        <v>0.45</v>
      </c>
      <c r="AG37">
        <f t="shared" si="1"/>
        <v>42.5</v>
      </c>
    </row>
    <row r="38" spans="2:33" ht="31.5">
      <c r="H38" s="86"/>
      <c r="I38" s="86"/>
      <c r="J38" s="86"/>
      <c r="K38" s="86"/>
      <c r="L38" s="86"/>
      <c r="M38" s="86"/>
      <c r="N38" s="3"/>
      <c r="O38" s="3" t="e">
        <f>IF(E30=O17,IF(O36&lt;=11,O36," 11"),(IF(O36&lt;=35,O36," 35")))</f>
        <v>#REF!</v>
      </c>
      <c r="P38" s="577">
        <v>0.18</v>
      </c>
      <c r="Q38" s="577">
        <v>0.15</v>
      </c>
      <c r="R38" s="577" t="s">
        <v>59</v>
      </c>
      <c r="S38" s="3"/>
      <c r="T38" s="1" t="s">
        <v>63</v>
      </c>
      <c r="U38" s="1162">
        <f>E22*(E24/S15)</f>
        <v>6.2500000000000001E-4</v>
      </c>
      <c r="AA38">
        <f>SQRT(AA37)</f>
        <v>0</v>
      </c>
      <c r="AF38" s="278">
        <v>0.47499999999999998</v>
      </c>
      <c r="AG38">
        <f t="shared" si="1"/>
        <v>45</v>
      </c>
    </row>
    <row r="39" spans="2:33" ht="30">
      <c r="N39" s="3"/>
      <c r="O39" s="3">
        <f>ROUNDUP(O34,1)</f>
        <v>0.30000000000000004</v>
      </c>
      <c r="P39" s="577">
        <v>0.19</v>
      </c>
      <c r="Q39" s="577">
        <v>0.15</v>
      </c>
      <c r="R39" s="577" t="s">
        <v>59</v>
      </c>
      <c r="S39" s="3"/>
      <c r="T39" s="1" t="s">
        <v>64</v>
      </c>
      <c r="U39" s="1162">
        <f>IF(S16=0,0,E22*(E24/S16))</f>
        <v>1.0416666666666667E-3</v>
      </c>
      <c r="AA39">
        <f>ROUNDUP(AA38,1)</f>
        <v>0</v>
      </c>
      <c r="AF39" s="278">
        <v>0.5</v>
      </c>
      <c r="AG39">
        <f t="shared" si="1"/>
        <v>47.5</v>
      </c>
    </row>
    <row r="40" spans="2:33" ht="30">
      <c r="N40" s="3"/>
      <c r="O40" s="3">
        <v>0</v>
      </c>
      <c r="P40" s="1160">
        <v>0.2</v>
      </c>
      <c r="Q40" s="1160">
        <v>0.2</v>
      </c>
      <c r="R40" s="1160" t="s">
        <v>66</v>
      </c>
      <c r="S40" s="3"/>
      <c r="T40" s="1161" t="s">
        <v>67</v>
      </c>
      <c r="U40" s="1161">
        <f>ROUNDUP(E22*2*(E24/S17),2)</f>
        <v>0.01</v>
      </c>
      <c r="AA40">
        <v>-0.625</v>
      </c>
      <c r="AF40" s="278">
        <v>0.52500000000000002</v>
      </c>
      <c r="AG40">
        <f t="shared" si="1"/>
        <v>50</v>
      </c>
    </row>
    <row r="41" spans="2:33" ht="30">
      <c r="N41" s="3"/>
      <c r="O41" s="3"/>
      <c r="P41" s="15">
        <v>0.21</v>
      </c>
      <c r="Q41" s="15">
        <v>0.2</v>
      </c>
      <c r="R41" s="15" t="s">
        <v>66</v>
      </c>
      <c r="S41" s="3"/>
      <c r="AA41">
        <v>-0.125</v>
      </c>
      <c r="AF41" s="278">
        <v>0.55000000000000004</v>
      </c>
      <c r="AG41">
        <f t="shared" si="1"/>
        <v>52.5</v>
      </c>
    </row>
    <row r="42" spans="2:33" ht="30">
      <c r="N42" s="3"/>
      <c r="O42" s="35" t="s">
        <v>119</v>
      </c>
      <c r="P42" s="15">
        <v>0.22500000000000001</v>
      </c>
      <c r="Q42" s="15">
        <v>0.22500000000000001</v>
      </c>
      <c r="R42" s="15" t="s">
        <v>66</v>
      </c>
      <c r="S42" s="3"/>
      <c r="AA42" t="e">
        <f>O38</f>
        <v>#REF!</v>
      </c>
      <c r="AF42" s="278">
        <v>0.57499999999999996</v>
      </c>
      <c r="AG42">
        <f t="shared" si="1"/>
        <v>55.000000000000007</v>
      </c>
    </row>
    <row r="43" spans="2:33" ht="30">
      <c r="N43" s="3"/>
      <c r="O43" s="36" t="s">
        <v>118</v>
      </c>
      <c r="P43" s="15">
        <v>0.23</v>
      </c>
      <c r="Q43" s="15">
        <v>0.2</v>
      </c>
      <c r="R43" s="15" t="s">
        <v>66</v>
      </c>
      <c r="S43" s="3"/>
      <c r="AA43" t="e">
        <f>SQRT(AA44)</f>
        <v>#VALUE!</v>
      </c>
      <c r="AF43" s="278">
        <v>0.6</v>
      </c>
      <c r="AG43">
        <f t="shared" si="1"/>
        <v>57.499999999999993</v>
      </c>
    </row>
    <row r="44" spans="2:33" ht="30">
      <c r="N44" s="3"/>
      <c r="O44" s="3"/>
      <c r="P44" s="15">
        <v>0.24</v>
      </c>
      <c r="Q44" s="15">
        <v>0.2</v>
      </c>
      <c r="R44" s="15" t="s">
        <v>66</v>
      </c>
      <c r="S44" s="3"/>
      <c r="AA44" t="e">
        <v>#VALUE!</v>
      </c>
      <c r="AF44" s="278">
        <v>0.625</v>
      </c>
      <c r="AG44">
        <f t="shared" si="1"/>
        <v>60</v>
      </c>
    </row>
    <row r="45" spans="2:33" ht="30">
      <c r="N45" s="3"/>
      <c r="O45" s="3"/>
      <c r="P45" s="15">
        <v>0.25</v>
      </c>
      <c r="Q45" s="15">
        <v>0.25</v>
      </c>
      <c r="R45" s="15" t="s">
        <v>70</v>
      </c>
      <c r="S45" s="3"/>
      <c r="AA45">
        <v>0</v>
      </c>
      <c r="AF45" s="278">
        <v>0.65</v>
      </c>
      <c r="AG45">
        <f t="shared" si="1"/>
        <v>62.5</v>
      </c>
    </row>
    <row r="46" spans="2:33" ht="53.25">
      <c r="N46" s="3"/>
      <c r="O46" s="3"/>
      <c r="P46" s="15">
        <v>0.26</v>
      </c>
      <c r="Q46" s="15">
        <v>0.25</v>
      </c>
      <c r="R46" s="15" t="s">
        <v>70</v>
      </c>
      <c r="S46" s="3"/>
      <c r="U46" s="287">
        <v>140</v>
      </c>
      <c r="AA46" t="e">
        <v>#VALUE!</v>
      </c>
      <c r="AF46" s="278">
        <v>0.67500000000000004</v>
      </c>
      <c r="AG46">
        <f t="shared" si="1"/>
        <v>65</v>
      </c>
    </row>
    <row r="47" spans="2:33" ht="53.25">
      <c r="N47" s="3"/>
      <c r="O47" s="3"/>
      <c r="P47" s="15">
        <v>0.27500000000000002</v>
      </c>
      <c r="Q47" s="15">
        <v>0.27500000000000002</v>
      </c>
      <c r="R47" s="15" t="s">
        <v>70</v>
      </c>
      <c r="S47" s="3"/>
      <c r="U47" s="287">
        <v>180</v>
      </c>
      <c r="AA47" t="e">
        <f>ROUND(AA48,2)</f>
        <v>#REF!</v>
      </c>
      <c r="AC47" t="e">
        <f>ROUND(AC48,2)</f>
        <v>#REF!</v>
      </c>
      <c r="AF47" s="278">
        <v>0.7</v>
      </c>
      <c r="AG47">
        <f t="shared" si="1"/>
        <v>67.5</v>
      </c>
    </row>
    <row r="48" spans="2:33" ht="53.25">
      <c r="N48" s="3"/>
      <c r="O48" s="3"/>
      <c r="P48" s="15">
        <v>0.28000000000000003</v>
      </c>
      <c r="Q48" s="15">
        <v>0.25</v>
      </c>
      <c r="R48" s="15" t="s">
        <v>70</v>
      </c>
      <c r="S48" s="3"/>
      <c r="U48" s="287">
        <v>210</v>
      </c>
      <c r="AA48" t="e">
        <f>IF(#REF!&lt;=#REF!,((#REF!*0.1)*E32)/(4*#REF!),IF(#REF!&gt;#REF!,((#REF!*0.1)*E32)/(4*#REF!)))/100</f>
        <v>#REF!</v>
      </c>
      <c r="AC48" t="e">
        <v>#REF!</v>
      </c>
      <c r="AF48" s="278">
        <v>0.72499999999999998</v>
      </c>
      <c r="AG48">
        <f t="shared" si="1"/>
        <v>70</v>
      </c>
    </row>
    <row r="49" spans="1:33" ht="53.25">
      <c r="N49" s="3"/>
      <c r="P49" s="15">
        <v>0.28999999999999998</v>
      </c>
      <c r="Q49" s="15">
        <v>0.25</v>
      </c>
      <c r="R49" s="15" t="s">
        <v>70</v>
      </c>
      <c r="S49" s="3"/>
      <c r="U49" s="287">
        <v>240</v>
      </c>
      <c r="AA49" t="e">
        <v>#VALUE!</v>
      </c>
      <c r="AF49" s="278">
        <v>0.75</v>
      </c>
      <c r="AG49">
        <f t="shared" si="1"/>
        <v>72.5</v>
      </c>
    </row>
    <row r="50" spans="1:33" ht="53.25">
      <c r="N50" s="3"/>
      <c r="O50" s="3" t="e">
        <v>#REF!</v>
      </c>
      <c r="P50" s="15">
        <v>0.3</v>
      </c>
      <c r="Q50" s="15">
        <v>0.3</v>
      </c>
      <c r="R50" s="15" t="s">
        <v>77</v>
      </c>
      <c r="S50" s="3"/>
      <c r="U50" s="287">
        <v>280</v>
      </c>
      <c r="AA50" s="238">
        <v>-0.25</v>
      </c>
      <c r="AF50" s="278">
        <v>0.77500000000000002</v>
      </c>
      <c r="AG50">
        <f t="shared" si="1"/>
        <v>75</v>
      </c>
    </row>
    <row r="51" spans="1:33" ht="30">
      <c r="N51" s="3"/>
      <c r="O51" s="3" t="e">
        <v>#REF!</v>
      </c>
      <c r="P51" s="15">
        <v>0.31</v>
      </c>
      <c r="Q51" s="15">
        <v>0.3</v>
      </c>
      <c r="R51" s="15" t="s">
        <v>77</v>
      </c>
      <c r="S51" s="3"/>
      <c r="AA51">
        <v>0</v>
      </c>
      <c r="AF51" s="278">
        <v>0.8</v>
      </c>
      <c r="AG51">
        <f t="shared" si="1"/>
        <v>77.5</v>
      </c>
    </row>
    <row r="52" spans="1:33" ht="24">
      <c r="N52" s="3"/>
      <c r="O52" s="3" t="e">
        <v>#REF!</v>
      </c>
      <c r="P52" s="15">
        <v>0.32500000000000001</v>
      </c>
      <c r="Q52" s="15">
        <v>0.32500000000000001</v>
      </c>
      <c r="R52" s="15" t="s">
        <v>77</v>
      </c>
      <c r="S52" s="3"/>
      <c r="AA52">
        <f>E22/2</f>
        <v>0.125</v>
      </c>
      <c r="AG52">
        <f t="shared" si="1"/>
        <v>80</v>
      </c>
    </row>
    <row r="53" spans="1:33" ht="24">
      <c r="N53" s="3"/>
      <c r="O53" s="3"/>
      <c r="P53" s="15">
        <v>0.33</v>
      </c>
      <c r="Q53" s="15">
        <v>0.3</v>
      </c>
      <c r="R53" s="15" t="s">
        <v>77</v>
      </c>
      <c r="S53" s="3"/>
      <c r="AA53">
        <f>AA51-AA52</f>
        <v>-0.125</v>
      </c>
    </row>
    <row r="54" spans="1:33" ht="24">
      <c r="N54" s="3"/>
      <c r="O54" s="3"/>
      <c r="P54" s="15">
        <v>0.34</v>
      </c>
      <c r="Q54" s="15">
        <v>0.3</v>
      </c>
      <c r="R54" s="15" t="s">
        <v>77</v>
      </c>
      <c r="S54" s="3"/>
      <c r="AA54" t="e">
        <v>#REF!</v>
      </c>
    </row>
    <row r="55" spans="1:33" ht="24">
      <c r="N55" s="3"/>
      <c r="O55" s="3"/>
      <c r="P55" s="15">
        <v>0.35</v>
      </c>
      <c r="Q55" s="15">
        <v>0.35</v>
      </c>
      <c r="R55" s="15" t="s">
        <v>78</v>
      </c>
      <c r="S55" s="3"/>
      <c r="AA55" t="e">
        <v>#REF!</v>
      </c>
    </row>
    <row r="56" spans="1:33" ht="24">
      <c r="N56" s="3"/>
      <c r="O56" s="3"/>
      <c r="P56" s="15">
        <v>0.36</v>
      </c>
      <c r="Q56" s="15">
        <v>0.35</v>
      </c>
      <c r="R56" s="15" t="s">
        <v>78</v>
      </c>
      <c r="S56" s="3"/>
      <c r="AA56" t="e">
        <f>1-(2*AA57*AA55)/2800</f>
        <v>#REF!</v>
      </c>
    </row>
    <row r="57" spans="1:33" ht="24">
      <c r="A57" s="14"/>
      <c r="N57" s="3"/>
      <c r="O57" s="3"/>
      <c r="P57" s="15">
        <v>0.375</v>
      </c>
      <c r="Q57" s="15">
        <v>0.375</v>
      </c>
      <c r="R57" s="15" t="s">
        <v>78</v>
      </c>
      <c r="S57" s="3"/>
      <c r="AA57">
        <f>E31/(0.85*E33)</f>
        <v>19.607843137254903</v>
      </c>
    </row>
    <row r="58" spans="1:33" ht="24">
      <c r="A58" s="14"/>
      <c r="N58" s="3"/>
      <c r="O58" s="3"/>
      <c r="P58" s="15">
        <v>0.38</v>
      </c>
      <c r="Q58" s="15">
        <v>0.35</v>
      </c>
      <c r="R58" s="15" t="s">
        <v>78</v>
      </c>
      <c r="S58" s="3"/>
      <c r="AA58" t="e">
        <f>0.85*(E33/E31)*(1-SQRT(AA56))</f>
        <v>#REF!</v>
      </c>
    </row>
    <row r="59" spans="1:33" ht="24">
      <c r="A59" s="14"/>
      <c r="N59" s="3"/>
      <c r="O59" s="3"/>
      <c r="P59" s="15">
        <v>0.39</v>
      </c>
      <c r="Q59" s="15">
        <v>0.35</v>
      </c>
      <c r="R59" s="15" t="s">
        <v>78</v>
      </c>
      <c r="S59" s="3"/>
    </row>
    <row r="60" spans="1:33" ht="24">
      <c r="A60" s="14"/>
      <c r="N60" s="3"/>
      <c r="O60" s="3"/>
      <c r="P60" s="15">
        <v>0.4</v>
      </c>
      <c r="Q60" s="15">
        <v>0.4</v>
      </c>
      <c r="R60" s="15" t="s">
        <v>79</v>
      </c>
      <c r="S60" s="3"/>
    </row>
    <row r="61" spans="1:33" ht="27">
      <c r="A61" s="46"/>
      <c r="N61" s="3"/>
      <c r="O61" s="3"/>
      <c r="P61" s="15">
        <v>0.41</v>
      </c>
      <c r="Q61" s="15">
        <v>0.4</v>
      </c>
      <c r="R61" s="15" t="s">
        <v>79</v>
      </c>
      <c r="S61" s="3"/>
    </row>
    <row r="62" spans="1:33" ht="24">
      <c r="A62" s="45"/>
      <c r="N62" s="3"/>
      <c r="O62" s="3"/>
      <c r="P62" s="15">
        <v>0.42499999999999999</v>
      </c>
      <c r="Q62" s="15">
        <v>0.42499999999999999</v>
      </c>
      <c r="R62" s="15" t="s">
        <v>79</v>
      </c>
      <c r="S62" s="3"/>
    </row>
    <row r="63" spans="1:33" ht="24">
      <c r="A63" s="45"/>
      <c r="N63" s="3"/>
      <c r="O63" s="3"/>
      <c r="P63" s="15">
        <v>0.43</v>
      </c>
      <c r="Q63" s="15">
        <v>0.4</v>
      </c>
      <c r="R63" s="15" t="s">
        <v>79</v>
      </c>
      <c r="S63" s="3"/>
    </row>
    <row r="64" spans="1:33" ht="24">
      <c r="N64" s="3"/>
      <c r="O64" s="3"/>
      <c r="P64" s="15">
        <v>0.44</v>
      </c>
      <c r="Q64" s="15">
        <v>0.4</v>
      </c>
      <c r="R64" s="15" t="s">
        <v>79</v>
      </c>
      <c r="S64" s="3"/>
    </row>
    <row r="65" spans="14:33" ht="24">
      <c r="N65" s="3"/>
      <c r="O65" s="3"/>
      <c r="P65" s="15">
        <v>0.45</v>
      </c>
      <c r="Q65" s="15">
        <v>0.45</v>
      </c>
      <c r="R65" s="15" t="s">
        <v>83</v>
      </c>
      <c r="S65" s="3"/>
    </row>
    <row r="66" spans="14:33" ht="24">
      <c r="N66" s="3"/>
      <c r="O66" s="3"/>
      <c r="P66" s="15">
        <v>0.46</v>
      </c>
      <c r="Q66" s="15">
        <v>0.45</v>
      </c>
      <c r="R66" s="15" t="s">
        <v>83</v>
      </c>
      <c r="S66" s="3"/>
    </row>
    <row r="67" spans="14:33" ht="24">
      <c r="N67" s="3"/>
      <c r="O67" s="3"/>
      <c r="P67" s="15">
        <v>0.47499999999999998</v>
      </c>
      <c r="Q67" s="15">
        <v>0.47499999999999998</v>
      </c>
      <c r="R67" s="15" t="s">
        <v>83</v>
      </c>
      <c r="S67" s="3"/>
    </row>
    <row r="68" spans="14:33" ht="24">
      <c r="N68" s="3"/>
      <c r="O68" s="3"/>
      <c r="P68" s="15">
        <v>0.48</v>
      </c>
      <c r="Q68" s="15">
        <v>0.45</v>
      </c>
      <c r="R68" s="15" t="s">
        <v>83</v>
      </c>
      <c r="S68" s="3"/>
    </row>
    <row r="69" spans="14:33" ht="24">
      <c r="O69" s="3"/>
      <c r="P69" s="15">
        <v>0.49</v>
      </c>
      <c r="Q69" s="15">
        <v>0.45</v>
      </c>
      <c r="R69" s="15" t="s">
        <v>83</v>
      </c>
      <c r="S69" s="3"/>
      <c r="V69" s="241"/>
      <c r="W69" s="241"/>
      <c r="X69" s="241"/>
      <c r="Y69" s="241"/>
      <c r="Z69" s="241"/>
      <c r="AA69" s="241"/>
      <c r="AB69" s="242"/>
      <c r="AG69" s="242"/>
    </row>
    <row r="70" spans="14:33" ht="24">
      <c r="O70" s="3"/>
      <c r="P70" s="15">
        <v>0.5</v>
      </c>
      <c r="Q70" s="15">
        <v>0.5</v>
      </c>
      <c r="R70" s="15" t="s">
        <v>84</v>
      </c>
      <c r="S70" s="3"/>
      <c r="V70" s="241"/>
      <c r="W70" s="241"/>
      <c r="Z70" s="241"/>
      <c r="AA70" s="241"/>
      <c r="AB70" s="242"/>
      <c r="AG70" s="242"/>
    </row>
    <row r="71" spans="14:33" ht="24">
      <c r="O71" s="3"/>
      <c r="P71" s="15">
        <v>0.51</v>
      </c>
      <c r="Q71" s="15">
        <v>0.5</v>
      </c>
      <c r="R71" s="15" t="s">
        <v>84</v>
      </c>
      <c r="S71" s="3"/>
      <c r="V71" s="241"/>
      <c r="W71" s="241"/>
      <c r="X71" s="241"/>
      <c r="Y71" s="241"/>
      <c r="Z71" s="241"/>
      <c r="AA71" s="241"/>
      <c r="AB71" s="242"/>
      <c r="AC71" s="242"/>
      <c r="AD71" s="242"/>
      <c r="AE71" s="242"/>
      <c r="AF71" s="242"/>
      <c r="AG71" s="242"/>
    </row>
    <row r="72" spans="14:33" ht="24.75" thickBot="1">
      <c r="O72" s="3"/>
      <c r="P72" s="15">
        <v>0.52500000000000002</v>
      </c>
      <c r="Q72" s="15">
        <v>0.52500000000000002</v>
      </c>
      <c r="R72" s="15" t="s">
        <v>84</v>
      </c>
      <c r="S72" s="3"/>
      <c r="V72" s="241"/>
      <c r="W72" s="241"/>
    </row>
    <row r="73" spans="14:33" ht="24.75" thickBot="1">
      <c r="O73" s="3"/>
      <c r="P73" s="15">
        <v>0.53</v>
      </c>
      <c r="Q73" s="15">
        <v>0.5</v>
      </c>
      <c r="R73" s="15" t="s">
        <v>84</v>
      </c>
      <c r="S73" s="3"/>
      <c r="V73" s="243" t="s">
        <v>307</v>
      </c>
      <c r="W73" s="707">
        <f>J25</f>
        <v>22</v>
      </c>
      <c r="X73" s="2335" t="str">
        <f>VLOOKUP(W73,W75:AB80,2,FALSE)</f>
        <v xml:space="preserve">  I-22  0.22x0.22x6  m.</v>
      </c>
      <c r="Y73" s="2336"/>
    </row>
    <row r="74" spans="14:33" ht="39" customHeight="1">
      <c r="O74" s="3"/>
      <c r="P74" s="15">
        <v>0.54</v>
      </c>
      <c r="Q74" s="15">
        <v>0.5</v>
      </c>
      <c r="R74" s="15" t="s">
        <v>84</v>
      </c>
      <c r="S74" s="3"/>
      <c r="V74" s="241"/>
      <c r="W74" s="241"/>
      <c r="X74" s="708"/>
      <c r="Y74" s="708"/>
      <c r="Z74" s="241"/>
      <c r="AA74" s="241"/>
      <c r="AB74" s="241"/>
      <c r="AC74" s="241"/>
      <c r="AD74" s="241"/>
      <c r="AE74" s="241"/>
      <c r="AF74" s="241"/>
      <c r="AG74" s="241"/>
    </row>
    <row r="75" spans="14:33" ht="24" customHeight="1">
      <c r="N75" s="24"/>
      <c r="O75" s="3"/>
      <c r="P75" s="15">
        <v>0.55000000000000004</v>
      </c>
      <c r="Q75" s="15">
        <v>0.55000000000000004</v>
      </c>
      <c r="R75" s="15" t="s">
        <v>85</v>
      </c>
      <c r="S75" s="3"/>
      <c r="V75" s="241"/>
      <c r="W75" s="244">
        <v>18</v>
      </c>
      <c r="X75" s="2337" t="str">
        <f>"  "&amp;Z75&amp;"  "&amp;AA75&amp;"x"&amp;AC75&amp;"  m."</f>
        <v xml:space="preserve">  I-18  0.18x0.18x6  m.</v>
      </c>
      <c r="Y75" s="2338"/>
      <c r="Z75" s="245" t="s">
        <v>308</v>
      </c>
      <c r="AA75" s="2339" t="s">
        <v>309</v>
      </c>
      <c r="AB75" s="2339"/>
      <c r="AC75" s="246">
        <f>E27</f>
        <v>6</v>
      </c>
    </row>
    <row r="76" spans="14:33" ht="24" customHeight="1">
      <c r="N76" s="24"/>
      <c r="O76" s="3" t="e">
        <v>#REF!</v>
      </c>
      <c r="P76" s="15">
        <v>0.56000000000000005</v>
      </c>
      <c r="Q76" s="15">
        <v>0.55000000000000004</v>
      </c>
      <c r="R76" s="15" t="s">
        <v>85</v>
      </c>
      <c r="S76" s="3"/>
      <c r="V76" s="241"/>
      <c r="W76" s="244">
        <v>22</v>
      </c>
      <c r="X76" s="2337" t="str">
        <f>""&amp;"  "&amp;Z76&amp;"  "&amp;AA76&amp;"x"&amp;AC76&amp;"  m."</f>
        <v xml:space="preserve">  I-22  0.22x0.22x6  m.</v>
      </c>
      <c r="Y76" s="2338"/>
      <c r="Z76" s="245" t="s">
        <v>310</v>
      </c>
      <c r="AA76" s="2339" t="s">
        <v>311</v>
      </c>
      <c r="AB76" s="2339"/>
      <c r="AC76" s="246">
        <f>E27</f>
        <v>6</v>
      </c>
    </row>
    <row r="77" spans="14:33" ht="48.75" customHeight="1">
      <c r="N77" s="24"/>
      <c r="O77" s="3"/>
      <c r="P77" s="15">
        <v>0.57499999999999996</v>
      </c>
      <c r="Q77" s="15">
        <v>0.57499999999999996</v>
      </c>
      <c r="R77" s="15" t="s">
        <v>85</v>
      </c>
      <c r="S77" s="3"/>
      <c r="V77" s="241"/>
      <c r="W77" s="244">
        <v>26</v>
      </c>
      <c r="X77" s="2337" t="str">
        <f>""&amp;"  "&amp;Z77&amp;"  "&amp;AA77&amp;"x"&amp;AC77&amp;"  m."</f>
        <v xml:space="preserve">  I-26  0.26x0.26x6  m.</v>
      </c>
      <c r="Y77" s="2338"/>
      <c r="Z77" s="245" t="s">
        <v>312</v>
      </c>
      <c r="AA77" s="2339" t="s">
        <v>313</v>
      </c>
      <c r="AB77" s="2339"/>
      <c r="AC77" s="246">
        <f>E27</f>
        <v>6</v>
      </c>
    </row>
    <row r="78" spans="14:33" ht="43.5" customHeight="1">
      <c r="N78" s="24"/>
      <c r="O78" s="3"/>
      <c r="P78" s="15">
        <v>0.57999999999999996</v>
      </c>
      <c r="Q78" s="15">
        <v>0.55000000000000004</v>
      </c>
      <c r="R78" s="15" t="s">
        <v>85</v>
      </c>
      <c r="S78" s="3"/>
      <c r="V78" s="241"/>
      <c r="W78" s="244">
        <v>30</v>
      </c>
      <c r="X78" s="2337" t="str">
        <f>""&amp;"  "&amp;Z78&amp;"  "&amp;AA78&amp;"x"&amp;AC78&amp;"  m."</f>
        <v xml:space="preserve">  I-30  0.30x0.30x6  m.</v>
      </c>
      <c r="Y78" s="2338"/>
      <c r="Z78" s="245" t="s">
        <v>314</v>
      </c>
      <c r="AA78" s="2339" t="s">
        <v>315</v>
      </c>
      <c r="AB78" s="2339"/>
      <c r="AC78" s="246">
        <f>E27</f>
        <v>6</v>
      </c>
    </row>
    <row r="79" spans="14:33" ht="33.75" customHeight="1">
      <c r="N79" s="26"/>
      <c r="O79" s="3"/>
      <c r="P79" s="15">
        <v>0.59</v>
      </c>
      <c r="Q79" s="15">
        <v>0.55000000000000004</v>
      </c>
      <c r="R79" s="15" t="s">
        <v>85</v>
      </c>
      <c r="S79" s="3"/>
      <c r="V79" s="241"/>
      <c r="W79" s="244">
        <v>35</v>
      </c>
      <c r="X79" s="2337" t="str">
        <f>""&amp;"  "&amp;Z79&amp;"  "&amp;AA79&amp;"x"&amp;AC79&amp;"  m."</f>
        <v xml:space="preserve">  I-35  0.35x0.35x6  m.</v>
      </c>
      <c r="Y79" s="2338"/>
      <c r="Z79" s="245" t="s">
        <v>316</v>
      </c>
      <c r="AA79" s="2339" t="s">
        <v>317</v>
      </c>
      <c r="AB79" s="2339"/>
      <c r="AC79" s="246">
        <f>E27</f>
        <v>6</v>
      </c>
    </row>
    <row r="80" spans="14:33" ht="36.75" customHeight="1">
      <c r="N80" s="26"/>
      <c r="O80" s="3"/>
      <c r="P80" s="27">
        <v>0.6</v>
      </c>
      <c r="Q80" s="15">
        <v>0.6</v>
      </c>
      <c r="R80" s="15" t="s">
        <v>86</v>
      </c>
      <c r="S80" s="3"/>
      <c r="V80" s="241"/>
      <c r="W80" s="244">
        <v>40</v>
      </c>
      <c r="X80" s="2337" t="str">
        <f>""&amp;"  "&amp;Z80&amp;"  "&amp;AA80&amp;"x"&amp;AC80&amp;"  m."</f>
        <v xml:space="preserve">  I-40  0.40x0.40x6  m.</v>
      </c>
      <c r="Y80" s="2338"/>
      <c r="Z80" s="245" t="s">
        <v>318</v>
      </c>
      <c r="AA80" s="2339" t="s">
        <v>319</v>
      </c>
      <c r="AB80" s="2339"/>
      <c r="AC80" s="246">
        <f>E27</f>
        <v>6</v>
      </c>
    </row>
    <row r="81" spans="16:22" ht="32.25" customHeight="1">
      <c r="P81" s="15">
        <v>0.61</v>
      </c>
      <c r="Q81" s="15">
        <v>0.6</v>
      </c>
      <c r="R81" s="15" t="s">
        <v>86</v>
      </c>
    </row>
    <row r="82" spans="16:22" ht="30.75" customHeight="1">
      <c r="P82" s="15">
        <v>0.625</v>
      </c>
      <c r="Q82" s="15">
        <v>0.625</v>
      </c>
      <c r="R82" s="15" t="s">
        <v>86</v>
      </c>
    </row>
    <row r="83" spans="16:22" ht="36" customHeight="1">
      <c r="P83" s="15">
        <v>0.63</v>
      </c>
      <c r="Q83" s="15">
        <v>0.6</v>
      </c>
      <c r="R83" s="15" t="s">
        <v>86</v>
      </c>
    </row>
    <row r="84" spans="16:22" ht="49.5" customHeight="1">
      <c r="P84" s="15">
        <v>0.64</v>
      </c>
      <c r="Q84" s="15">
        <v>0.65</v>
      </c>
      <c r="R84" s="15" t="s">
        <v>86</v>
      </c>
    </row>
    <row r="85" spans="16:22" ht="37.5" customHeight="1">
      <c r="P85" s="15">
        <v>0.65</v>
      </c>
      <c r="Q85" s="15">
        <v>0.65</v>
      </c>
      <c r="R85" s="15" t="s">
        <v>87</v>
      </c>
    </row>
    <row r="86" spans="16:22" ht="31.5" customHeight="1">
      <c r="P86" s="15">
        <v>0.66</v>
      </c>
      <c r="Q86" s="15">
        <v>0.65</v>
      </c>
      <c r="R86" s="15" t="s">
        <v>87</v>
      </c>
      <c r="U86" s="238">
        <v>0</v>
      </c>
      <c r="V86">
        <f>VLOOKUP(U88,P21:R100,2,0)</f>
        <v>0</v>
      </c>
    </row>
    <row r="87" spans="16:22" ht="32.25" customHeight="1">
      <c r="P87" s="15">
        <v>0.67500000000000004</v>
      </c>
      <c r="Q87" s="15">
        <v>0.67500000000000004</v>
      </c>
      <c r="R87" s="15" t="s">
        <v>87</v>
      </c>
      <c r="U87">
        <f>U86/100</f>
        <v>0</v>
      </c>
    </row>
    <row r="88" spans="16:22" ht="30.75" customHeight="1">
      <c r="P88" s="15">
        <v>0.68</v>
      </c>
      <c r="Q88" s="15">
        <v>0.65</v>
      </c>
      <c r="R88" s="15" t="s">
        <v>87</v>
      </c>
      <c r="U88">
        <f>ROUNDUP(U87,2)</f>
        <v>0</v>
      </c>
    </row>
    <row r="89" spans="16:22" ht="32.25" customHeight="1">
      <c r="P89" s="15">
        <v>0.69</v>
      </c>
      <c r="Q89" s="15">
        <v>0.65</v>
      </c>
      <c r="R89" s="15" t="s">
        <v>87</v>
      </c>
    </row>
    <row r="90" spans="16:22" ht="41.25" customHeight="1">
      <c r="P90" s="15">
        <v>0.7</v>
      </c>
      <c r="Q90" s="15">
        <v>0.7</v>
      </c>
      <c r="R90" s="15" t="s">
        <v>88</v>
      </c>
    </row>
    <row r="91" spans="16:22" ht="34.5" customHeight="1">
      <c r="P91" s="15">
        <v>0.71</v>
      </c>
      <c r="Q91" s="15">
        <v>0.71</v>
      </c>
      <c r="R91" s="15" t="s">
        <v>88</v>
      </c>
    </row>
    <row r="92" spans="16:22" ht="42" customHeight="1">
      <c r="P92" s="15">
        <v>0.72499999999999998</v>
      </c>
      <c r="Q92" s="15">
        <v>0.72499999999999998</v>
      </c>
      <c r="R92" s="15" t="s">
        <v>88</v>
      </c>
    </row>
    <row r="93" spans="16:22" ht="33.75" customHeight="1">
      <c r="P93" s="15">
        <v>0.73</v>
      </c>
      <c r="Q93" s="15">
        <v>0.73</v>
      </c>
      <c r="R93" s="15" t="s">
        <v>88</v>
      </c>
    </row>
    <row r="94" spans="16:22" ht="33.75" customHeight="1">
      <c r="P94" s="15">
        <v>0.74</v>
      </c>
      <c r="Q94" s="15">
        <v>0.74</v>
      </c>
      <c r="R94" s="15" t="s">
        <v>88</v>
      </c>
    </row>
    <row r="95" spans="16:22" ht="47.25" customHeight="1">
      <c r="P95" s="15">
        <v>0.75</v>
      </c>
      <c r="Q95" s="15">
        <v>0.75</v>
      </c>
      <c r="R95" s="15" t="s">
        <v>89</v>
      </c>
    </row>
    <row r="96" spans="16:22" ht="24" customHeight="1">
      <c r="P96" s="15">
        <v>0.76</v>
      </c>
      <c r="Q96" s="15">
        <v>0.76</v>
      </c>
      <c r="R96" s="15" t="s">
        <v>89</v>
      </c>
    </row>
    <row r="97" spans="16:18" ht="24" customHeight="1">
      <c r="P97" s="15">
        <v>0.77500000000000002</v>
      </c>
      <c r="Q97" s="15">
        <v>0.77500000000000002</v>
      </c>
      <c r="R97" s="15" t="s">
        <v>89</v>
      </c>
    </row>
    <row r="98" spans="16:18" ht="24" customHeight="1">
      <c r="P98" s="15">
        <v>0.78</v>
      </c>
      <c r="Q98" s="15">
        <v>0.78</v>
      </c>
      <c r="R98" s="15" t="s">
        <v>89</v>
      </c>
    </row>
    <row r="99" spans="16:18" ht="24" customHeight="1">
      <c r="P99" s="15">
        <v>0.79</v>
      </c>
      <c r="Q99" s="15">
        <v>0.79</v>
      </c>
      <c r="R99" s="15" t="s">
        <v>89</v>
      </c>
    </row>
    <row r="100" spans="16:18" ht="24" customHeight="1">
      <c r="P100" s="15">
        <v>0.8</v>
      </c>
      <c r="Q100" s="15">
        <v>0.8</v>
      </c>
      <c r="R100" s="15" t="s">
        <v>90</v>
      </c>
    </row>
    <row r="101" spans="16:18" ht="24" customHeight="1"/>
  </sheetData>
  <sheetProtection algorithmName="SHA-512" hashValue="8IoJOGeUN92rx/jGck8Q8NNB9p7GkOj36+t3VIVhTvs59+ymKKMozEWb/mi4sbQ+RxKZ5PIgUvseQIMNAx0d+A==" saltValue="ELx3VAAqiD0HvDYqKIj+Sg==" spinCount="100000" sheet="1" objects="1" scenarios="1"/>
  <mergeCells count="41">
    <mergeCell ref="AK29:AM29"/>
    <mergeCell ref="AK30:AK31"/>
    <mergeCell ref="AL30:AL31"/>
    <mergeCell ref="AM30:AM31"/>
    <mergeCell ref="AA75:AB75"/>
    <mergeCell ref="H25:I25"/>
    <mergeCell ref="AA76:AB76"/>
    <mergeCell ref="AA80:AB80"/>
    <mergeCell ref="X77:Y77"/>
    <mergeCell ref="AA77:AB77"/>
    <mergeCell ref="X78:Y78"/>
    <mergeCell ref="AA78:AB78"/>
    <mergeCell ref="X79:Y79"/>
    <mergeCell ref="AA79:AB79"/>
    <mergeCell ref="L21:M21"/>
    <mergeCell ref="L22:M22"/>
    <mergeCell ref="J23:K23"/>
    <mergeCell ref="X73:Y73"/>
    <mergeCell ref="X80:Y80"/>
    <mergeCell ref="X75:Y75"/>
    <mergeCell ref="X76:Y76"/>
    <mergeCell ref="J24:K24"/>
    <mergeCell ref="L23:M23"/>
    <mergeCell ref="L24:M24"/>
    <mergeCell ref="J25:K25"/>
    <mergeCell ref="P16:Q16"/>
    <mergeCell ref="K17:L19"/>
    <mergeCell ref="P17:Q17"/>
    <mergeCell ref="P18:Q18"/>
    <mergeCell ref="P19:Q19"/>
    <mergeCell ref="P15:Q15"/>
    <mergeCell ref="B2:M2"/>
    <mergeCell ref="G9:H9"/>
    <mergeCell ref="G10:H10"/>
    <mergeCell ref="G11:H11"/>
    <mergeCell ref="C12:I12"/>
    <mergeCell ref="H22:I22"/>
    <mergeCell ref="H23:I23"/>
    <mergeCell ref="H24:I24"/>
    <mergeCell ref="J22:K22"/>
    <mergeCell ref="J21:K21"/>
  </mergeCells>
  <conditionalFormatting sqref="R15:T18">
    <cfRule type="cellIs" dxfId="447" priority="1" operator="equal">
      <formula>"Error"</formula>
    </cfRule>
  </conditionalFormatting>
  <dataValidations count="4">
    <dataValidation type="list" allowBlank="1" showInputMessage="1" showErrorMessage="1" sqref="R19" xr:uid="{7276904A-D032-44BB-8E41-EFC6C899F2AA}">
      <formula1>$W$76:$W$80</formula1>
    </dataValidation>
    <dataValidation type="list" allowBlank="1" showInputMessage="1" showErrorMessage="1" sqref="E30 E32" xr:uid="{2B4953A4-48FB-4DAC-AE33-B8E72BC0CA20}">
      <formula1>$P$10:$P$12</formula1>
    </dataValidation>
    <dataValidation type="list" allowBlank="1" showInputMessage="1" showErrorMessage="1" sqref="J22:J24" xr:uid="{85C3B6F9-74CC-40B6-9675-2213C421CB90}">
      <formula1>$AF$7:$AF$14</formula1>
    </dataValidation>
    <dataValidation type="list" allowBlank="1" showInputMessage="1" showErrorMessage="1" sqref="J25" xr:uid="{923649E8-5879-4135-98A0-2EE39864C3C8}">
      <formula1>$W$75:$W$80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A22CB-9ACD-4731-A015-3B4A21E0553C}">
  <sheetPr codeName="Sheet20">
    <tabColor rgb="FF92D050"/>
  </sheetPr>
  <dimension ref="A1:AM130"/>
  <sheetViews>
    <sheetView showGridLines="0" zoomScale="55" zoomScaleNormal="55" workbookViewId="0">
      <selection activeCell="L26" sqref="L26"/>
    </sheetView>
  </sheetViews>
  <sheetFormatPr defaultColWidth="10.6640625" defaultRowHeight="15"/>
  <cols>
    <col min="2" max="2" width="13" customWidth="1"/>
    <col min="3" max="3" width="29.5546875" customWidth="1"/>
    <col min="4" max="4" width="5.44140625" customWidth="1"/>
    <col min="5" max="5" width="19.33203125" customWidth="1"/>
    <col min="6" max="6" width="14.88671875" customWidth="1"/>
    <col min="7" max="7" width="13.33203125" customWidth="1"/>
    <col min="8" max="8" width="13.6640625" customWidth="1"/>
    <col min="9" max="9" width="22.5546875" customWidth="1"/>
    <col min="10" max="10" width="6.88671875" customWidth="1"/>
    <col min="11" max="11" width="11.21875" customWidth="1"/>
    <col min="12" max="12" width="11.109375" customWidth="1"/>
    <col min="13" max="13" width="15.33203125" customWidth="1"/>
    <col min="14" max="14" width="4.33203125" hidden="1" customWidth="1"/>
    <col min="15" max="15" width="12.44140625" hidden="1" customWidth="1"/>
    <col min="16" max="16" width="17.109375" hidden="1" customWidth="1"/>
    <col min="17" max="17" width="13.88671875" hidden="1" customWidth="1"/>
    <col min="18" max="18" width="14.6640625" hidden="1" customWidth="1"/>
    <col min="19" max="19" width="15.21875" hidden="1" customWidth="1"/>
    <col min="20" max="20" width="15.88671875" hidden="1" customWidth="1"/>
    <col min="21" max="21" width="18.6640625" hidden="1" customWidth="1"/>
    <col min="22" max="22" width="7.109375" hidden="1" customWidth="1"/>
    <col min="23" max="23" width="11.44140625" hidden="1" customWidth="1"/>
    <col min="24" max="24" width="9" hidden="1" customWidth="1"/>
    <col min="25" max="25" width="23.5546875" hidden="1" customWidth="1"/>
    <col min="26" max="26" width="3.88671875" hidden="1" customWidth="1"/>
    <col min="27" max="27" width="12.44140625" hidden="1" customWidth="1"/>
    <col min="28" max="28" width="2.77734375" hidden="1" customWidth="1"/>
    <col min="29" max="29" width="9.44140625" hidden="1" customWidth="1"/>
    <col min="30" max="30" width="2.6640625" hidden="1" customWidth="1"/>
    <col min="31" max="31" width="2.77734375" hidden="1" customWidth="1"/>
    <col min="32" max="32" width="10.77734375" hidden="1" customWidth="1"/>
    <col min="33" max="33" width="2.77734375" hidden="1" customWidth="1"/>
    <col min="34" max="34" width="3.21875" hidden="1" customWidth="1"/>
    <col min="35" max="35" width="2.21875" hidden="1" customWidth="1"/>
    <col min="36" max="36" width="4.44140625" customWidth="1"/>
    <col min="37" max="37" width="32.5546875" customWidth="1"/>
    <col min="38" max="38" width="21.21875" customWidth="1"/>
    <col min="42" max="42" width="36" customWidth="1"/>
    <col min="43" max="43" width="25" customWidth="1"/>
  </cols>
  <sheetData>
    <row r="1" spans="2:33" ht="21" thickBot="1">
      <c r="P1" s="1" t="s">
        <v>0</v>
      </c>
      <c r="Q1" s="2">
        <v>22</v>
      </c>
    </row>
    <row r="2" spans="2:33" ht="70.5">
      <c r="B2" s="1457" t="s">
        <v>336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 t="str">
        <f>"Column "&amp;K35&amp;" x "&amp;K36&amp;" m."</f>
        <v>Column 30 x 30 m.</v>
      </c>
      <c r="U2">
        <f>E30</f>
        <v>1.4</v>
      </c>
      <c r="W2" t="str">
        <f>ROUNDUP(U2,2)&amp;"   m"</f>
        <v>1.4   m</v>
      </c>
      <c r="X2" t="str">
        <f>ROUNDUP(U2/2,2)&amp;"   m"</f>
        <v>0.7   m</v>
      </c>
    </row>
    <row r="3" spans="2:33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e">
        <f>ROUNDUP(#REF!,2)&amp;"   m"</f>
        <v>#REF!</v>
      </c>
      <c r="U3" t="str">
        <f>ROUNDUP(U4,2)&amp;"   m"</f>
        <v>1.85   m</v>
      </c>
    </row>
    <row r="4" spans="2:33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e">
        <f>ROUNDUP(#REF!,2)&amp;"   m"</f>
        <v>#REF!</v>
      </c>
      <c r="U4">
        <f>E23-E33-E34</f>
        <v>1.8499999999999999</v>
      </c>
      <c r="W4" t="e">
        <v>#REF!</v>
      </c>
    </row>
    <row r="5" spans="2:33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e">
        <f>ROUNDUP(#REF!,0)&amp;" Kg"</f>
        <v>#REF!</v>
      </c>
      <c r="U5" t="str">
        <f>ROUNDUP(E33,2)&amp;"   m"</f>
        <v>0.05   m</v>
      </c>
    </row>
    <row r="6" spans="2:33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str">
        <f>ROUNDUP(G50,0)&amp;" Kg-m"</f>
        <v>0 Kg-m</v>
      </c>
      <c r="U6" t="str">
        <f>ROUNDUP(E34,2)&amp;"   m"</f>
        <v>0.1   m</v>
      </c>
      <c r="W6" t="str">
        <f>ROUNDUP(U9,2)&amp;"   m"</f>
        <v>1.45   m</v>
      </c>
    </row>
    <row r="7" spans="2:33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tr">
        <f>ROUNDUP(K35/100,3)&amp;"   m"</f>
        <v>0.3   m</v>
      </c>
      <c r="T7" s="3" t="str">
        <f>ROUNDUP(K36/100,3)&amp;"   m"</f>
        <v>0.3   m</v>
      </c>
      <c r="U7" t="str">
        <f>ROUNDUP(E23,2)&amp;"   m"</f>
        <v>2   m</v>
      </c>
      <c r="W7">
        <f>E23-E26</f>
        <v>1.6</v>
      </c>
    </row>
    <row r="8" spans="2:33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str">
        <f>ROUNDUP(E24,0)&amp;"   m"</f>
        <v>25   m</v>
      </c>
      <c r="S8" s="3" t="str">
        <f>ROUNDUP(D65,2)&amp;"   m"</f>
        <v>26   m</v>
      </c>
      <c r="U8" s="3" t="str">
        <f>ROUNDUP(E26,2)&amp;"   m"</f>
        <v>0.4   m</v>
      </c>
      <c r="W8">
        <f>E28</f>
        <v>0.8</v>
      </c>
      <c r="Y8" t="e">
        <v>#REF!</v>
      </c>
    </row>
    <row r="9" spans="2:33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U9" s="238">
        <f>U4-E26</f>
        <v>1.4499999999999997</v>
      </c>
      <c r="W9" t="str">
        <f>ROUNDUP(W8,2)&amp;"   m"</f>
        <v>0.8   m</v>
      </c>
    </row>
    <row r="10" spans="2:33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e">
        <f>IF(E35=O17," RB"&amp;I23&amp;" มม. "&amp;#REF!&amp;"ม."," DB"&amp;I23&amp;" มม. "&amp;#REF!&amp;"ม")</f>
        <v>#REF!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W10" t="e">
        <f>ROUNDUP(#REF!,2)&amp;"   m"</f>
        <v>#REF!</v>
      </c>
    </row>
    <row r="11" spans="2:33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W11">
        <f>E28/2</f>
        <v>0.4</v>
      </c>
      <c r="Z11" t="str">
        <f>""&amp;E30&amp;" x "&amp;E28&amp;"  m"</f>
        <v>1.4 x 0.8  m</v>
      </c>
    </row>
    <row r="12" spans="2:33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W12" t="str">
        <f>ROUNDUP(W11,2)&amp;"   m"</f>
        <v>0.4   m</v>
      </c>
      <c r="Y12" s="3" t="e">
        <v>#REF!</v>
      </c>
    </row>
    <row r="13" spans="2:33" ht="36.75" thickBot="1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IF(E34=O17," "&amp;J24&amp; "RB"&amp;I24&amp;" มม.รัดรอบ ",""&amp;J24&amp; " DB"&amp;I24&amp;" มม. รัดรอบ ")</f>
        <v xml:space="preserve">2 DB12 มม. รัดรอบ </v>
      </c>
      <c r="Q13" s="3"/>
      <c r="R13" s="3"/>
      <c r="S13" s="3"/>
      <c r="W13" t="str">
        <f>ROUNDUP(O41/100,2)&amp;"   m"</f>
        <v>0.8   m</v>
      </c>
      <c r="AF13" s="278">
        <v>6</v>
      </c>
      <c r="AG13" s="20"/>
    </row>
    <row r="14" spans="2:33" ht="38.25" customHeigh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/>
      <c r="Q14" s="3"/>
      <c r="R14" s="411" t="s">
        <v>15</v>
      </c>
      <c r="S14" s="412" t="s">
        <v>16</v>
      </c>
      <c r="T14" s="413" t="s">
        <v>17</v>
      </c>
      <c r="W14" t="str">
        <f>ROUNDUP(O47,2)&amp;"   m"</f>
        <v>0.3   m</v>
      </c>
      <c r="AF14" s="278">
        <v>9</v>
      </c>
    </row>
    <row r="15" spans="2:33" ht="36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2265" t="s">
        <v>333</v>
      </c>
      <c r="Q15" s="2265"/>
      <c r="R15" s="359">
        <f>J22</f>
        <v>6</v>
      </c>
      <c r="S15" s="17">
        <f>I22</f>
        <v>16</v>
      </c>
      <c r="T15" s="17" t="str">
        <f>I22 &amp;   E35&amp;""</f>
        <v>16SD40</v>
      </c>
      <c r="W15" s="238">
        <f>E22</f>
        <v>0.3</v>
      </c>
      <c r="AF15" s="278">
        <v>12</v>
      </c>
    </row>
    <row r="16" spans="2:33" ht="31.5" customHeight="1" thickBot="1">
      <c r="B16" s="220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265" t="s">
        <v>334</v>
      </c>
      <c r="Q16" s="2265"/>
      <c r="R16" s="359">
        <f>J23</f>
        <v>5</v>
      </c>
      <c r="S16" s="16">
        <f>I23</f>
        <v>16</v>
      </c>
      <c r="T16" s="17" t="str">
        <f>I23 &amp;   E35&amp;""</f>
        <v>16SD40</v>
      </c>
      <c r="W16" t="str">
        <f>ROUNDUP(W15,2)&amp;"   m"</f>
        <v>0.3   m</v>
      </c>
      <c r="AF16" s="278">
        <v>16</v>
      </c>
    </row>
    <row r="17" spans="2:39" ht="36.75" customHeight="1" thickBot="1">
      <c r="B17" s="2191" t="str">
        <f>C21</f>
        <v>-</v>
      </c>
      <c r="C17" s="2192"/>
      <c r="D17" s="213"/>
      <c r="E17" s="213"/>
      <c r="F17" s="213"/>
      <c r="G17" s="213"/>
      <c r="I17" s="213"/>
      <c r="J17" s="213"/>
      <c r="M17" s="44"/>
      <c r="N17" s="3"/>
      <c r="O17" s="3" t="s">
        <v>12</v>
      </c>
      <c r="P17" s="2269" t="s">
        <v>569</v>
      </c>
      <c r="Q17" s="2270"/>
      <c r="R17" s="359" t="e">
        <v>#REF!</v>
      </c>
      <c r="S17" s="16" t="e">
        <v>#REF!</v>
      </c>
      <c r="T17" s="17" t="e">
        <v>#REF!</v>
      </c>
      <c r="W17" t="str">
        <f>IF(E30=O17,""&amp;J22&amp;" RB"&amp;I22&amp;" มม. ",""&amp;J22&amp;" DB"&amp;I22&amp;" มม. ")</f>
        <v xml:space="preserve">6 DB16 มม. </v>
      </c>
      <c r="AF17" s="278">
        <v>20</v>
      </c>
    </row>
    <row r="18" spans="2:39" ht="36" customHeight="1" thickBot="1">
      <c r="B18" s="2193"/>
      <c r="C18" s="2194"/>
      <c r="H18" s="213"/>
      <c r="M18" s="44"/>
      <c r="N18" s="3"/>
      <c r="O18" s="3" t="s">
        <v>12</v>
      </c>
      <c r="P18" s="2249" t="s">
        <v>564</v>
      </c>
      <c r="Q18" s="2250"/>
      <c r="R18" s="359" t="e">
        <v>#REF!</v>
      </c>
      <c r="S18" s="16" t="e">
        <v>#REF!</v>
      </c>
      <c r="T18" s="17" t="e">
        <v>#REF!</v>
      </c>
      <c r="W18" t="str">
        <f>IF(E30=O17,""&amp;J23&amp;" RB"&amp;I23&amp;" มม. ",""&amp;J23&amp;" DB"&amp;I23&amp;" มม. ")</f>
        <v xml:space="preserve">5 DB16 มม. </v>
      </c>
      <c r="AF18" s="278">
        <v>25</v>
      </c>
    </row>
    <row r="19" spans="2:39" ht="35.25" thickBot="1">
      <c r="B19" s="2195"/>
      <c r="C19" s="2196"/>
      <c r="M19" s="44"/>
      <c r="N19" s="3"/>
      <c r="O19" s="3" t="s">
        <v>122</v>
      </c>
      <c r="P19" s="2265" t="s">
        <v>335</v>
      </c>
      <c r="Q19" s="2265"/>
      <c r="R19" s="415">
        <f>J24</f>
        <v>2</v>
      </c>
      <c r="S19" s="415">
        <f>I24</f>
        <v>12</v>
      </c>
      <c r="T19" s="429" t="str">
        <f>I24 &amp;   E37&amp;""</f>
        <v>12SD40</v>
      </c>
      <c r="AF19" s="278">
        <v>28</v>
      </c>
    </row>
    <row r="20" spans="2:39" ht="35.25" thickBot="1">
      <c r="B20" s="37"/>
      <c r="M20" s="44"/>
      <c r="N20" s="3"/>
      <c r="O20" s="3" t="s">
        <v>123</v>
      </c>
      <c r="P20" s="2347" t="s">
        <v>563</v>
      </c>
      <c r="Q20" s="2348"/>
      <c r="R20" s="414">
        <f>I25</f>
        <v>26</v>
      </c>
      <c r="S20" s="118" t="e">
        <v>#REF!</v>
      </c>
      <c r="W20" t="e">
        <v>#REF!</v>
      </c>
      <c r="X20" t="e">
        <f>ROUNDUP(W20,2)&amp;"   m"</f>
        <v>#REF!</v>
      </c>
    </row>
    <row r="21" spans="2:39" ht="74.25" customHeight="1" thickBot="1">
      <c r="B21" s="234" t="s">
        <v>271</v>
      </c>
      <c r="C21" s="1180" t="s">
        <v>25</v>
      </c>
      <c r="D21" s="149"/>
      <c r="E21" s="149"/>
      <c r="F21" s="149"/>
      <c r="G21" s="917"/>
      <c r="H21" s="149"/>
      <c r="I21" s="860" t="s">
        <v>27</v>
      </c>
      <c r="J21" s="2087" t="s">
        <v>28</v>
      </c>
      <c r="K21" s="2088"/>
      <c r="L21" s="2089" t="s">
        <v>29</v>
      </c>
      <c r="M21" s="2090"/>
      <c r="N21" s="3"/>
      <c r="O21" s="3" t="s">
        <v>124</v>
      </c>
      <c r="S21" s="3"/>
      <c r="W21" s="17" t="s">
        <v>23</v>
      </c>
      <c r="X21" s="17" t="s">
        <v>24</v>
      </c>
    </row>
    <row r="22" spans="2:39" ht="35.25" customHeight="1">
      <c r="B22" s="134" t="s">
        <v>874</v>
      </c>
      <c r="C22" s="135"/>
      <c r="D22" s="130" t="s">
        <v>20</v>
      </c>
      <c r="E22" s="834">
        <f>K35/100</f>
        <v>0.3</v>
      </c>
      <c r="F22" s="135" t="s">
        <v>21</v>
      </c>
      <c r="G22" s="2297" t="s">
        <v>333</v>
      </c>
      <c r="H22" s="2298"/>
      <c r="I22" s="1195">
        <v>16</v>
      </c>
      <c r="J22" s="2350">
        <v>6</v>
      </c>
      <c r="K22" s="2351"/>
      <c r="L22" s="2352" t="str">
        <f>F82</f>
        <v>OK</v>
      </c>
      <c r="M22" s="2353"/>
      <c r="N22" s="3"/>
      <c r="O22" s="3"/>
      <c r="P22" s="15" t="s">
        <v>15</v>
      </c>
      <c r="Q22" s="15" t="s">
        <v>16</v>
      </c>
      <c r="R22" s="15"/>
      <c r="S22" s="3"/>
      <c r="W22" s="17">
        <v>6</v>
      </c>
      <c r="X22" s="17">
        <v>10</v>
      </c>
      <c r="AF22" s="278">
        <v>0.03</v>
      </c>
      <c r="AG22">
        <f>AF22*100</f>
        <v>3</v>
      </c>
    </row>
    <row r="23" spans="2:39" ht="39" thickBot="1">
      <c r="B23" s="134" t="s">
        <v>286</v>
      </c>
      <c r="C23" s="135"/>
      <c r="D23" s="130" t="s">
        <v>20</v>
      </c>
      <c r="E23" s="1193">
        <v>2</v>
      </c>
      <c r="F23" s="135" t="s">
        <v>21</v>
      </c>
      <c r="G23" s="2284" t="s">
        <v>334</v>
      </c>
      <c r="H23" s="2285"/>
      <c r="I23" s="1218">
        <v>16</v>
      </c>
      <c r="J23" s="2358">
        <v>5</v>
      </c>
      <c r="K23" s="2359"/>
      <c r="L23" s="2360" t="str">
        <f>F101</f>
        <v>OK</v>
      </c>
      <c r="M23" s="2228"/>
      <c r="N23" s="3"/>
      <c r="O23" s="3"/>
      <c r="P23" s="15">
        <v>0</v>
      </c>
      <c r="Q23" s="15">
        <v>0</v>
      </c>
      <c r="R23" s="15" t="s">
        <v>25</v>
      </c>
      <c r="S23" s="3" t="s">
        <v>12</v>
      </c>
      <c r="W23" s="17">
        <v>9</v>
      </c>
      <c r="X23" s="17">
        <v>12</v>
      </c>
      <c r="AF23" s="278">
        <v>0.04</v>
      </c>
      <c r="AG23">
        <f t="shared" ref="AG23:AG56" si="0">AF23*100</f>
        <v>4</v>
      </c>
    </row>
    <row r="24" spans="2:39" ht="38.25" thickBot="1">
      <c r="B24" s="134" t="s">
        <v>303</v>
      </c>
      <c r="C24" s="135"/>
      <c r="D24" s="130" t="s">
        <v>20</v>
      </c>
      <c r="E24" s="1217">
        <v>25</v>
      </c>
      <c r="F24" s="135" t="s">
        <v>501</v>
      </c>
      <c r="G24" s="2361" t="s">
        <v>335</v>
      </c>
      <c r="H24" s="2362"/>
      <c r="I24" s="1197">
        <v>12</v>
      </c>
      <c r="J24" s="2363">
        <v>2</v>
      </c>
      <c r="K24" s="2364"/>
      <c r="L24" s="135"/>
      <c r="M24" s="131"/>
      <c r="N24" s="3"/>
      <c r="O24" s="3"/>
      <c r="P24" s="15">
        <v>0.03</v>
      </c>
      <c r="Q24" s="15">
        <v>0.03</v>
      </c>
      <c r="R24" s="15" t="s">
        <v>30</v>
      </c>
      <c r="S24" s="3"/>
      <c r="W24" s="17">
        <v>12</v>
      </c>
      <c r="X24" s="17">
        <v>16</v>
      </c>
      <c r="AF24" s="278">
        <v>0.05</v>
      </c>
      <c r="AG24">
        <f t="shared" si="0"/>
        <v>5</v>
      </c>
    </row>
    <row r="25" spans="2:39" ht="38.25" thickBot="1">
      <c r="B25" s="134" t="s">
        <v>288</v>
      </c>
      <c r="C25" s="135"/>
      <c r="D25" s="130" t="s">
        <v>20</v>
      </c>
      <c r="E25" s="1192">
        <v>7.4999999999999997E-2</v>
      </c>
      <c r="F25" s="135" t="s">
        <v>21</v>
      </c>
      <c r="G25" s="2036" t="s">
        <v>563</v>
      </c>
      <c r="H25" s="2325"/>
      <c r="I25" s="1210">
        <v>26</v>
      </c>
      <c r="J25" s="135"/>
      <c r="K25" s="135"/>
      <c r="L25" s="135"/>
      <c r="M25" s="131"/>
      <c r="N25" s="3"/>
      <c r="O25" s="3"/>
      <c r="P25" s="15">
        <v>0.04</v>
      </c>
      <c r="Q25" s="15">
        <v>0.04</v>
      </c>
      <c r="R25" s="15" t="s">
        <v>33</v>
      </c>
      <c r="S25" s="3"/>
      <c r="W25" s="17">
        <v>16</v>
      </c>
      <c r="X25" s="17">
        <v>20</v>
      </c>
      <c r="AF25" s="278">
        <v>0.06</v>
      </c>
      <c r="AG25">
        <f t="shared" si="0"/>
        <v>6</v>
      </c>
    </row>
    <row r="26" spans="2:39" ht="60.75" thickBot="1">
      <c r="B26" s="134" t="s">
        <v>95</v>
      </c>
      <c r="C26" s="135"/>
      <c r="D26" s="130" t="s">
        <v>20</v>
      </c>
      <c r="E26" s="1193">
        <v>0.4</v>
      </c>
      <c r="F26" s="135" t="s">
        <v>21</v>
      </c>
      <c r="G26" s="134"/>
      <c r="H26" s="135"/>
      <c r="I26" s="135"/>
      <c r="J26" s="135"/>
      <c r="K26" s="135"/>
      <c r="L26" s="135"/>
      <c r="M26" s="131"/>
      <c r="N26" s="3"/>
      <c r="O26" s="3" t="b">
        <f>IF(C21=1,E22/20,IF(C21=2,E22/24,IF(C21=3,E22/28)))</f>
        <v>0</v>
      </c>
      <c r="P26" s="15">
        <v>0.05</v>
      </c>
      <c r="Q26" s="15">
        <v>0.05</v>
      </c>
      <c r="R26" s="15" t="s">
        <v>35</v>
      </c>
      <c r="S26" s="3"/>
      <c r="T26" s="1"/>
      <c r="U26" s="17" t="s">
        <v>22</v>
      </c>
      <c r="W26" s="17">
        <v>20</v>
      </c>
      <c r="X26" s="17">
        <v>25</v>
      </c>
      <c r="AF26" s="278">
        <v>7.0000000000000007E-2</v>
      </c>
      <c r="AG26">
        <f t="shared" si="0"/>
        <v>7.0000000000000009</v>
      </c>
      <c r="AK26" s="1488" t="s">
        <v>707</v>
      </c>
      <c r="AL26" s="1489"/>
      <c r="AM26" s="1490"/>
    </row>
    <row r="27" spans="2:39" ht="39" thickBot="1">
      <c r="B27" s="1511" t="s">
        <v>94</v>
      </c>
      <c r="C27" s="1512"/>
      <c r="D27" s="130" t="s">
        <v>20</v>
      </c>
      <c r="E27" s="143">
        <f>E26-E25</f>
        <v>0.32500000000000001</v>
      </c>
      <c r="F27" s="135" t="s">
        <v>21</v>
      </c>
      <c r="G27" s="1526" t="s">
        <v>304</v>
      </c>
      <c r="H27" s="1527"/>
      <c r="I27" s="515" t="s">
        <v>20</v>
      </c>
      <c r="J27" s="2259" t="str">
        <f>E49</f>
        <v xml:space="preserve"> OK</v>
      </c>
      <c r="K27" s="2068"/>
      <c r="L27" s="2068"/>
      <c r="M27" s="2069"/>
      <c r="N27" s="3"/>
      <c r="O27" s="3">
        <f>E22/20</f>
        <v>1.4999999999999999E-2</v>
      </c>
      <c r="P27" s="15">
        <v>0.06</v>
      </c>
      <c r="Q27" s="15">
        <v>0.06</v>
      </c>
      <c r="R27" s="15" t="s">
        <v>35</v>
      </c>
      <c r="S27" s="3"/>
      <c r="T27" s="17" t="s">
        <v>26</v>
      </c>
      <c r="U27" s="17">
        <v>0.222</v>
      </c>
      <c r="W27" s="17">
        <v>25</v>
      </c>
      <c r="X27" s="17">
        <v>28</v>
      </c>
      <c r="AF27" s="278">
        <v>0.08</v>
      </c>
      <c r="AG27">
        <f t="shared" si="0"/>
        <v>8</v>
      </c>
      <c r="AK27" s="2072" t="s">
        <v>571</v>
      </c>
      <c r="AL27" s="1507">
        <f>'ประมาณราคา Footings 2 pile '!C56</f>
        <v>5009.7659999999996</v>
      </c>
      <c r="AM27" s="1509" t="s">
        <v>565</v>
      </c>
    </row>
    <row r="28" spans="2:39" ht="39" thickBot="1">
      <c r="B28" s="134" t="s">
        <v>843</v>
      </c>
      <c r="C28" s="135"/>
      <c r="D28" s="130" t="s">
        <v>20</v>
      </c>
      <c r="E28" s="1177">
        <v>0.8</v>
      </c>
      <c r="F28" s="135" t="str">
        <f>IF(E28&gt;=E29,"m., OK","m., Not OK")</f>
        <v>m., OK</v>
      </c>
      <c r="G28" s="1526" t="s">
        <v>789</v>
      </c>
      <c r="H28" s="1527"/>
      <c r="I28" s="515" t="s">
        <v>20</v>
      </c>
      <c r="J28" s="1439" t="str">
        <f>E62</f>
        <v>OK</v>
      </c>
      <c r="K28" s="1440"/>
      <c r="L28" s="1440"/>
      <c r="M28" s="1441"/>
      <c r="N28" s="3"/>
      <c r="O28" s="3">
        <f>ROUNDUP(O27,2)</f>
        <v>0.02</v>
      </c>
      <c r="P28" s="15">
        <v>7.0000000000000007E-2</v>
      </c>
      <c r="Q28" s="15">
        <v>7.0000000000000007E-2</v>
      </c>
      <c r="R28" s="15" t="s">
        <v>35</v>
      </c>
      <c r="S28" s="3"/>
      <c r="T28" s="17" t="s">
        <v>31</v>
      </c>
      <c r="U28" s="17">
        <v>0.499</v>
      </c>
      <c r="X28" s="17">
        <v>32</v>
      </c>
      <c r="AF28" s="278">
        <v>0.09</v>
      </c>
      <c r="AG28">
        <f t="shared" si="0"/>
        <v>9</v>
      </c>
      <c r="AK28" s="2073"/>
      <c r="AL28" s="1508"/>
      <c r="AM28" s="1510"/>
    </row>
    <row r="29" spans="2:39" ht="39" thickBot="1">
      <c r="B29" s="134" t="s">
        <v>688</v>
      </c>
      <c r="C29" s="135"/>
      <c r="D29" s="135" t="s">
        <v>20</v>
      </c>
      <c r="E29" s="515">
        <f>O49</f>
        <v>0.79999999999999993</v>
      </c>
      <c r="F29" s="135" t="s">
        <v>21</v>
      </c>
      <c r="G29" s="2356" t="s">
        <v>542</v>
      </c>
      <c r="H29" s="2357"/>
      <c r="I29" s="130" t="s">
        <v>20</v>
      </c>
      <c r="J29" s="2166" t="str">
        <f>C72</f>
        <v>Vc &gt; V , OK</v>
      </c>
      <c r="K29" s="2167"/>
      <c r="L29" s="2167"/>
      <c r="M29" s="2168"/>
      <c r="N29" s="3"/>
      <c r="O29" s="3">
        <f>E26-E25-((I22*0.0001)/2)</f>
        <v>0.32419999999999999</v>
      </c>
      <c r="P29" s="15">
        <v>0.08</v>
      </c>
      <c r="Q29" s="15">
        <v>0.08</v>
      </c>
      <c r="R29" s="15" t="s">
        <v>35</v>
      </c>
      <c r="S29" s="3"/>
      <c r="T29" s="17" t="s">
        <v>34</v>
      </c>
      <c r="U29" s="17">
        <v>0.88800000000000001</v>
      </c>
      <c r="W29" s="20"/>
      <c r="X29" s="20"/>
      <c r="AF29" s="278">
        <v>0.1</v>
      </c>
      <c r="AG29">
        <f t="shared" si="0"/>
        <v>10</v>
      </c>
    </row>
    <row r="30" spans="2:39" ht="39" thickBot="1">
      <c r="B30" s="134" t="s">
        <v>850</v>
      </c>
      <c r="C30" s="135"/>
      <c r="D30" s="130" t="s">
        <v>20</v>
      </c>
      <c r="E30" s="1177">
        <v>1.4</v>
      </c>
      <c r="F30" s="135" t="str">
        <f>IF(E30&gt;=E31,"m., OK","m., Not OK")</f>
        <v>m., OK</v>
      </c>
      <c r="G30" s="1971" t="s">
        <v>543</v>
      </c>
      <c r="H30" s="1972"/>
      <c r="I30" s="139" t="s">
        <v>20</v>
      </c>
      <c r="J30" s="2349" t="str">
        <f>I72</f>
        <v>Vc &gt; V , OK</v>
      </c>
      <c r="K30" s="2181"/>
      <c r="L30" s="2181"/>
      <c r="M30" s="2182"/>
      <c r="N30" s="3"/>
      <c r="O30" s="3">
        <f>ROUNDUP(O29,2)</f>
        <v>0.33</v>
      </c>
      <c r="P30" s="15">
        <v>0.09</v>
      </c>
      <c r="Q30" s="15">
        <v>0.09</v>
      </c>
      <c r="R30" s="15" t="s">
        <v>35</v>
      </c>
      <c r="S30" s="3"/>
      <c r="T30" s="17" t="s">
        <v>36</v>
      </c>
      <c r="U30" s="17">
        <v>1.387</v>
      </c>
      <c r="W30" s="20"/>
      <c r="X30" s="20"/>
      <c r="AF30" s="278">
        <v>0.125</v>
      </c>
      <c r="AG30">
        <f t="shared" si="0"/>
        <v>12.5</v>
      </c>
    </row>
    <row r="31" spans="2:39" ht="37.5">
      <c r="B31" s="134" t="s">
        <v>683</v>
      </c>
      <c r="C31" s="135"/>
      <c r="D31" s="130" t="s">
        <v>20</v>
      </c>
      <c r="E31" s="511">
        <f>((O41/100)+(2*E22))</f>
        <v>1.4</v>
      </c>
      <c r="F31" s="135" t="s">
        <v>21</v>
      </c>
      <c r="G31" s="135"/>
      <c r="H31" s="135"/>
      <c r="I31" s="135"/>
      <c r="J31" s="135"/>
      <c r="K31" s="135"/>
      <c r="L31" s="135"/>
      <c r="M31" s="131"/>
      <c r="N31" s="3"/>
      <c r="O31" s="3" t="b">
        <f>IF(C21=1,"",IF(C21=2,G48*E22^2/9,IF(C21=3,G48*E22^2/9)))</f>
        <v>0</v>
      </c>
      <c r="P31" s="15">
        <v>0.1</v>
      </c>
      <c r="Q31" s="15">
        <v>0.1</v>
      </c>
      <c r="R31" s="15" t="s">
        <v>49</v>
      </c>
      <c r="S31" s="3"/>
      <c r="T31" s="17" t="s">
        <v>38</v>
      </c>
      <c r="U31" s="17">
        <v>0.88800000000000001</v>
      </c>
      <c r="W31" s="20"/>
      <c r="AF31" s="278">
        <v>0.15</v>
      </c>
      <c r="AG31">
        <f t="shared" si="0"/>
        <v>15</v>
      </c>
    </row>
    <row r="32" spans="2:39" ht="37.5">
      <c r="B32" s="134" t="s">
        <v>1</v>
      </c>
      <c r="C32" s="135"/>
      <c r="D32" s="130" t="s">
        <v>20</v>
      </c>
      <c r="E32" s="1177">
        <v>5</v>
      </c>
      <c r="F32" s="135" t="s">
        <v>21</v>
      </c>
      <c r="G32" s="135"/>
      <c r="H32" s="135"/>
      <c r="I32" s="135"/>
      <c r="J32" s="135"/>
      <c r="K32" s="135"/>
      <c r="L32" s="135"/>
      <c r="M32" s="131"/>
      <c r="N32" s="3"/>
      <c r="O32" s="3">
        <f>(1.2*(G44+G45))/E24</f>
        <v>1.92</v>
      </c>
      <c r="P32" s="15">
        <v>0.11</v>
      </c>
      <c r="Q32" s="15">
        <v>0.1</v>
      </c>
      <c r="R32" s="15" t="s">
        <v>49</v>
      </c>
      <c r="S32" s="3"/>
      <c r="T32" s="17" t="s">
        <v>39</v>
      </c>
      <c r="U32" s="17">
        <v>1.5780000000000001</v>
      </c>
      <c r="W32" s="20"/>
      <c r="AF32" s="278">
        <v>0.2</v>
      </c>
      <c r="AG32">
        <f t="shared" si="0"/>
        <v>20</v>
      </c>
    </row>
    <row r="33" spans="2:33" ht="37.5">
      <c r="B33" s="134" t="s">
        <v>299</v>
      </c>
      <c r="C33" s="135"/>
      <c r="D33" s="130" t="s">
        <v>20</v>
      </c>
      <c r="E33" s="1193">
        <v>0.05</v>
      </c>
      <c r="F33" s="135" t="s">
        <v>21</v>
      </c>
      <c r="G33" s="135"/>
      <c r="H33" s="135"/>
      <c r="I33" s="135"/>
      <c r="J33" s="135"/>
      <c r="K33" s="135"/>
      <c r="L33" s="135"/>
      <c r="M33" s="131"/>
      <c r="N33" s="3"/>
      <c r="O33" s="3">
        <f>ROUNDUP(O32,0)</f>
        <v>2</v>
      </c>
      <c r="P33" s="15">
        <v>0.12</v>
      </c>
      <c r="Q33" s="15">
        <v>0.12</v>
      </c>
      <c r="R33" s="15" t="s">
        <v>54</v>
      </c>
      <c r="S33" s="3"/>
      <c r="T33" s="17" t="s">
        <v>42</v>
      </c>
      <c r="U33" s="17">
        <v>2.4660000000000002</v>
      </c>
      <c r="AF33" s="278">
        <v>0.22500000000000001</v>
      </c>
      <c r="AG33">
        <f t="shared" si="0"/>
        <v>22.5</v>
      </c>
    </row>
    <row r="34" spans="2:33" ht="38.25" thickBot="1">
      <c r="B34" s="134" t="s">
        <v>300</v>
      </c>
      <c r="C34" s="135"/>
      <c r="D34" s="130" t="s">
        <v>20</v>
      </c>
      <c r="E34" s="1193">
        <v>0.1</v>
      </c>
      <c r="F34" s="135" t="s">
        <v>21</v>
      </c>
      <c r="G34" s="135"/>
      <c r="H34" s="135"/>
      <c r="I34" s="135"/>
      <c r="J34" s="135"/>
      <c r="K34" s="135"/>
      <c r="L34" s="135"/>
      <c r="M34" s="131"/>
      <c r="N34" s="3"/>
      <c r="O34" s="3">
        <f>(2*D65*0.01)+(5*E25)</f>
        <v>0.89500000000000002</v>
      </c>
      <c r="P34" s="15">
        <v>0.13</v>
      </c>
      <c r="Q34" s="15">
        <v>0.12</v>
      </c>
      <c r="R34" s="15" t="s">
        <v>54</v>
      </c>
      <c r="S34" s="3"/>
      <c r="T34" s="17" t="s">
        <v>46</v>
      </c>
      <c r="U34" s="17">
        <v>3.8530000000000002</v>
      </c>
      <c r="AF34" s="278">
        <v>0.25</v>
      </c>
      <c r="AG34">
        <f t="shared" si="0"/>
        <v>25</v>
      </c>
    </row>
    <row r="35" spans="2:33" ht="39" thickBot="1">
      <c r="B35" s="76" t="s">
        <v>820</v>
      </c>
      <c r="C35" s="135"/>
      <c r="D35" s="130" t="s">
        <v>20</v>
      </c>
      <c r="E35" s="1189" t="s">
        <v>13</v>
      </c>
      <c r="F35" s="135"/>
      <c r="G35" s="130" t="s">
        <v>538</v>
      </c>
      <c r="H35" s="130"/>
      <c r="I35" s="379" t="s">
        <v>539</v>
      </c>
      <c r="J35" s="130" t="s">
        <v>20</v>
      </c>
      <c r="K35" s="1219">
        <v>30</v>
      </c>
      <c r="L35" s="135"/>
      <c r="M35" s="131"/>
      <c r="N35" s="3"/>
      <c r="O35" s="3" t="str">
        <f>IF(E35=O17," 0.0025"," 0.0018")</f>
        <v xml:space="preserve"> 0.0018</v>
      </c>
      <c r="P35" s="15">
        <v>0.14000000000000001</v>
      </c>
      <c r="Q35" s="15">
        <v>0.12</v>
      </c>
      <c r="R35" s="15" t="s">
        <v>54</v>
      </c>
      <c r="S35" s="3"/>
      <c r="T35" s="17" t="s">
        <v>50</v>
      </c>
      <c r="U35" s="17">
        <v>0.88800000000000001</v>
      </c>
      <c r="AF35" s="278">
        <v>0.27500000000000002</v>
      </c>
      <c r="AG35">
        <f t="shared" si="0"/>
        <v>27.500000000000004</v>
      </c>
    </row>
    <row r="36" spans="2:33" ht="40.5">
      <c r="B36" s="134" t="s">
        <v>226</v>
      </c>
      <c r="C36" s="135"/>
      <c r="D36" s="130" t="s">
        <v>20</v>
      </c>
      <c r="E36" s="1000">
        <f>IF(E35="SR24",2400,IF(E35="SD50",5000,IF(E35="SD40",4000)))</f>
        <v>4000</v>
      </c>
      <c r="F36" s="135" t="s">
        <v>37</v>
      </c>
      <c r="G36" s="135"/>
      <c r="H36" s="135"/>
      <c r="I36" s="511" t="s">
        <v>804</v>
      </c>
      <c r="J36" s="130" t="s">
        <v>20</v>
      </c>
      <c r="K36" s="721">
        <f>K35</f>
        <v>30</v>
      </c>
      <c r="L36" s="135"/>
      <c r="M36" s="131"/>
      <c r="N36" s="3"/>
      <c r="O36" s="3">
        <f>IF(E35=O17,(1.615*SQRT(E38))/(I22*0.1), (3.35*SQRT(E38))/(I22*0.1))</f>
        <v>32.436235524487117</v>
      </c>
      <c r="P36" s="15">
        <v>0.15</v>
      </c>
      <c r="Q36" s="15">
        <v>0.15</v>
      </c>
      <c r="R36" s="15" t="s">
        <v>59</v>
      </c>
      <c r="S36" s="3"/>
      <c r="T36" s="17" t="s">
        <v>52</v>
      </c>
      <c r="U36" s="17">
        <v>1.5780000000000001</v>
      </c>
      <c r="AF36" s="278">
        <v>0.3</v>
      </c>
      <c r="AG36">
        <f t="shared" si="0"/>
        <v>30</v>
      </c>
    </row>
    <row r="37" spans="2:33" ht="37.5">
      <c r="B37" s="76" t="s">
        <v>859</v>
      </c>
      <c r="C37" s="135"/>
      <c r="D37" s="130" t="s">
        <v>20</v>
      </c>
      <c r="E37" s="1189" t="s">
        <v>13</v>
      </c>
      <c r="F37" s="135"/>
      <c r="G37" s="135"/>
      <c r="H37" s="135"/>
      <c r="I37" s="146"/>
      <c r="J37" s="515"/>
      <c r="K37" s="135"/>
      <c r="L37" s="135"/>
      <c r="M37" s="131"/>
      <c r="N37" s="3"/>
      <c r="O37" s="3" t="str">
        <f>IF(O36&lt;=11, O36," 11")</f>
        <v xml:space="preserve"> 11</v>
      </c>
      <c r="P37" s="15">
        <v>0.16</v>
      </c>
      <c r="Q37" s="15">
        <v>0.15</v>
      </c>
      <c r="R37" s="15" t="s">
        <v>59</v>
      </c>
      <c r="S37" s="3"/>
      <c r="T37" s="17" t="s">
        <v>55</v>
      </c>
      <c r="U37" s="17">
        <v>2.4660000000000002</v>
      </c>
      <c r="AA37">
        <f>G48/E24</f>
        <v>0.08</v>
      </c>
      <c r="AF37" s="278">
        <v>0.32500000000000001</v>
      </c>
      <c r="AG37">
        <f t="shared" si="0"/>
        <v>32.5</v>
      </c>
    </row>
    <row r="38" spans="2:33" ht="37.5">
      <c r="B38" s="134" t="s">
        <v>40</v>
      </c>
      <c r="C38" s="135"/>
      <c r="D38" s="130" t="s">
        <v>20</v>
      </c>
      <c r="E38" s="998">
        <f>ข้อมูลการออกแบบ!C7</f>
        <v>240</v>
      </c>
      <c r="F38" s="135" t="s">
        <v>37</v>
      </c>
      <c r="G38" s="135"/>
      <c r="H38" s="135"/>
      <c r="I38" s="135"/>
      <c r="J38" s="135"/>
      <c r="K38" s="135"/>
      <c r="L38" s="135"/>
      <c r="M38" s="131"/>
      <c r="N38" s="3"/>
      <c r="O38" s="3">
        <f>IF(E35=O17,IF(O36&lt;=11,O36," 11"),(IF(O36&lt;=35,O36," 35")))</f>
        <v>32.436235524487117</v>
      </c>
      <c r="P38" s="15">
        <v>0.17</v>
      </c>
      <c r="Q38" s="15">
        <v>0.15</v>
      </c>
      <c r="R38" s="15" t="s">
        <v>59</v>
      </c>
      <c r="S38" s="3"/>
      <c r="T38" s="17" t="s">
        <v>56</v>
      </c>
      <c r="U38" s="17">
        <v>3.8530000000000002</v>
      </c>
      <c r="AA38">
        <f>SQRT(AA37)</f>
        <v>0.28284271247461901</v>
      </c>
      <c r="AF38" s="278">
        <v>0.35</v>
      </c>
      <c r="AG38">
        <f t="shared" si="0"/>
        <v>35</v>
      </c>
    </row>
    <row r="39" spans="2:33" ht="37.5">
      <c r="B39" s="134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1"/>
      <c r="N39" s="3"/>
      <c r="O39" s="3">
        <f>ROUNDUP(O34,0)</f>
        <v>1</v>
      </c>
      <c r="P39" s="15">
        <v>0.18</v>
      </c>
      <c r="Q39" s="15">
        <v>0.15</v>
      </c>
      <c r="R39" s="15" t="s">
        <v>59</v>
      </c>
      <c r="S39" s="3"/>
      <c r="T39" s="17" t="s">
        <v>58</v>
      </c>
      <c r="U39" s="17">
        <v>0</v>
      </c>
      <c r="AA39">
        <f>ROUNDUP(AA38,1)</f>
        <v>0.30000000000000004</v>
      </c>
      <c r="AF39" s="278">
        <v>0.375</v>
      </c>
      <c r="AG39">
        <f t="shared" si="0"/>
        <v>37.5</v>
      </c>
    </row>
    <row r="40" spans="2:33" ht="37.5">
      <c r="B40" s="134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1"/>
      <c r="N40" s="3"/>
      <c r="O40" s="3">
        <f>(3*D65)</f>
        <v>78</v>
      </c>
      <c r="P40" s="15">
        <v>0.19</v>
      </c>
      <c r="Q40" s="15">
        <v>0.15</v>
      </c>
      <c r="R40" s="15" t="s">
        <v>59</v>
      </c>
      <c r="S40" s="3"/>
      <c r="T40" s="17" t="s">
        <v>60</v>
      </c>
      <c r="U40" s="17">
        <v>0</v>
      </c>
      <c r="AA40">
        <f>(D65*0.5)-(E22*0.5)-E26-E25</f>
        <v>12.375</v>
      </c>
      <c r="AF40" s="278">
        <v>0.4</v>
      </c>
      <c r="AG40">
        <f t="shared" si="0"/>
        <v>40</v>
      </c>
    </row>
    <row r="41" spans="2:33" ht="38.25" thickBot="1">
      <c r="B41" s="137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42"/>
      <c r="N41" s="3"/>
      <c r="O41" s="3">
        <f>ROUNDUP(O40,-1)</f>
        <v>80</v>
      </c>
      <c r="P41" s="15">
        <v>0.2</v>
      </c>
      <c r="Q41" s="15">
        <v>0.2</v>
      </c>
      <c r="R41" s="15" t="s">
        <v>66</v>
      </c>
      <c r="S41" s="3"/>
      <c r="T41" s="1"/>
      <c r="U41" s="1"/>
      <c r="AA41">
        <f>((0.5*D65)-(0.5*E22))</f>
        <v>12.85</v>
      </c>
      <c r="AF41" s="278">
        <v>0.42499999999999999</v>
      </c>
      <c r="AG41">
        <f t="shared" si="0"/>
        <v>42.5</v>
      </c>
    </row>
    <row r="42" spans="2:33" ht="69.75" thickBot="1">
      <c r="B42" s="2374" t="s">
        <v>847</v>
      </c>
      <c r="C42" s="2375"/>
      <c r="D42" s="2375"/>
      <c r="E42" s="2375"/>
      <c r="F42" s="2375"/>
      <c r="G42" s="2375"/>
      <c r="H42" s="2375"/>
      <c r="I42" s="2375"/>
      <c r="J42" s="2375"/>
      <c r="K42" s="2375"/>
      <c r="L42" s="2375"/>
      <c r="M42" s="2376"/>
      <c r="N42" s="3"/>
      <c r="O42" s="35" t="s">
        <v>119</v>
      </c>
      <c r="P42" s="15">
        <v>0.21</v>
      </c>
      <c r="Q42" s="15">
        <v>0.2</v>
      </c>
      <c r="R42" s="15" t="s">
        <v>66</v>
      </c>
      <c r="S42" s="3"/>
      <c r="T42" s="21"/>
      <c r="U42" s="17" t="s">
        <v>61</v>
      </c>
      <c r="AA42">
        <f>O38</f>
        <v>32.436235524487117</v>
      </c>
      <c r="AF42" s="278">
        <v>0.45</v>
      </c>
      <c r="AG42">
        <f t="shared" si="0"/>
        <v>45</v>
      </c>
    </row>
    <row r="43" spans="2:33" ht="37.5">
      <c r="B43" s="134"/>
      <c r="C43" s="135"/>
      <c r="M43" s="44"/>
      <c r="N43" s="3"/>
      <c r="O43" s="36" t="s">
        <v>118</v>
      </c>
      <c r="P43" s="15">
        <v>0.22</v>
      </c>
      <c r="Q43" s="15">
        <v>0.2</v>
      </c>
      <c r="R43" s="15" t="s">
        <v>66</v>
      </c>
      <c r="S43" s="3"/>
      <c r="T43" s="21" t="s">
        <v>63</v>
      </c>
      <c r="U43" s="22">
        <f>E22*(E25/S15)</f>
        <v>1.4062499999999999E-3</v>
      </c>
      <c r="AA43" t="e">
        <f>SQRT(AA44)</f>
        <v>#REF!</v>
      </c>
      <c r="AF43" s="278">
        <v>0.47499999999999998</v>
      </c>
      <c r="AG43">
        <f t="shared" si="0"/>
        <v>47.5</v>
      </c>
    </row>
    <row r="44" spans="2:33" ht="37.5">
      <c r="B44" s="37"/>
      <c r="D44" s="838" t="s">
        <v>870</v>
      </c>
      <c r="E44" s="135"/>
      <c r="F44" s="130" t="s">
        <v>20</v>
      </c>
      <c r="G44" s="1191">
        <v>22</v>
      </c>
      <c r="H44" s="135" t="s">
        <v>262</v>
      </c>
      <c r="I44" s="135"/>
      <c r="M44" s="44"/>
      <c r="N44" s="3"/>
      <c r="O44" s="3"/>
      <c r="P44" s="15">
        <v>0.23</v>
      </c>
      <c r="Q44" s="15">
        <v>0.2</v>
      </c>
      <c r="R44" s="15" t="s">
        <v>66</v>
      </c>
      <c r="S44" s="3"/>
      <c r="T44" s="21" t="s">
        <v>64</v>
      </c>
      <c r="U44" s="22">
        <f>IF(S16=0,0,E22*(E25/S16))</f>
        <v>1.4062499999999999E-3</v>
      </c>
      <c r="AA44" t="e">
        <v>#REF!</v>
      </c>
      <c r="AF44" s="278">
        <v>0.5</v>
      </c>
      <c r="AG44">
        <f t="shared" si="0"/>
        <v>50</v>
      </c>
    </row>
    <row r="45" spans="2:33" ht="37.5">
      <c r="B45" s="37"/>
      <c r="D45" s="838" t="s">
        <v>107</v>
      </c>
      <c r="E45" s="135"/>
      <c r="F45" s="130" t="s">
        <v>20</v>
      </c>
      <c r="G45" s="1191">
        <v>18</v>
      </c>
      <c r="H45" s="135" t="s">
        <v>262</v>
      </c>
      <c r="I45" s="135"/>
      <c r="J45" t="s">
        <v>495</v>
      </c>
      <c r="M45" s="44"/>
      <c r="N45" s="3"/>
      <c r="O45" s="3">
        <f>G47*1000</f>
        <v>48000</v>
      </c>
      <c r="P45" s="15">
        <v>0.24</v>
      </c>
      <c r="Q45" s="15">
        <v>0.2</v>
      </c>
      <c r="R45" s="15" t="s">
        <v>66</v>
      </c>
      <c r="S45" s="3"/>
      <c r="T45" s="21" t="s">
        <v>67</v>
      </c>
      <c r="U45" s="21" t="e">
        <f>ROUNDUP(E22*2*(E25/S17),2)</f>
        <v>#REF!</v>
      </c>
      <c r="AA45" t="e">
        <v>#REF!</v>
      </c>
      <c r="AF45" s="278">
        <v>0.52500000000000002</v>
      </c>
      <c r="AG45">
        <f t="shared" si="0"/>
        <v>52.5</v>
      </c>
    </row>
    <row r="46" spans="2:33" ht="37.5">
      <c r="B46" s="37"/>
      <c r="D46" s="135" t="s">
        <v>289</v>
      </c>
      <c r="E46" s="135"/>
      <c r="F46" s="135"/>
      <c r="G46" s="135"/>
      <c r="H46" s="135"/>
      <c r="I46" s="135"/>
      <c r="M46" s="44"/>
      <c r="N46" s="3"/>
      <c r="O46" s="3">
        <f>E30-(O41/100)</f>
        <v>0.59999999999999987</v>
      </c>
      <c r="P46" s="15">
        <v>0.25</v>
      </c>
      <c r="Q46" s="15">
        <v>0.25</v>
      </c>
      <c r="R46" s="15" t="s">
        <v>70</v>
      </c>
      <c r="S46" s="3"/>
      <c r="AA46">
        <f>0.5*E55*1000*AA41*AA41</f>
        <v>0</v>
      </c>
      <c r="AF46" s="278">
        <v>0.55000000000000004</v>
      </c>
      <c r="AG46">
        <f t="shared" si="0"/>
        <v>55.000000000000007</v>
      </c>
    </row>
    <row r="47" spans="2:33" ht="37.5">
      <c r="B47" s="37"/>
      <c r="D47" s="1905" t="s">
        <v>846</v>
      </c>
      <c r="E47" s="1905"/>
      <c r="F47" s="130" t="s">
        <v>20</v>
      </c>
      <c r="G47" s="143">
        <f>(1.2*(G44+G45))</f>
        <v>48</v>
      </c>
      <c r="H47" s="135" t="s">
        <v>262</v>
      </c>
      <c r="I47" s="135"/>
      <c r="M47" s="44"/>
      <c r="N47" s="3"/>
      <c r="O47" s="3">
        <f>O46/2</f>
        <v>0.29999999999999993</v>
      </c>
      <c r="P47" s="15">
        <v>0.26</v>
      </c>
      <c r="Q47" s="15">
        <v>0.25</v>
      </c>
      <c r="R47" s="15" t="s">
        <v>70</v>
      </c>
      <c r="S47" s="3"/>
      <c r="AA47" t="e">
        <f>ROUND(AA48,2)</f>
        <v>#REF!</v>
      </c>
      <c r="AC47" t="e">
        <f>ROUND(AC48,2)</f>
        <v>#REF!</v>
      </c>
      <c r="AF47" s="278">
        <v>0.57499999999999996</v>
      </c>
      <c r="AG47">
        <f t="shared" si="0"/>
        <v>57.499999999999993</v>
      </c>
    </row>
    <row r="48" spans="2:33" ht="57.75" customHeight="1" thickBot="1">
      <c r="B48" s="37"/>
      <c r="D48" s="135" t="s">
        <v>304</v>
      </c>
      <c r="E48" s="135"/>
      <c r="F48" s="130" t="s">
        <v>20</v>
      </c>
      <c r="G48" s="1090">
        <f>O33</f>
        <v>2</v>
      </c>
      <c r="H48" s="135" t="s">
        <v>262</v>
      </c>
      <c r="M48" s="44"/>
      <c r="N48" s="3"/>
      <c r="O48" s="3">
        <f>E22+E27+(2*E25)</f>
        <v>0.77500000000000002</v>
      </c>
      <c r="P48" s="15">
        <v>0.27</v>
      </c>
      <c r="Q48" s="15">
        <v>0.25</v>
      </c>
      <c r="R48" s="15" t="s">
        <v>70</v>
      </c>
      <c r="S48" s="3"/>
      <c r="AA48" t="e">
        <v>#REF!</v>
      </c>
      <c r="AC48" t="e">
        <v>#REF!</v>
      </c>
      <c r="AF48" s="278">
        <v>0.6</v>
      </c>
      <c r="AG48">
        <f t="shared" si="0"/>
        <v>60</v>
      </c>
    </row>
    <row r="49" spans="1:33" ht="27.75" customHeight="1">
      <c r="B49" s="37"/>
      <c r="D49" s="86"/>
      <c r="E49" s="2365" t="str">
        <f>IF(G48=2," OK"," NOT OK")</f>
        <v xml:space="preserve"> OK</v>
      </c>
      <c r="F49" s="2366"/>
      <c r="G49" s="2366"/>
      <c r="H49" s="2367"/>
      <c r="M49" s="44"/>
      <c r="N49" s="3"/>
      <c r="O49">
        <f>ROUNDUP(O48,1)</f>
        <v>0.79999999999999993</v>
      </c>
      <c r="P49" s="15">
        <v>0.28000000000000003</v>
      </c>
      <c r="Q49" s="15">
        <v>0.25</v>
      </c>
      <c r="R49" s="15" t="s">
        <v>70</v>
      </c>
      <c r="S49" s="3"/>
      <c r="U49">
        <v>0.5</v>
      </c>
      <c r="AA49">
        <f>(E55*1000*D65*AA50*AA50)/8</f>
        <v>0</v>
      </c>
      <c r="AF49" s="278">
        <v>0.625</v>
      </c>
      <c r="AG49">
        <f t="shared" si="0"/>
        <v>62.5</v>
      </c>
    </row>
    <row r="50" spans="1:33" ht="32.25" customHeight="1">
      <c r="B50" s="37"/>
      <c r="D50" s="86"/>
      <c r="E50" s="2368"/>
      <c r="F50" s="2369"/>
      <c r="G50" s="2369"/>
      <c r="H50" s="2370"/>
      <c r="M50" s="44"/>
      <c r="N50" s="3"/>
      <c r="O50" s="3" t="e">
        <v>#REF!</v>
      </c>
      <c r="P50" s="15">
        <v>0.28999999999999998</v>
      </c>
      <c r="Q50" s="15">
        <v>0.25</v>
      </c>
      <c r="R50" s="15" t="s">
        <v>70</v>
      </c>
      <c r="S50" s="3"/>
      <c r="AA50" s="238">
        <f>D65-E22</f>
        <v>25.7</v>
      </c>
      <c r="AF50" s="278">
        <v>0.65</v>
      </c>
      <c r="AG50">
        <f t="shared" si="0"/>
        <v>65</v>
      </c>
    </row>
    <row r="51" spans="1:33" ht="30.75" thickBot="1">
      <c r="B51" s="236"/>
      <c r="C51" s="43"/>
      <c r="D51" s="43"/>
      <c r="E51" s="2371"/>
      <c r="F51" s="2372"/>
      <c r="G51" s="2372"/>
      <c r="H51" s="2373"/>
      <c r="I51" s="43"/>
      <c r="J51" s="43"/>
      <c r="K51" s="43"/>
      <c r="L51" s="43"/>
      <c r="M51" s="100"/>
      <c r="N51" s="3"/>
      <c r="O51" s="3" t="e">
        <v>#REF!</v>
      </c>
      <c r="P51" s="15">
        <v>0.3</v>
      </c>
      <c r="Q51" s="15">
        <v>0.3</v>
      </c>
      <c r="R51" s="15" t="s">
        <v>77</v>
      </c>
      <c r="S51" s="3"/>
      <c r="AA51">
        <f>D65/2</f>
        <v>13</v>
      </c>
      <c r="AF51" s="278">
        <v>0.67500000000000004</v>
      </c>
      <c r="AG51">
        <f t="shared" si="0"/>
        <v>67.5</v>
      </c>
    </row>
    <row r="52" spans="1:33" ht="44.25" customHeight="1">
      <c r="B52" s="2327" t="s">
        <v>849</v>
      </c>
      <c r="C52" s="2328"/>
      <c r="D52" s="2328"/>
      <c r="E52" s="2328"/>
      <c r="F52" s="2328"/>
      <c r="G52" s="2328"/>
      <c r="H52" s="2328"/>
      <c r="I52" s="2328"/>
      <c r="J52" s="2328"/>
      <c r="K52" s="2328"/>
      <c r="L52" s="2328"/>
      <c r="M52" s="2329"/>
      <c r="N52" s="3"/>
      <c r="O52" s="3" t="e">
        <v>#REF!</v>
      </c>
      <c r="P52" s="15">
        <v>0.31</v>
      </c>
      <c r="Q52" s="15">
        <v>0.3</v>
      </c>
      <c r="R52" s="15" t="s">
        <v>77</v>
      </c>
      <c r="S52" s="3"/>
      <c r="AA52">
        <f>E22/2</f>
        <v>0.15</v>
      </c>
      <c r="AF52" s="278">
        <v>0.7</v>
      </c>
      <c r="AG52">
        <f t="shared" si="0"/>
        <v>70</v>
      </c>
    </row>
    <row r="53" spans="1:33" ht="45" customHeight="1">
      <c r="B53" s="37"/>
      <c r="D53" s="135" t="s">
        <v>322</v>
      </c>
      <c r="E53" s="135"/>
      <c r="F53" s="130" t="s">
        <v>20</v>
      </c>
      <c r="G53" s="143">
        <f>2.4*E30*E26*E28+1.6*E30*E26*E28</f>
        <v>1.7920000000000003</v>
      </c>
      <c r="H53" s="135" t="s">
        <v>262</v>
      </c>
      <c r="I53" s="135"/>
      <c r="M53" s="44"/>
      <c r="N53" s="3"/>
      <c r="O53" s="10">
        <f>G44+G53</f>
        <v>23.792000000000002</v>
      </c>
      <c r="P53" s="15">
        <v>0.32</v>
      </c>
      <c r="Q53" s="15">
        <v>0.3</v>
      </c>
      <c r="R53" s="15" t="s">
        <v>77</v>
      </c>
      <c r="S53" s="3"/>
      <c r="T53">
        <f>I25/100</f>
        <v>0.26</v>
      </c>
      <c r="AA53">
        <f>AA51-AA52</f>
        <v>12.85</v>
      </c>
      <c r="AF53" s="278">
        <v>0.72499999999999998</v>
      </c>
      <c r="AG53">
        <f t="shared" si="0"/>
        <v>72.5</v>
      </c>
    </row>
    <row r="54" spans="1:33" ht="37.5">
      <c r="B54" s="37"/>
      <c r="D54" s="135" t="s">
        <v>329</v>
      </c>
      <c r="E54" s="135"/>
      <c r="F54" s="130" t="s">
        <v>20</v>
      </c>
      <c r="G54" s="143">
        <f>G45+G44+G53</f>
        <v>41.792000000000002</v>
      </c>
      <c r="H54" s="135" t="s">
        <v>262</v>
      </c>
      <c r="I54" s="135"/>
      <c r="M54" s="44"/>
      <c r="N54" s="3"/>
      <c r="O54" s="3">
        <f>1.4*O53</f>
        <v>33.308799999999998</v>
      </c>
      <c r="P54" s="15">
        <v>0.33</v>
      </c>
      <c r="Q54" s="15">
        <v>0.3</v>
      </c>
      <c r="R54" s="15" t="s">
        <v>77</v>
      </c>
      <c r="S54" s="3"/>
      <c r="T54">
        <f>T53*3</f>
        <v>0.78</v>
      </c>
      <c r="AA54" t="e">
        <f>(#REF!*D65*(AA53*AA53))/2</f>
        <v>#REF!</v>
      </c>
      <c r="AF54" s="278">
        <v>0.75</v>
      </c>
      <c r="AG54">
        <f t="shared" si="0"/>
        <v>75</v>
      </c>
    </row>
    <row r="55" spans="1:33" ht="37.5">
      <c r="B55" s="37"/>
      <c r="D55" s="135" t="s">
        <v>328</v>
      </c>
      <c r="E55" s="135"/>
      <c r="F55" s="130" t="s">
        <v>20</v>
      </c>
      <c r="G55" s="143">
        <f>G54/2</f>
        <v>20.896000000000001</v>
      </c>
      <c r="H55" s="135" t="s">
        <v>262</v>
      </c>
      <c r="I55" s="135"/>
      <c r="M55" s="44"/>
      <c r="N55" s="3"/>
      <c r="O55" s="3">
        <f>D65/2</f>
        <v>13</v>
      </c>
      <c r="P55" s="15">
        <v>0.34</v>
      </c>
      <c r="Q55" s="15">
        <v>0.3</v>
      </c>
      <c r="R55" s="15" t="s">
        <v>77</v>
      </c>
      <c r="S55" s="3"/>
      <c r="T55">
        <f>T54/2</f>
        <v>0.39</v>
      </c>
      <c r="AA55" t="e">
        <f>(AA54*10)/(0.9*D65*100*(E26-E25)*(E26-E25))</f>
        <v>#REF!</v>
      </c>
      <c r="AF55" s="278">
        <v>0.77500000000000002</v>
      </c>
      <c r="AG55">
        <f t="shared" si="0"/>
        <v>77.5</v>
      </c>
    </row>
    <row r="56" spans="1:33" ht="51.75">
      <c r="B56" s="37"/>
      <c r="D56" s="1093" t="s">
        <v>760</v>
      </c>
      <c r="E56" s="838"/>
      <c r="F56" s="515"/>
      <c r="G56" s="515"/>
      <c r="M56" s="44"/>
      <c r="N56" s="3"/>
      <c r="O56" s="3">
        <f>O55/D65</f>
        <v>0.5</v>
      </c>
      <c r="P56" s="15">
        <v>0.35</v>
      </c>
      <c r="Q56" s="15">
        <v>0.35</v>
      </c>
      <c r="R56" s="15" t="s">
        <v>78</v>
      </c>
      <c r="S56" s="3"/>
      <c r="U56">
        <f>E27/2</f>
        <v>0.16250000000000001</v>
      </c>
      <c r="AA56" t="e">
        <f>1-(2*AA57*AA55)/2800</f>
        <v>#REF!</v>
      </c>
      <c r="AF56" s="278">
        <v>0.8</v>
      </c>
      <c r="AG56">
        <f t="shared" si="0"/>
        <v>80</v>
      </c>
    </row>
    <row r="57" spans="1:33" ht="37.5">
      <c r="A57" s="14"/>
      <c r="B57" s="37"/>
      <c r="D57" s="838" t="s">
        <v>761</v>
      </c>
      <c r="E57" s="838"/>
      <c r="F57" s="515" t="s">
        <v>20</v>
      </c>
      <c r="G57" s="515">
        <f>ข้อมูลการออกแบบ!D4</f>
        <v>1.4</v>
      </c>
      <c r="M57" s="44"/>
      <c r="N57" s="3"/>
      <c r="O57" s="3">
        <f>0.5+O56</f>
        <v>1</v>
      </c>
      <c r="P57" s="15">
        <v>0.36</v>
      </c>
      <c r="Q57" s="15">
        <v>0.35</v>
      </c>
      <c r="R57" s="15" t="s">
        <v>78</v>
      </c>
      <c r="S57" s="3"/>
      <c r="U57">
        <f>E22/2</f>
        <v>0.15</v>
      </c>
      <c r="AA57">
        <f>E36/(0.85*E38)</f>
        <v>19.607843137254903</v>
      </c>
    </row>
    <row r="58" spans="1:33" ht="37.5">
      <c r="A58" s="14"/>
      <c r="B58" s="37"/>
      <c r="D58" s="838" t="s">
        <v>762</v>
      </c>
      <c r="E58" s="838"/>
      <c r="F58" s="515" t="s">
        <v>20</v>
      </c>
      <c r="G58" s="515">
        <f>ข้อมูลการออกแบบ!D5</f>
        <v>1.7</v>
      </c>
      <c r="M58" s="44"/>
      <c r="N58" s="3"/>
      <c r="O58" s="3">
        <f>ROUND(1.06*0.85*(E22*100)*(4*(E22+E27)*100)*SQRT(E38)*10,2)</f>
        <v>1046867.4</v>
      </c>
      <c r="P58" s="15">
        <v>0.37</v>
      </c>
      <c r="Q58" s="15">
        <v>0.35</v>
      </c>
      <c r="R58" s="15" t="s">
        <v>78</v>
      </c>
      <c r="S58" s="3"/>
      <c r="AA58" t="e">
        <f>0.85*(E38/E36)*(1-SQRT(AA56))</f>
        <v>#REF!</v>
      </c>
    </row>
    <row r="59" spans="1:33" ht="48.75" customHeight="1">
      <c r="A59" s="14"/>
      <c r="B59" s="37"/>
      <c r="D59" s="135" t="s">
        <v>330</v>
      </c>
      <c r="E59" s="135"/>
      <c r="F59" s="130" t="s">
        <v>20</v>
      </c>
      <c r="G59" s="143">
        <f>G57*(G44+G53)+((G58*G45))</f>
        <v>63.908799999999999</v>
      </c>
      <c r="H59" s="135" t="s">
        <v>262</v>
      </c>
      <c r="I59" s="130"/>
      <c r="M59" s="44"/>
      <c r="N59" s="3"/>
      <c r="O59" s="3"/>
      <c r="P59" s="15">
        <v>0.38</v>
      </c>
      <c r="Q59" s="15">
        <v>0.35</v>
      </c>
      <c r="R59" s="15" t="s">
        <v>78</v>
      </c>
      <c r="S59" s="3"/>
      <c r="U59" s="238">
        <f>T55-(U56+E22)</f>
        <v>-7.2500000000000009E-2</v>
      </c>
      <c r="V59" s="238">
        <f>T55-(U56+U57)</f>
        <v>7.7500000000000013E-2</v>
      </c>
    </row>
    <row r="60" spans="1:33" ht="43.5" customHeight="1">
      <c r="A60" s="14"/>
      <c r="B60" s="37"/>
      <c r="D60" s="995" t="str">
        <f>" Pu = "&amp;G57&amp;"DL+"&amp;G58&amp;"LL"</f>
        <v xml:space="preserve"> Pu = 1.4DL+1.7LL</v>
      </c>
      <c r="I60" s="135"/>
      <c r="M60" s="44"/>
      <c r="N60" s="3"/>
      <c r="O60" s="3">
        <f>O58/10000</f>
        <v>104.68674</v>
      </c>
      <c r="P60" s="15">
        <v>0.39</v>
      </c>
      <c r="Q60" s="15">
        <v>0.35</v>
      </c>
      <c r="R60" s="15" t="s">
        <v>78</v>
      </c>
      <c r="S60" s="3"/>
      <c r="T60" s="287">
        <v>140</v>
      </c>
      <c r="U60">
        <f>U59/T53</f>
        <v>-0.27884615384615385</v>
      </c>
      <c r="V60">
        <f>V59/T53</f>
        <v>0.29807692307692313</v>
      </c>
    </row>
    <row r="61" spans="1:33" ht="61.5" customHeight="1" thickBot="1">
      <c r="A61" s="46"/>
      <c r="B61" s="37"/>
      <c r="D61" s="135" t="s">
        <v>331</v>
      </c>
      <c r="E61" s="135"/>
      <c r="F61" s="130" t="s">
        <v>20</v>
      </c>
      <c r="G61" s="143">
        <f>G59/2</f>
        <v>31.9544</v>
      </c>
      <c r="H61" s="135" t="s">
        <v>262</v>
      </c>
      <c r="I61" s="86"/>
      <c r="M61" s="44"/>
      <c r="N61" s="3"/>
      <c r="O61" s="3">
        <f>O55/2</f>
        <v>6.5</v>
      </c>
      <c r="P61" s="15">
        <v>0.4</v>
      </c>
      <c r="Q61" s="15">
        <v>0.4</v>
      </c>
      <c r="R61" s="15" t="s">
        <v>79</v>
      </c>
      <c r="S61" s="3"/>
      <c r="T61" s="287">
        <v>180</v>
      </c>
    </row>
    <row r="62" spans="1:33" ht="57" customHeight="1">
      <c r="A62" s="45"/>
      <c r="B62" s="37"/>
      <c r="E62" s="2389" t="str">
        <f>IF(E24&gt;G55,"OK","Not OK")</f>
        <v>OK</v>
      </c>
      <c r="F62" s="2390"/>
      <c r="G62" s="2390"/>
      <c r="H62" s="2391"/>
      <c r="I62" s="86"/>
      <c r="M62" s="44"/>
      <c r="N62" s="3"/>
      <c r="O62" s="3">
        <f>O61/D65</f>
        <v>0.25</v>
      </c>
      <c r="P62" s="15">
        <v>0.41</v>
      </c>
      <c r="Q62" s="15">
        <v>0.4</v>
      </c>
      <c r="R62" s="15" t="s">
        <v>79</v>
      </c>
      <c r="S62" s="3"/>
      <c r="T62" s="287">
        <v>210</v>
      </c>
    </row>
    <row r="63" spans="1:33" ht="58.5" customHeight="1" thickBot="1">
      <c r="A63" s="45"/>
      <c r="B63" s="236"/>
      <c r="C63" s="43"/>
      <c r="D63" s="43"/>
      <c r="E63" s="2392"/>
      <c r="F63" s="2393"/>
      <c r="G63" s="2393"/>
      <c r="H63" s="2394"/>
      <c r="I63" s="88"/>
      <c r="J63" s="43"/>
      <c r="K63" s="43"/>
      <c r="L63" s="43"/>
      <c r="M63" s="100"/>
      <c r="N63" s="3"/>
      <c r="O63" s="3">
        <f>O56-O62</f>
        <v>0.25</v>
      </c>
      <c r="P63" s="15">
        <v>0.42</v>
      </c>
      <c r="Q63" s="15">
        <v>0.4</v>
      </c>
      <c r="R63" s="15" t="s">
        <v>79</v>
      </c>
      <c r="S63" s="3"/>
      <c r="T63" s="287">
        <v>240</v>
      </c>
    </row>
    <row r="64" spans="1:33" ht="54" thickBot="1">
      <c r="B64" s="1091" t="s">
        <v>321</v>
      </c>
      <c r="C64" s="924"/>
      <c r="D64" s="1092"/>
      <c r="E64" s="1092"/>
      <c r="F64" s="1092"/>
      <c r="G64" s="135"/>
      <c r="M64" s="116"/>
      <c r="N64" s="3"/>
      <c r="O64" s="3">
        <f>G61*((E28-E22)/2)</f>
        <v>7.9885999999999999</v>
      </c>
      <c r="P64" s="15">
        <v>0.43</v>
      </c>
      <c r="Q64" s="15">
        <v>0.4</v>
      </c>
      <c r="R64" s="15" t="s">
        <v>79</v>
      </c>
      <c r="S64" s="3"/>
      <c r="T64" s="287">
        <v>280</v>
      </c>
    </row>
    <row r="65" spans="2:33" ht="50.25" customHeight="1" thickBot="1">
      <c r="B65" s="132" t="s">
        <v>306</v>
      </c>
      <c r="C65" s="133"/>
      <c r="D65" s="938">
        <f>I25</f>
        <v>26</v>
      </c>
      <c r="E65" s="130" t="s">
        <v>21</v>
      </c>
      <c r="F65" s="135"/>
      <c r="G65" s="135"/>
      <c r="I65" s="248"/>
      <c r="M65" s="116"/>
      <c r="N65" s="3"/>
      <c r="P65" s="15">
        <v>0.44</v>
      </c>
      <c r="Q65" s="15">
        <v>0.4</v>
      </c>
      <c r="R65" s="15" t="s">
        <v>79</v>
      </c>
      <c r="S65" s="3"/>
    </row>
    <row r="66" spans="2:33" ht="38.25" thickBot="1">
      <c r="B66" s="134" t="s">
        <v>320</v>
      </c>
      <c r="C66" s="135"/>
      <c r="D66" s="2401" t="str">
        <f>X73</f>
        <v xml:space="preserve">  I-26  0.26x0.26x5  m.</v>
      </c>
      <c r="E66" s="2402"/>
      <c r="F66" s="2403"/>
      <c r="G66" s="135"/>
      <c r="I66" s="249"/>
      <c r="M66" s="116"/>
      <c r="N66" s="3"/>
      <c r="O66" s="3"/>
      <c r="P66" s="15">
        <v>0.45</v>
      </c>
      <c r="Q66" s="15">
        <v>0.45</v>
      </c>
      <c r="R66" s="15" t="s">
        <v>83</v>
      </c>
      <c r="S66" s="3"/>
    </row>
    <row r="67" spans="2:33" ht="32.25" thickBot="1">
      <c r="B67" s="37"/>
      <c r="K67" s="86"/>
      <c r="L67" s="86"/>
      <c r="M67" s="116"/>
      <c r="N67" s="3"/>
      <c r="O67">
        <f>(O64*100000)/(0.9*E28*100*(E22*E22*100*100))</f>
        <v>12.328086419753083</v>
      </c>
      <c r="P67" s="15">
        <v>0.46</v>
      </c>
      <c r="Q67" s="15">
        <v>0.45</v>
      </c>
      <c r="R67" s="15" t="s">
        <v>83</v>
      </c>
      <c r="S67" s="3"/>
    </row>
    <row r="68" spans="2:33" ht="38.25">
      <c r="B68" s="657" t="s">
        <v>296</v>
      </c>
      <c r="C68" s="923"/>
      <c r="D68" s="923"/>
      <c r="E68" s="923"/>
      <c r="F68" s="923"/>
      <c r="G68" s="149"/>
      <c r="H68" s="657" t="s">
        <v>295</v>
      </c>
      <c r="I68" s="923"/>
      <c r="J68" s="923"/>
      <c r="K68" s="923"/>
      <c r="L68" s="923"/>
      <c r="M68" s="230"/>
      <c r="N68" s="3"/>
      <c r="O68">
        <f>1-(2*O69*O67)/2800</f>
        <v>0.99225852170838991</v>
      </c>
      <c r="P68" s="15">
        <v>0.47</v>
      </c>
      <c r="Q68" s="15">
        <v>0.45</v>
      </c>
      <c r="R68" s="15" t="s">
        <v>83</v>
      </c>
      <c r="S68" s="3"/>
    </row>
    <row r="69" spans="2:33" ht="40.5">
      <c r="B69" s="134" t="s">
        <v>782</v>
      </c>
      <c r="C69" s="135"/>
      <c r="D69" s="130" t="s">
        <v>20</v>
      </c>
      <c r="E69" s="143">
        <f>G61*(U49+U60)</f>
        <v>7.0668384615384614</v>
      </c>
      <c r="F69" s="135" t="s">
        <v>262</v>
      </c>
      <c r="G69" s="135"/>
      <c r="H69" s="134" t="s">
        <v>782</v>
      </c>
      <c r="I69" s="135"/>
      <c r="J69" s="130" t="s">
        <v>20</v>
      </c>
      <c r="K69" s="143">
        <f>2*G61*(V60+U49)</f>
        <v>51.004138461538467</v>
      </c>
      <c r="L69" s="135" t="s">
        <v>262</v>
      </c>
      <c r="M69" s="116"/>
      <c r="O69">
        <f>(1-(2*O67/(0.85*E38)))</f>
        <v>0.87913640764947953</v>
      </c>
      <c r="P69" s="15">
        <v>0.48</v>
      </c>
      <c r="Q69" s="15">
        <v>0.45</v>
      </c>
      <c r="R69" s="15" t="s">
        <v>83</v>
      </c>
      <c r="S69" s="3"/>
      <c r="T69" s="3" t="s">
        <v>12</v>
      </c>
      <c r="V69" s="241"/>
      <c r="W69" s="241"/>
      <c r="X69" s="241"/>
      <c r="Y69" s="241"/>
      <c r="Z69" s="241"/>
      <c r="AA69" s="241"/>
      <c r="AB69" s="242"/>
      <c r="AG69" s="242"/>
    </row>
    <row r="70" spans="2:33" ht="24.75" customHeight="1">
      <c r="B70" s="105" t="s">
        <v>174</v>
      </c>
      <c r="C70" s="106" t="s">
        <v>787</v>
      </c>
      <c r="D70" s="221" t="s">
        <v>20</v>
      </c>
      <c r="E70" s="130">
        <f>ROUND(0.85*0.53*SQRT(E38)*E28*10*(E27),2)</f>
        <v>18.149999999999999</v>
      </c>
      <c r="F70" s="135" t="s">
        <v>262</v>
      </c>
      <c r="G70" s="86"/>
      <c r="H70" s="105" t="s">
        <v>174</v>
      </c>
      <c r="I70" s="106" t="s">
        <v>790</v>
      </c>
      <c r="J70" s="221" t="s">
        <v>20</v>
      </c>
      <c r="K70" s="130">
        <f>O60</f>
        <v>104.68674</v>
      </c>
      <c r="L70" s="135" t="s">
        <v>262</v>
      </c>
      <c r="M70" s="116"/>
      <c r="O70">
        <f>0.85*(E38/E36)*(1-SQRT(O69))</f>
        <v>3.1812401217231859E-3</v>
      </c>
      <c r="P70" s="15">
        <v>0.49</v>
      </c>
      <c r="Q70" s="15">
        <v>0.45</v>
      </c>
      <c r="R70" s="15" t="s">
        <v>83</v>
      </c>
      <c r="S70" s="3"/>
      <c r="T70" s="3" t="s">
        <v>178</v>
      </c>
      <c r="V70" s="241"/>
      <c r="W70" s="241"/>
      <c r="Z70" s="241"/>
      <c r="AA70" s="241"/>
      <c r="AB70" s="242"/>
      <c r="AG70" s="242"/>
    </row>
    <row r="71" spans="2:33" ht="62.25" customHeight="1" thickBot="1">
      <c r="B71" s="37"/>
      <c r="E71" s="337"/>
      <c r="F71" s="337"/>
      <c r="G71" s="86"/>
      <c r="H71" s="85"/>
      <c r="I71" s="86"/>
      <c r="J71" s="86"/>
      <c r="K71" s="86"/>
      <c r="L71" s="86"/>
      <c r="M71" s="116"/>
      <c r="O71" s="3">
        <f>T73*E28*E26*100*100</f>
        <v>5.76</v>
      </c>
      <c r="P71" s="15">
        <v>0.5</v>
      </c>
      <c r="Q71" s="15">
        <v>0.5</v>
      </c>
      <c r="R71" s="15" t="s">
        <v>84</v>
      </c>
      <c r="S71" s="3"/>
      <c r="T71" s="3" t="s">
        <v>13</v>
      </c>
      <c r="V71" s="241"/>
      <c r="W71" s="241"/>
      <c r="X71" s="241"/>
      <c r="Y71" s="241"/>
      <c r="Z71" s="241"/>
      <c r="AA71" s="241"/>
      <c r="AB71" s="242"/>
      <c r="AC71" s="242"/>
      <c r="AD71" s="242"/>
      <c r="AE71" s="242"/>
      <c r="AF71" s="242"/>
      <c r="AG71" s="242"/>
    </row>
    <row r="72" spans="2:33" ht="58.5" customHeight="1" thickBot="1">
      <c r="B72" s="85" t="s">
        <v>69</v>
      </c>
      <c r="C72" s="2395" t="str">
        <f>IF(E70&gt;E69,"Vc &gt; V , OK"," Vc &lt; V ,เพิ่มขนาดเสาตอม่อ")</f>
        <v>Vc &gt; V , OK</v>
      </c>
      <c r="D72" s="2396"/>
      <c r="E72" s="2396"/>
      <c r="F72" s="2397"/>
      <c r="G72" s="86"/>
      <c r="H72" s="85" t="s">
        <v>69</v>
      </c>
      <c r="I72" s="2395" t="str">
        <f>IF(K70&gt;K69,"Vc &gt; V , OK"," Vc &lt; V ,เพิ่มขนาดเสาตอม่อ")</f>
        <v>Vc &gt; V , OK</v>
      </c>
      <c r="J72" s="2396"/>
      <c r="K72" s="2396"/>
      <c r="L72" s="2397"/>
      <c r="M72" s="116"/>
      <c r="O72" s="3">
        <f>O70*E28*E27*100*100</f>
        <v>8.2712243164802839</v>
      </c>
      <c r="P72" s="15">
        <v>0.51</v>
      </c>
      <c r="Q72" s="15">
        <v>0.5</v>
      </c>
      <c r="R72" s="15" t="s">
        <v>84</v>
      </c>
      <c r="S72" s="3"/>
      <c r="T72" s="3" t="s">
        <v>14</v>
      </c>
      <c r="V72" s="241"/>
      <c r="W72" s="241"/>
    </row>
    <row r="73" spans="2:33" ht="59.25" customHeight="1" thickBot="1">
      <c r="B73" s="236"/>
      <c r="C73" s="43"/>
      <c r="D73" s="43"/>
      <c r="E73" s="43"/>
      <c r="F73" s="43"/>
      <c r="G73" s="43"/>
      <c r="H73" s="236"/>
      <c r="I73" s="43"/>
      <c r="J73" s="43"/>
      <c r="K73" s="43"/>
      <c r="L73" s="43"/>
      <c r="M73" s="100"/>
      <c r="O73" s="3">
        <f>IF(O72&gt;O71,O72,IF(O72&lt;O71,O71))</f>
        <v>8.2712243164802839</v>
      </c>
      <c r="P73" s="15">
        <v>0.52</v>
      </c>
      <c r="Q73" s="15">
        <v>0.5</v>
      </c>
      <c r="R73" s="15" t="s">
        <v>84</v>
      </c>
      <c r="S73" s="3"/>
      <c r="T73" s="3" t="str">
        <f>IF(E35=T69,"0.0025",IF(E35=T71,"0.0018",IF(E35=T72,"0.0016",)))</f>
        <v>0.0018</v>
      </c>
      <c r="V73" s="243" t="s">
        <v>307</v>
      </c>
      <c r="W73" s="707">
        <f>I25</f>
        <v>26</v>
      </c>
      <c r="X73" s="2354" t="str">
        <f>VLOOKUP(W73,W75:AE96,2,FALSE)</f>
        <v xml:space="preserve">  I-26  0.26x0.26x5  m.</v>
      </c>
      <c r="Y73" s="2355"/>
    </row>
    <row r="74" spans="2:33" ht="69.75" customHeight="1" thickBot="1">
      <c r="B74" s="2374" t="s">
        <v>128</v>
      </c>
      <c r="C74" s="2375"/>
      <c r="D74" s="2375"/>
      <c r="E74" s="2375"/>
      <c r="F74" s="2375"/>
      <c r="G74" s="2375"/>
      <c r="H74" s="2375"/>
      <c r="I74" s="2375"/>
      <c r="J74" s="2375"/>
      <c r="K74" s="2375"/>
      <c r="L74" s="2375"/>
      <c r="M74" s="2376"/>
      <c r="O74" t="e">
        <f>ROUND(O75,2)</f>
        <v>#REF!</v>
      </c>
      <c r="P74" s="15">
        <v>0.53</v>
      </c>
      <c r="Q74" s="15">
        <v>0.5</v>
      </c>
      <c r="R74" s="15" t="s">
        <v>84</v>
      </c>
      <c r="S74" s="3"/>
      <c r="V74" s="241"/>
      <c r="W74" s="241"/>
      <c r="X74" s="708"/>
      <c r="Y74" s="708"/>
      <c r="Z74" s="241"/>
      <c r="AA74" s="241"/>
      <c r="AB74" s="241"/>
      <c r="AC74" s="241"/>
      <c r="AD74" s="241"/>
      <c r="AE74" s="241"/>
      <c r="AF74" s="241"/>
      <c r="AG74" s="241"/>
    </row>
    <row r="75" spans="2:33" ht="59.25" customHeight="1" thickBot="1">
      <c r="B75" s="2398" t="s">
        <v>125</v>
      </c>
      <c r="C75" s="2399"/>
      <c r="D75" s="2399"/>
      <c r="E75" s="2399"/>
      <c r="F75" s="2399"/>
      <c r="G75" s="2399"/>
      <c r="H75" s="2399"/>
      <c r="I75" s="2399"/>
      <c r="J75" s="2399"/>
      <c r="K75" s="2399"/>
      <c r="L75" s="2399"/>
      <c r="M75" s="2400"/>
      <c r="N75" s="24"/>
      <c r="O75" t="e">
        <v>#REF!</v>
      </c>
      <c r="P75" s="15">
        <v>0.54</v>
      </c>
      <c r="Q75" s="15">
        <v>0.5</v>
      </c>
      <c r="R75" s="15" t="s">
        <v>84</v>
      </c>
      <c r="S75" s="3"/>
      <c r="V75" s="241"/>
      <c r="W75" s="244">
        <v>18</v>
      </c>
      <c r="X75" s="2337" t="str">
        <f>"  "&amp;Z75&amp;"  "&amp;AA75&amp;"x"&amp;AC75&amp;"  m."</f>
        <v xml:space="preserve">  I-18  0.18x0.18x5  m.</v>
      </c>
      <c r="Y75" s="2338"/>
      <c r="Z75" s="245" t="s">
        <v>308</v>
      </c>
      <c r="AA75" s="2339" t="s">
        <v>309</v>
      </c>
      <c r="AB75" s="2339"/>
      <c r="AC75" s="246">
        <f>E32</f>
        <v>5</v>
      </c>
    </row>
    <row r="76" spans="2:33" ht="63" customHeight="1" thickBot="1">
      <c r="B76" s="2377" t="s">
        <v>114</v>
      </c>
      <c r="C76" s="2378"/>
      <c r="D76" s="2378"/>
      <c r="E76" s="2378"/>
      <c r="F76" s="2378"/>
      <c r="G76" s="2378"/>
      <c r="H76" s="2378"/>
      <c r="I76" s="2378"/>
      <c r="J76" s="2378"/>
      <c r="K76" s="2378"/>
      <c r="L76" s="2378"/>
      <c r="M76" s="2379"/>
      <c r="N76" s="24"/>
      <c r="O76" s="3"/>
      <c r="P76" s="15">
        <v>0.55000000000000004</v>
      </c>
      <c r="Q76" s="15">
        <v>0.55000000000000004</v>
      </c>
      <c r="R76" s="15" t="s">
        <v>85</v>
      </c>
      <c r="S76" s="3"/>
      <c r="V76" s="241"/>
      <c r="W76" s="244">
        <v>22</v>
      </c>
      <c r="X76" s="2337" t="str">
        <f>""&amp;"  "&amp;Z76&amp;"  "&amp;AA76&amp;"x"&amp;AC76&amp;"  m."</f>
        <v xml:space="preserve">  I-22  0.22x0.22x5  m.</v>
      </c>
      <c r="Y76" s="2338"/>
      <c r="Z76" s="245" t="s">
        <v>310</v>
      </c>
      <c r="AA76" s="2339" t="s">
        <v>311</v>
      </c>
      <c r="AB76" s="2339"/>
      <c r="AC76" s="246">
        <f>E32</f>
        <v>5</v>
      </c>
    </row>
    <row r="77" spans="2:33" ht="57.75" customHeight="1">
      <c r="B77" s="37"/>
      <c r="E77" s="1094" t="s">
        <v>851</v>
      </c>
      <c r="F77" s="135"/>
      <c r="G77" s="130" t="s">
        <v>20</v>
      </c>
      <c r="H77" s="130">
        <f>T73*E30*E26*100*100</f>
        <v>10.08</v>
      </c>
      <c r="I77" s="135" t="s">
        <v>325</v>
      </c>
      <c r="J77" s="135" t="s">
        <v>845</v>
      </c>
      <c r="K77" s="135" t="str">
        <f>"ρmin ="&amp;T73</f>
        <v>ρmin =0.0018</v>
      </c>
      <c r="M77" s="44"/>
      <c r="N77" s="24"/>
      <c r="O77" s="3"/>
      <c r="P77" s="15">
        <v>0.56000000000000005</v>
      </c>
      <c r="Q77" s="15">
        <v>0.55000000000000004</v>
      </c>
      <c r="R77" s="15" t="s">
        <v>85</v>
      </c>
      <c r="S77" s="3"/>
      <c r="V77" s="241"/>
      <c r="W77" s="244">
        <v>26</v>
      </c>
      <c r="X77" s="2337" t="str">
        <f>""&amp;"  "&amp;Z77&amp;"  "&amp;AA77&amp;"x"&amp;AC77&amp;"  m."</f>
        <v xml:space="preserve">  I-26  0.26x0.26x5  m.</v>
      </c>
      <c r="Y77" s="2338"/>
      <c r="Z77" s="245" t="s">
        <v>312</v>
      </c>
      <c r="AA77" s="2339" t="s">
        <v>313</v>
      </c>
      <c r="AB77" s="2339"/>
      <c r="AC77" s="246">
        <f>E32</f>
        <v>5</v>
      </c>
    </row>
    <row r="78" spans="2:33" ht="39.75" customHeight="1">
      <c r="B78" s="37"/>
      <c r="E78" s="135" t="s">
        <v>71</v>
      </c>
      <c r="F78" s="135"/>
      <c r="G78" s="130" t="s">
        <v>20</v>
      </c>
      <c r="H78" s="130">
        <f>I22</f>
        <v>16</v>
      </c>
      <c r="I78" s="135" t="s">
        <v>72</v>
      </c>
      <c r="M78" s="44"/>
      <c r="N78" s="24"/>
      <c r="O78" s="3"/>
      <c r="P78" s="15">
        <v>0.56999999999999995</v>
      </c>
      <c r="Q78" s="15">
        <v>0.55000000000000004</v>
      </c>
      <c r="R78" s="15" t="s">
        <v>85</v>
      </c>
      <c r="S78" s="3"/>
      <c r="V78" s="241"/>
      <c r="W78" s="244">
        <v>30</v>
      </c>
      <c r="X78" s="2337" t="str">
        <f>""&amp;"  "&amp;Z78&amp;"  "&amp;AA78&amp;"x"&amp;AC78&amp;"  m."</f>
        <v xml:space="preserve">  I-30  0.30x0.30x5  m.</v>
      </c>
      <c r="Y78" s="2338"/>
      <c r="Z78" s="245" t="s">
        <v>314</v>
      </c>
      <c r="AA78" s="2339" t="s">
        <v>315</v>
      </c>
      <c r="AB78" s="2339"/>
      <c r="AC78" s="246">
        <f>E32</f>
        <v>5</v>
      </c>
    </row>
    <row r="79" spans="2:33" ht="45.75" customHeight="1">
      <c r="B79" s="37"/>
      <c r="E79" s="135" t="s">
        <v>73</v>
      </c>
      <c r="F79" s="135"/>
      <c r="G79" s="130" t="s">
        <v>20</v>
      </c>
      <c r="H79" s="130">
        <f>J22</f>
        <v>6</v>
      </c>
      <c r="I79" s="135" t="s">
        <v>74</v>
      </c>
      <c r="M79" s="44"/>
      <c r="N79" s="26"/>
      <c r="O79" s="3"/>
      <c r="P79" s="15">
        <v>0.57999999999999996</v>
      </c>
      <c r="Q79" s="15">
        <v>0.55000000000000004</v>
      </c>
      <c r="R79" s="15" t="s">
        <v>85</v>
      </c>
      <c r="S79" s="3"/>
      <c r="V79" s="241"/>
      <c r="W79" s="244">
        <v>35</v>
      </c>
      <c r="X79" s="2337" t="str">
        <f>""&amp;"  "&amp;Z79&amp;"  "&amp;AA79&amp;"x"&amp;AC79&amp;"  m."</f>
        <v xml:space="preserve">  I-35  0.35x0.35x5  m.</v>
      </c>
      <c r="Y79" s="2338"/>
      <c r="Z79" s="245" t="s">
        <v>316</v>
      </c>
      <c r="AA79" s="2339" t="s">
        <v>317</v>
      </c>
      <c r="AB79" s="2339"/>
      <c r="AC79" s="246">
        <f>E32</f>
        <v>5</v>
      </c>
    </row>
    <row r="80" spans="2:33" ht="45.75" customHeight="1">
      <c r="B80" s="37"/>
      <c r="E80" s="135" t="s">
        <v>75</v>
      </c>
      <c r="F80" s="135"/>
      <c r="G80" s="130" t="s">
        <v>20</v>
      </c>
      <c r="H80" s="130">
        <f>ROUND(H79*((PI()*(H78/10)^2)/4),2)</f>
        <v>12.06</v>
      </c>
      <c r="I80" s="135" t="s">
        <v>233</v>
      </c>
      <c r="M80" s="44"/>
      <c r="N80" s="26"/>
      <c r="O80" s="3"/>
      <c r="P80" s="15">
        <v>0.59</v>
      </c>
      <c r="Q80" s="15">
        <v>0.55000000000000004</v>
      </c>
      <c r="R80" s="15" t="s">
        <v>85</v>
      </c>
      <c r="S80" s="3"/>
      <c r="V80" s="241"/>
      <c r="W80" s="244">
        <v>40</v>
      </c>
      <c r="X80" s="2337" t="str">
        <f>""&amp;"  "&amp;Z80&amp;"  "&amp;AA80&amp;"x"&amp;AC80&amp;"  m."</f>
        <v xml:space="preserve">  I-40  0.40x0.40x5  m.</v>
      </c>
      <c r="Y80" s="2338"/>
      <c r="Z80" s="245" t="s">
        <v>318</v>
      </c>
      <c r="AA80" s="2339" t="s">
        <v>319</v>
      </c>
      <c r="AB80" s="2339"/>
      <c r="AC80" s="246">
        <f>E32</f>
        <v>5</v>
      </c>
    </row>
    <row r="81" spans="2:18" ht="55.5" customHeight="1" thickBot="1">
      <c r="B81" s="37"/>
      <c r="E81" s="135"/>
      <c r="F81" s="135"/>
      <c r="G81" s="135"/>
      <c r="H81" s="135"/>
      <c r="I81" s="135"/>
      <c r="M81" s="44"/>
      <c r="P81" s="27">
        <v>0.6</v>
      </c>
      <c r="Q81" s="15">
        <v>0.6</v>
      </c>
      <c r="R81" s="15" t="s">
        <v>86</v>
      </c>
    </row>
    <row r="82" spans="2:18" ht="58.5" customHeight="1">
      <c r="B82" s="37"/>
      <c r="E82" s="86"/>
      <c r="F82" s="2380" t="str">
        <f>IF(H80&gt;H77,"OK","Not OK")</f>
        <v>OK</v>
      </c>
      <c r="G82" s="2381"/>
      <c r="H82" s="2382"/>
      <c r="M82" s="44"/>
      <c r="P82" s="15">
        <v>0.61</v>
      </c>
      <c r="Q82" s="15">
        <v>0.6</v>
      </c>
      <c r="R82" s="15" t="s">
        <v>86</v>
      </c>
    </row>
    <row r="83" spans="2:18" ht="24" customHeight="1" thickBot="1">
      <c r="B83" s="37"/>
      <c r="F83" s="2383"/>
      <c r="G83" s="2384"/>
      <c r="H83" s="2385"/>
      <c r="M83" s="44"/>
      <c r="P83" s="15">
        <v>0.62</v>
      </c>
      <c r="Q83" s="15">
        <v>0.6</v>
      </c>
      <c r="R83" s="15" t="s">
        <v>86</v>
      </c>
    </row>
    <row r="84" spans="2:18" ht="24" customHeight="1" thickBot="1">
      <c r="B84" s="236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100"/>
      <c r="P84" s="15">
        <v>0.63</v>
      </c>
      <c r="Q84" s="15">
        <v>0.6</v>
      </c>
      <c r="R84" s="15" t="s">
        <v>86</v>
      </c>
    </row>
    <row r="85" spans="2:18" ht="64.5" customHeight="1" thickBot="1">
      <c r="B85" s="2386" t="s">
        <v>149</v>
      </c>
      <c r="C85" s="2387"/>
      <c r="D85" s="2387"/>
      <c r="E85" s="2387"/>
      <c r="F85" s="2387"/>
      <c r="G85" s="2387"/>
      <c r="H85" s="2387"/>
      <c r="I85" s="2387"/>
      <c r="J85" s="2387"/>
      <c r="K85" s="2387"/>
      <c r="L85" s="2387"/>
      <c r="M85" s="2388"/>
      <c r="P85" s="15">
        <v>0.64</v>
      </c>
      <c r="Q85" s="15">
        <v>0.65</v>
      </c>
      <c r="R85" s="15" t="s">
        <v>86</v>
      </c>
    </row>
    <row r="86" spans="2:18" ht="35.25" customHeight="1">
      <c r="B86" s="917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660"/>
      <c r="P86" s="15">
        <v>0.65</v>
      </c>
      <c r="Q86" s="15">
        <v>0.65</v>
      </c>
      <c r="R86" s="15" t="s">
        <v>87</v>
      </c>
    </row>
    <row r="87" spans="2:18" ht="131.25" customHeight="1">
      <c r="B87" s="134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1"/>
      <c r="N87" s="3"/>
      <c r="P87" s="15">
        <v>0.66</v>
      </c>
      <c r="Q87" s="15">
        <v>0.65</v>
      </c>
      <c r="R87" s="15" t="s">
        <v>87</v>
      </c>
    </row>
    <row r="88" spans="2:18" ht="41.25" customHeight="1">
      <c r="B88" s="134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1"/>
      <c r="N88" s="3"/>
      <c r="O88">
        <f>0.01*K35*K36</f>
        <v>9</v>
      </c>
      <c r="P88" s="15">
        <v>0.67</v>
      </c>
      <c r="Q88" s="15">
        <v>0.65</v>
      </c>
      <c r="R88" s="15" t="s">
        <v>87</v>
      </c>
    </row>
    <row r="89" spans="2:18" ht="31.5" customHeight="1">
      <c r="B89" s="134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1"/>
      <c r="N89" s="3"/>
      <c r="P89" s="15">
        <v>0.68</v>
      </c>
      <c r="Q89" s="15">
        <v>0.65</v>
      </c>
      <c r="R89" s="15" t="s">
        <v>87</v>
      </c>
    </row>
    <row r="90" spans="2:18" ht="44.25" customHeight="1">
      <c r="B90" s="134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1"/>
      <c r="N90" s="3"/>
      <c r="P90" s="15">
        <v>0.69</v>
      </c>
      <c r="Q90" s="15">
        <v>0.65</v>
      </c>
      <c r="R90" s="15" t="s">
        <v>87</v>
      </c>
    </row>
    <row r="91" spans="2:18" ht="24" customHeight="1">
      <c r="B91" s="134"/>
      <c r="C91" s="135"/>
      <c r="D91" s="135"/>
      <c r="E91" s="135" t="s">
        <v>786</v>
      </c>
      <c r="F91" s="135"/>
      <c r="G91" s="130" t="s">
        <v>20</v>
      </c>
      <c r="H91" s="1095">
        <f>O70</f>
        <v>3.1812401217231859E-3</v>
      </c>
      <c r="I91" s="135"/>
      <c r="J91" s="135"/>
      <c r="K91" s="135"/>
      <c r="L91" s="135"/>
      <c r="M91" s="131"/>
      <c r="N91" s="3"/>
      <c r="P91" s="15">
        <v>0.7</v>
      </c>
      <c r="Q91" s="15">
        <v>0.7</v>
      </c>
      <c r="R91" s="15" t="s">
        <v>88</v>
      </c>
    </row>
    <row r="92" spans="2:18" ht="33.75" customHeight="1">
      <c r="B92" s="134"/>
      <c r="C92" s="135"/>
      <c r="D92" s="135"/>
      <c r="E92" s="135" t="s">
        <v>785</v>
      </c>
      <c r="F92" s="135"/>
      <c r="G92" s="130" t="s">
        <v>20</v>
      </c>
      <c r="H92" s="130">
        <f>O72</f>
        <v>8.2712243164802839</v>
      </c>
      <c r="I92" s="135" t="s">
        <v>233</v>
      </c>
      <c r="J92" s="135"/>
      <c r="K92" s="135"/>
      <c r="L92" s="135"/>
      <c r="M92" s="131"/>
      <c r="N92" s="24"/>
      <c r="P92" s="15">
        <v>0.71</v>
      </c>
      <c r="Q92" s="15">
        <v>0.71</v>
      </c>
      <c r="R92" s="15" t="s">
        <v>88</v>
      </c>
    </row>
    <row r="93" spans="2:18" ht="33.75" customHeight="1" thickBot="1">
      <c r="B93" s="137"/>
      <c r="C93" s="138"/>
      <c r="D93" s="138"/>
      <c r="E93" s="926" t="s">
        <v>779</v>
      </c>
      <c r="F93" s="138"/>
      <c r="G93" s="139" t="s">
        <v>20</v>
      </c>
      <c r="H93" s="138">
        <f>O71</f>
        <v>5.76</v>
      </c>
      <c r="I93" s="138" t="s">
        <v>233</v>
      </c>
      <c r="J93" s="138" t="s">
        <v>845</v>
      </c>
      <c r="K93" s="138" t="str">
        <f>"ρmin ="&amp;T73</f>
        <v>ρmin =0.0018</v>
      </c>
      <c r="L93" s="138"/>
      <c r="M93" s="142"/>
      <c r="P93" s="15">
        <v>0.72</v>
      </c>
      <c r="Q93" s="15">
        <v>0.72</v>
      </c>
      <c r="R93" s="15" t="s">
        <v>88</v>
      </c>
    </row>
    <row r="94" spans="2:18" ht="14.25" customHeight="1">
      <c r="B94" s="33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96"/>
      <c r="P94" s="15">
        <v>0.73</v>
      </c>
      <c r="Q94" s="15">
        <v>0.73</v>
      </c>
      <c r="R94" s="15" t="s">
        <v>88</v>
      </c>
    </row>
    <row r="95" spans="2:18" ht="9.75" hidden="1" customHeight="1">
      <c r="B95" s="37"/>
      <c r="M95" s="44"/>
      <c r="P95" s="15">
        <v>0.74</v>
      </c>
      <c r="Q95" s="15">
        <v>0.74</v>
      </c>
      <c r="R95" s="15" t="s">
        <v>88</v>
      </c>
    </row>
    <row r="96" spans="2:18" ht="41.25" customHeight="1">
      <c r="B96" s="37"/>
      <c r="E96" s="135" t="s">
        <v>332</v>
      </c>
      <c r="F96" s="135"/>
      <c r="G96" s="130" t="s">
        <v>20</v>
      </c>
      <c r="H96" s="130">
        <f>O73</f>
        <v>8.2712243164802839</v>
      </c>
      <c r="I96" s="135" t="s">
        <v>325</v>
      </c>
      <c r="J96" s="86"/>
      <c r="M96" s="44"/>
      <c r="P96" s="15">
        <v>0.75</v>
      </c>
      <c r="Q96" s="15">
        <v>0.75</v>
      </c>
      <c r="R96" s="15" t="s">
        <v>89</v>
      </c>
    </row>
    <row r="97" spans="2:18" ht="36" customHeight="1">
      <c r="B97" s="37"/>
      <c r="E97" s="135" t="s">
        <v>71</v>
      </c>
      <c r="F97" s="135"/>
      <c r="G97" s="130" t="s">
        <v>20</v>
      </c>
      <c r="H97" s="130">
        <f>I23</f>
        <v>16</v>
      </c>
      <c r="I97" s="135" t="s">
        <v>72</v>
      </c>
      <c r="J97" s="86"/>
      <c r="M97" s="44"/>
      <c r="P97" s="15">
        <v>0.76</v>
      </c>
      <c r="Q97" s="15">
        <v>0.76</v>
      </c>
      <c r="R97" s="15" t="s">
        <v>89</v>
      </c>
    </row>
    <row r="98" spans="2:18" ht="33.75" customHeight="1">
      <c r="B98" s="37"/>
      <c r="E98" s="135" t="s">
        <v>73</v>
      </c>
      <c r="F98" s="135"/>
      <c r="G98" s="130" t="s">
        <v>20</v>
      </c>
      <c r="H98" s="130">
        <f>J23</f>
        <v>5</v>
      </c>
      <c r="I98" s="135" t="s">
        <v>74</v>
      </c>
      <c r="J98" s="86"/>
      <c r="M98" s="44"/>
      <c r="P98" s="15">
        <v>0.77</v>
      </c>
      <c r="Q98" s="15">
        <v>0.77</v>
      </c>
      <c r="R98" s="15" t="s">
        <v>89</v>
      </c>
    </row>
    <row r="99" spans="2:18" ht="36" customHeight="1">
      <c r="B99" s="37"/>
      <c r="E99" s="135" t="s">
        <v>75</v>
      </c>
      <c r="F99" s="135"/>
      <c r="G99" s="130" t="s">
        <v>20</v>
      </c>
      <c r="H99" s="130">
        <f>ROUND(H98*((PI()*(H97/10)^2)/4),2)</f>
        <v>10.050000000000001</v>
      </c>
      <c r="I99" s="135" t="s">
        <v>233</v>
      </c>
      <c r="J99" s="86"/>
      <c r="M99" s="44"/>
      <c r="P99" s="15">
        <v>0.78</v>
      </c>
      <c r="Q99" s="15">
        <v>0.78</v>
      </c>
      <c r="R99" s="15" t="s">
        <v>89</v>
      </c>
    </row>
    <row r="100" spans="2:18" ht="36" customHeight="1" thickBot="1">
      <c r="B100" s="37"/>
      <c r="E100" s="135"/>
      <c r="F100" s="135"/>
      <c r="G100" s="135"/>
      <c r="H100" s="135"/>
      <c r="I100" s="135"/>
      <c r="M100" s="44"/>
      <c r="P100" s="15">
        <v>0.79</v>
      </c>
      <c r="Q100" s="15">
        <v>0.79</v>
      </c>
      <c r="R100" s="15" t="s">
        <v>89</v>
      </c>
    </row>
    <row r="101" spans="2:18" ht="48.75" customHeight="1">
      <c r="B101" s="37"/>
      <c r="E101" s="86"/>
      <c r="F101" s="2380" t="str">
        <f>IF(H99&gt;H96,"OK","Not OK")</f>
        <v>OK</v>
      </c>
      <c r="G101" s="2381"/>
      <c r="H101" s="2382"/>
      <c r="J101" s="86"/>
      <c r="M101" s="44"/>
      <c r="P101" s="15">
        <v>0.8</v>
      </c>
      <c r="Q101" s="15">
        <v>0.8</v>
      </c>
      <c r="R101" s="15" t="s">
        <v>90</v>
      </c>
    </row>
    <row r="102" spans="2:18" ht="15.75" thickBot="1">
      <c r="B102" s="37"/>
      <c r="F102" s="2383"/>
      <c r="G102" s="2384"/>
      <c r="H102" s="2385"/>
      <c r="M102" s="44"/>
      <c r="Q102" s="238" t="e">
        <v>#REF!</v>
      </c>
      <c r="R102" t="e">
        <f>VLOOKUP(Q104,P22:R101,2,0)</f>
        <v>#REF!</v>
      </c>
    </row>
    <row r="103" spans="2:18" ht="39" customHeight="1" thickBot="1">
      <c r="B103" s="236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100"/>
      <c r="Q103" t="e">
        <f>Q102/100</f>
        <v>#REF!</v>
      </c>
    </row>
    <row r="104" spans="2:18" ht="41.25" customHeight="1">
      <c r="Q104" t="e">
        <f>ROUNDUP(Q103,2)</f>
        <v>#REF!</v>
      </c>
    </row>
    <row r="105" spans="2:18" ht="41.25" customHeight="1"/>
    <row r="106" spans="2:18" ht="39" customHeight="1"/>
    <row r="107" spans="2:18" ht="45.75" customHeight="1"/>
    <row r="116" spans="18:18" ht="16.5">
      <c r="R116" s="192"/>
    </row>
    <row r="117" spans="18:18" ht="16.5">
      <c r="R117" s="196"/>
    </row>
    <row r="118" spans="18:18" ht="16.5">
      <c r="R118" s="192"/>
    </row>
    <row r="119" spans="18:18" ht="16.5">
      <c r="R119" s="192"/>
    </row>
    <row r="120" spans="18:18" ht="16.5">
      <c r="R120" s="192"/>
    </row>
    <row r="121" spans="18:18" ht="16.5">
      <c r="R121" s="192"/>
    </row>
    <row r="122" spans="18:18" ht="16.5">
      <c r="R122" s="192"/>
    </row>
    <row r="123" spans="18:18" ht="16.5">
      <c r="R123" s="192"/>
    </row>
    <row r="124" spans="18:18" ht="16.5">
      <c r="R124" s="192"/>
    </row>
    <row r="125" spans="18:18" ht="16.5">
      <c r="R125" s="192"/>
    </row>
    <row r="126" spans="18:18" ht="16.5">
      <c r="R126" s="200"/>
    </row>
    <row r="127" spans="18:18" ht="16.5">
      <c r="R127" s="192"/>
    </row>
    <row r="128" spans="18:18" ht="16.5">
      <c r="R128" s="192"/>
    </row>
    <row r="129" spans="18:18" ht="16.5">
      <c r="R129" s="192"/>
    </row>
    <row r="130" spans="18:18" ht="16.5">
      <c r="R130" s="192"/>
    </row>
  </sheetData>
  <sheetProtection algorithmName="SHA-512" hashValue="jOuluoDy9hGk/B562HGOJ8MSE36JwwS400jpyX7yh49zFFPNcNtBcV1nDsH28wztFYN5TGC8/sls0XBuZIMnBA==" saltValue="q2HacA9edLCi6tTVwJNBBw==" spinCount="100000" sheet="1" objects="1" scenarios="1"/>
  <mergeCells count="63">
    <mergeCell ref="B76:M76"/>
    <mergeCell ref="F82:H83"/>
    <mergeCell ref="B85:M85"/>
    <mergeCell ref="F101:H102"/>
    <mergeCell ref="E62:H63"/>
    <mergeCell ref="C72:F72"/>
    <mergeCell ref="I72:L72"/>
    <mergeCell ref="B74:M74"/>
    <mergeCell ref="B75:M75"/>
    <mergeCell ref="D66:F66"/>
    <mergeCell ref="B27:C27"/>
    <mergeCell ref="D47:E47"/>
    <mergeCell ref="E49:H51"/>
    <mergeCell ref="B42:M42"/>
    <mergeCell ref="B52:M52"/>
    <mergeCell ref="G22:H22"/>
    <mergeCell ref="G29:H29"/>
    <mergeCell ref="J29:M29"/>
    <mergeCell ref="G30:H30"/>
    <mergeCell ref="G23:H23"/>
    <mergeCell ref="J23:K23"/>
    <mergeCell ref="L23:M23"/>
    <mergeCell ref="G27:H27"/>
    <mergeCell ref="J27:M27"/>
    <mergeCell ref="J28:M28"/>
    <mergeCell ref="G24:H24"/>
    <mergeCell ref="J24:K24"/>
    <mergeCell ref="B2:M2"/>
    <mergeCell ref="G9:H9"/>
    <mergeCell ref="G10:H10"/>
    <mergeCell ref="G11:H11"/>
    <mergeCell ref="C12:I12"/>
    <mergeCell ref="X75:Y75"/>
    <mergeCell ref="AA75:AB75"/>
    <mergeCell ref="P15:Q15"/>
    <mergeCell ref="P16:Q16"/>
    <mergeCell ref="P17:Q17"/>
    <mergeCell ref="P18:Q18"/>
    <mergeCell ref="P19:Q19"/>
    <mergeCell ref="X73:Y73"/>
    <mergeCell ref="P20:Q20"/>
    <mergeCell ref="AA79:AB79"/>
    <mergeCell ref="X80:Y80"/>
    <mergeCell ref="AA80:AB80"/>
    <mergeCell ref="X79:Y79"/>
    <mergeCell ref="B17:C19"/>
    <mergeCell ref="J30:M30"/>
    <mergeCell ref="L21:M21"/>
    <mergeCell ref="J22:K22"/>
    <mergeCell ref="L22:M22"/>
    <mergeCell ref="J21:K21"/>
    <mergeCell ref="X76:Y76"/>
    <mergeCell ref="AA76:AB76"/>
    <mergeCell ref="X77:Y77"/>
    <mergeCell ref="AA77:AB77"/>
    <mergeCell ref="X78:Y78"/>
    <mergeCell ref="AA78:AB78"/>
    <mergeCell ref="AK26:AM26"/>
    <mergeCell ref="AK27:AK28"/>
    <mergeCell ref="AL27:AL28"/>
    <mergeCell ref="AM27:AM28"/>
    <mergeCell ref="G25:H25"/>
    <mergeCell ref="G28:H28"/>
  </mergeCells>
  <conditionalFormatting sqref="C72">
    <cfRule type="containsText" dxfId="446" priority="97" operator="containsText" text="Vc &lt; V ,เพิ่มความหนาฐานราก">
      <formula>NOT(ISERROR(SEARCH("Vc &lt; V ,เพิ่มความหนาฐานราก",C72)))</formula>
    </cfRule>
    <cfRule type="cellIs" dxfId="445" priority="100" operator="equal">
      <formula>"Vc &gt; V , OK"</formula>
    </cfRule>
    <cfRule type="cellIs" dxfId="444" priority="99" operator="equal">
      <formula>" Vc &lt; V , ครรลดระยะห่างเสาเข็มหรือเพิ่มหน้าตัดเสาเข็ม"</formula>
    </cfRule>
    <cfRule type="containsText" dxfId="443" priority="98" operator="containsText" text="Vc &lt; V ,NOT OK">
      <formula>NOT(ISERROR(SEARCH("Vc &lt; V ,NOT OK",C72)))</formula>
    </cfRule>
  </conditionalFormatting>
  <conditionalFormatting sqref="E49">
    <cfRule type="cellIs" dxfId="442" priority="114" operator="equal">
      <formula>"Vc &gt; V , OK"</formula>
    </cfRule>
    <cfRule type="containsText" dxfId="441" priority="112" operator="containsText" text="Vc &lt; V ,NOT OK">
      <formula>NOT(ISERROR(SEARCH("Vc &lt; V ,NOT OK",E49)))</formula>
    </cfRule>
    <cfRule type="containsText" dxfId="440" priority="111" operator="containsText" text="Vc &lt; V ,เพิ่มความหนาฐานราก">
      <formula>NOT(ISERROR(SEARCH("Vc &lt; V ,เพิ่มความหนาฐานราก",E49)))</formula>
    </cfRule>
    <cfRule type="containsText" dxfId="439" priority="110" operator="containsText" text="OK">
      <formula>NOT(ISERROR(SEARCH("OK",E49)))</formula>
    </cfRule>
    <cfRule type="containsText" dxfId="438" priority="109" operator="containsText" text="NOT OK">
      <formula>NOT(ISERROR(SEARCH("NOT OK",E49)))</formula>
    </cfRule>
    <cfRule type="cellIs" dxfId="437" priority="113" operator="equal">
      <formula>" Vc &lt; V , ครรลดระยะห่างเสาเข็มหรือเพิ่มหน้าตัดเสาเข็ม"</formula>
    </cfRule>
  </conditionalFormatting>
  <conditionalFormatting sqref="E62">
    <cfRule type="containsText" dxfId="436" priority="108" operator="containsText" text="OK">
      <formula>NOT(ISERROR(SEARCH("OK",E62)))</formula>
    </cfRule>
    <cfRule type="containsText" dxfId="435" priority="107" operator="containsText" text="Not OK">
      <formula>NOT(ISERROR(SEARCH("Not OK",E62)))</formula>
    </cfRule>
  </conditionalFormatting>
  <conditionalFormatting sqref="F28">
    <cfRule type="containsText" dxfId="434" priority="21" operator="containsText" text="m., OK">
      <formula>NOT(ISERROR(SEARCH("m., OK",F28)))</formula>
    </cfRule>
    <cfRule type="containsText" dxfId="433" priority="20" operator="containsText" text="m., Not OK">
      <formula>NOT(ISERROR(SEARCH("m., Not OK",F28)))</formula>
    </cfRule>
  </conditionalFormatting>
  <conditionalFormatting sqref="F30">
    <cfRule type="containsText" dxfId="432" priority="18" operator="containsText" text="m., Not OK">
      <formula>NOT(ISERROR(SEARCH("m., Not OK",F30)))</formula>
    </cfRule>
    <cfRule type="containsText" dxfId="431" priority="19" operator="containsText" text="m., OK">
      <formula>NOT(ISERROR(SEARCH("m., OK",F30)))</formula>
    </cfRule>
  </conditionalFormatting>
  <conditionalFormatting sqref="F82">
    <cfRule type="containsText" dxfId="430" priority="87" operator="containsText" text="Not OK">
      <formula>NOT(ISERROR(SEARCH("Not OK",F82)))</formula>
    </cfRule>
    <cfRule type="cellIs" dxfId="429" priority="123" operator="equal">
      <formula>"A &gt; As, OK"</formula>
    </cfRule>
    <cfRule type="containsText" dxfId="428" priority="104" operator="containsText" text="Not OK">
      <formula>NOT(ISERROR(SEARCH("Not OK",F82)))</formula>
    </cfRule>
    <cfRule type="cellIs" dxfId="427" priority="122" operator="equal">
      <formula>"A &lt; As, Not OK"</formula>
    </cfRule>
    <cfRule type="containsText" dxfId="426" priority="103" operator="containsText" text="ok">
      <formula>NOT(ISERROR(SEARCH("ok",F82)))</formula>
    </cfRule>
  </conditionalFormatting>
  <conditionalFormatting sqref="F101">
    <cfRule type="containsText" dxfId="425" priority="88" operator="containsText" text="Not OK">
      <formula>NOT(ISERROR(SEARCH("Not OK",F101)))</formula>
    </cfRule>
    <cfRule type="containsText" dxfId="424" priority="89" operator="containsText" text="ok">
      <formula>NOT(ISERROR(SEARCH("ok",F101)))</formula>
    </cfRule>
    <cfRule type="containsText" dxfId="423" priority="90" operator="containsText" text="Not OK">
      <formula>NOT(ISERROR(SEARCH("Not OK",F101)))</formula>
    </cfRule>
    <cfRule type="cellIs" dxfId="422" priority="91" operator="equal">
      <formula>"A &lt; As, Not OK"</formula>
    </cfRule>
    <cfRule type="cellIs" dxfId="421" priority="92" operator="equal">
      <formula>"A &gt; As, OK"</formula>
    </cfRule>
  </conditionalFormatting>
  <conditionalFormatting sqref="I72">
    <cfRule type="containsText" dxfId="420" priority="93" operator="containsText" text="Vc &lt; V ,เพิ่มความหนาฐานราก">
      <formula>NOT(ISERROR(SEARCH("Vc &lt; V ,เพิ่มความหนาฐานราก",I72)))</formula>
    </cfRule>
    <cfRule type="containsText" dxfId="419" priority="94" operator="containsText" text="Vc &lt; V ,NOT OK">
      <formula>NOT(ISERROR(SEARCH("Vc &lt; V ,NOT OK",I72)))</formula>
    </cfRule>
    <cfRule type="cellIs" dxfId="418" priority="95" operator="equal">
      <formula>" Vc &lt; V , ครรลดระยะห่างเสาเข็มหรือเพิ่มหน้าตัดเสาเข็ม"</formula>
    </cfRule>
    <cfRule type="cellIs" dxfId="417" priority="96" operator="equal">
      <formula>"Vc &gt; V , OK"</formula>
    </cfRule>
  </conditionalFormatting>
  <conditionalFormatting sqref="J27">
    <cfRule type="containsText" dxfId="416" priority="3" operator="containsText" text="NOT OK เพิ่มความยาวฐานราก">
      <formula>NOT(ISERROR(SEARCH("NOT OK เพิ่มความยาวฐานราก",J27)))</formula>
    </cfRule>
    <cfRule type="containsText" dxfId="415" priority="4" operator="containsText" text="ok">
      <formula>NOT(ISERROR(SEARCH("ok",J27)))</formula>
    </cfRule>
    <cfRule type="containsText" dxfId="414" priority="5" operator="containsText" text="NOT OK เพิ่มความยาวฐานราก">
      <formula>NOT(ISERROR(SEARCH("NOT OK เพิ่มความยาวฐานราก",J27)))</formula>
    </cfRule>
    <cfRule type="containsText" dxfId="413" priority="6" operator="containsText" text="ok">
      <formula>NOT(ISERROR(SEARCH("ok",J27)))</formula>
    </cfRule>
  </conditionalFormatting>
  <conditionalFormatting sqref="J28">
    <cfRule type="containsText" dxfId="412" priority="2" operator="containsText" text="ok">
      <formula>NOT(ISERROR(SEARCH("ok",J28)))</formula>
    </cfRule>
    <cfRule type="containsText" dxfId="411" priority="8" operator="containsText" text="Vc &lt; V ,เพิ่มขนาดเสาตอม่อ">
      <formula>NOT(ISERROR(SEARCH("Vc &lt; V ,เพิ่มขนาดเสาตอม่อ",J28)))</formula>
    </cfRule>
    <cfRule type="containsText" dxfId="410" priority="11" operator="containsText" text="≧">
      <formula>NOT(ISERROR(SEARCH("≧",J28)))</formula>
    </cfRule>
    <cfRule type="containsText" dxfId="409" priority="1" operator="containsText" text="Not OK">
      <formula>NOT(ISERROR(SEARCH("Not OK",J28)))</formula>
    </cfRule>
    <cfRule type="containsText" dxfId="408" priority="10" operator="containsText" text="&lt; ">
      <formula>NOT(ISERROR(SEARCH("&lt; ",J28)))</formula>
    </cfRule>
    <cfRule type="containsText" dxfId="407" priority="9" operator="containsText" text="Vc &gt; V , OK">
      <formula>NOT(ISERROR(SEARCH("Vc &gt; V , OK",J28)))</formula>
    </cfRule>
    <cfRule type="containsText" dxfId="406" priority="7" operator="containsText" text="Vc &lt; V ,เพิ่มความหนาฐานราก">
      <formula>NOT(ISERROR(SEARCH("Vc &lt; V ,เพิ่มความหนาฐานราก",J28)))</formula>
    </cfRule>
  </conditionalFormatting>
  <conditionalFormatting sqref="J29">
    <cfRule type="containsText" dxfId="405" priority="33" operator="containsText" text="≧">
      <formula>NOT(ISERROR(SEARCH("≧",J29)))</formula>
    </cfRule>
    <cfRule type="containsText" dxfId="404" priority="32" operator="containsText" text="&lt; ">
      <formula>NOT(ISERROR(SEARCH("&lt; ",J29)))</formula>
    </cfRule>
  </conditionalFormatting>
  <conditionalFormatting sqref="J30">
    <cfRule type="containsText" dxfId="403" priority="31" operator="containsText" text="&gt;">
      <formula>NOT(ISERROR(SEARCH("&gt;",J30)))</formula>
    </cfRule>
    <cfRule type="containsText" dxfId="402" priority="30" operator="containsText" text="&lt;">
      <formula>NOT(ISERROR(SEARCH("&lt;",J30)))</formula>
    </cfRule>
    <cfRule type="containsText" dxfId="401" priority="28" operator="containsText" text="Vc &gt; V , OK">
      <formula>NOT(ISERROR(SEARCH("Vc &gt; V , OK",J30)))</formula>
    </cfRule>
    <cfRule type="containsText" dxfId="400" priority="26" operator="containsText" text="Vc &lt; V ,เพิ่มขนาดเสาตอม่อ">
      <formula>NOT(ISERROR(SEARCH("Vc &lt; V ,เพิ่มขนาดเสาตอม่อ",J30)))</formula>
    </cfRule>
  </conditionalFormatting>
  <conditionalFormatting sqref="J29:M29">
    <cfRule type="containsText" dxfId="399" priority="29" operator="containsText" text="Vc &gt; V , OK">
      <formula>NOT(ISERROR(SEARCH("Vc &gt; V , OK",J29)))</formula>
    </cfRule>
    <cfRule type="containsText" dxfId="398" priority="27" operator="containsText" text="Vc &lt; V ,เพิ่มขนาดเสาตอม่อ">
      <formula>NOT(ISERROR(SEARCH("Vc &lt; V ,เพิ่มขนาดเสาตอม่อ",J29)))</formula>
    </cfRule>
  </conditionalFormatting>
  <conditionalFormatting sqref="L22:L23">
    <cfRule type="cellIs" dxfId="397" priority="121" operator="equal">
      <formula>"A &gt; As, OK"</formula>
    </cfRule>
  </conditionalFormatting>
  <conditionalFormatting sqref="L23">
    <cfRule type="cellIs" dxfId="396" priority="120" operator="equal">
      <formula>"A &lt; As, Not OK"</formula>
    </cfRule>
  </conditionalFormatting>
  <conditionalFormatting sqref="L22:M22">
    <cfRule type="containsText" dxfId="395" priority="101" operator="containsText" text="NOT OK">
      <formula>NOT(ISERROR(SEARCH("NOT OK",L22)))</formula>
    </cfRule>
    <cfRule type="cellIs" dxfId="394" priority="119" operator="equal">
      <formula>"A &lt; As, Not OK"</formula>
    </cfRule>
  </conditionalFormatting>
  <conditionalFormatting sqref="L22:M23">
    <cfRule type="containsText" dxfId="393" priority="72" operator="containsText" text="Not OK">
      <formula>NOT(ISERROR(SEARCH("Not OK",L22)))</formula>
    </cfRule>
    <cfRule type="containsText" dxfId="392" priority="102" operator="containsText" text="OK">
      <formula>NOT(ISERROR(SEARCH("OK",L22)))</formula>
    </cfRule>
  </conditionalFormatting>
  <conditionalFormatting sqref="L23:M23">
    <cfRule type="containsText" dxfId="391" priority="115" operator="containsText" text="Not OK">
      <formula>NOT(ISERROR(SEARCH("Not OK",L23)))</formula>
    </cfRule>
  </conditionalFormatting>
  <conditionalFormatting sqref="R15:T18">
    <cfRule type="cellIs" dxfId="390" priority="22" operator="equal">
      <formula>"Error"</formula>
    </cfRule>
  </conditionalFormatting>
  <dataValidations count="6">
    <dataValidation type="list" allowBlank="1" showInputMessage="1" showErrorMessage="1" sqref="D65" xr:uid="{79808DBE-9211-482F-BFA1-7C6E8ECFF994}">
      <formula1>W75:W80</formula1>
    </dataValidation>
    <dataValidation type="list" allowBlank="1" showInputMessage="1" showErrorMessage="1" sqref="E35 E37" xr:uid="{BCBFF4ED-021D-43BE-B219-CFB4A05D1821}">
      <formula1>$P$10:$P$12</formula1>
    </dataValidation>
    <dataValidation type="list" allowBlank="1" showInputMessage="1" showErrorMessage="1" sqref="R20" xr:uid="{80896A02-4FAB-4631-AC19-CE307AC69ACB}">
      <formula1>$W$76:$W$80</formula1>
    </dataValidation>
    <dataValidation type="list" allowBlank="1" showInputMessage="1" sqref="I23" xr:uid="{19A7D718-8E8E-4E39-A6C3-9662A27D66AF}">
      <formula1>$AF$12:$AF$19</formula1>
    </dataValidation>
    <dataValidation type="list" allowBlank="1" showInputMessage="1" showErrorMessage="1" sqref="I22 I24" xr:uid="{4A8BC3F8-D6AB-4F0F-8944-B93C59916B3D}">
      <formula1>$AF$12:$AF$19</formula1>
    </dataValidation>
    <dataValidation type="list" allowBlank="1" showInputMessage="1" showErrorMessage="1" sqref="I25" xr:uid="{CF637183-7848-46E7-97E3-9BD589CC5E92}">
      <formula1>$W$75:$W$80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3959B-0BAE-4F8E-B566-3D21F2FD5BC0}">
  <sheetPr codeName="Sheet55">
    <tabColor rgb="FF92D050"/>
  </sheetPr>
  <dimension ref="A1:AM130"/>
  <sheetViews>
    <sheetView showGridLines="0" topLeftCell="A3" zoomScale="55" zoomScaleNormal="55" workbookViewId="0">
      <selection activeCell="AX33" sqref="AX33"/>
    </sheetView>
  </sheetViews>
  <sheetFormatPr defaultColWidth="10.6640625" defaultRowHeight="15"/>
  <cols>
    <col min="2" max="2" width="13" customWidth="1"/>
    <col min="3" max="3" width="21.109375" customWidth="1"/>
    <col min="4" max="4" width="5.44140625" customWidth="1"/>
    <col min="5" max="5" width="11.44140625" customWidth="1"/>
    <col min="6" max="6" width="8" customWidth="1"/>
    <col min="7" max="7" width="13.33203125" customWidth="1"/>
    <col min="8" max="8" width="12.6640625" customWidth="1"/>
    <col min="9" max="9" width="13.77734375" customWidth="1"/>
    <col min="10" max="10" width="6.88671875" customWidth="1"/>
    <col min="11" max="11" width="11.21875" customWidth="1"/>
    <col min="12" max="12" width="11.109375" customWidth="1"/>
    <col min="13" max="13" width="12.88671875" customWidth="1"/>
    <col min="14" max="14" width="3.109375" customWidth="1"/>
    <col min="15" max="15" width="12" hidden="1" customWidth="1"/>
    <col min="16" max="16" width="17.77734375" hidden="1" customWidth="1"/>
    <col min="17" max="17" width="13.44140625" hidden="1" customWidth="1"/>
    <col min="18" max="18" width="14.5546875" hidden="1" customWidth="1"/>
    <col min="19" max="19" width="15.5546875" hidden="1" customWidth="1"/>
    <col min="20" max="20" width="16.77734375" hidden="1" customWidth="1"/>
    <col min="21" max="21" width="20.109375" hidden="1" customWidth="1"/>
    <col min="22" max="22" width="7.88671875" hidden="1" customWidth="1"/>
    <col min="23" max="23" width="10.6640625" hidden="1" customWidth="1"/>
    <col min="24" max="24" width="9.33203125" hidden="1" customWidth="1"/>
    <col min="25" max="25" width="23.5546875" hidden="1" customWidth="1"/>
    <col min="26" max="26" width="4.44140625" hidden="1" customWidth="1"/>
    <col min="27" max="27" width="12" hidden="1" customWidth="1"/>
    <col min="28" max="28" width="4.77734375" hidden="1" customWidth="1"/>
    <col min="29" max="29" width="8.21875" hidden="1" customWidth="1"/>
    <col min="30" max="30" width="4.33203125" hidden="1" customWidth="1"/>
    <col min="31" max="31" width="3.6640625" hidden="1" customWidth="1"/>
    <col min="32" max="32" width="10.109375" hidden="1" customWidth="1"/>
    <col min="33" max="33" width="5" hidden="1" customWidth="1"/>
    <col min="34" max="34" width="3.33203125" hidden="1" customWidth="1"/>
    <col min="35" max="35" width="4.44140625" hidden="1" customWidth="1"/>
    <col min="37" max="37" width="26.5546875" customWidth="1"/>
    <col min="38" max="38" width="19.5546875" customWidth="1"/>
    <col min="39" max="39" width="14.6640625" customWidth="1"/>
  </cols>
  <sheetData>
    <row r="1" spans="2:33" ht="21" thickBot="1">
      <c r="P1" s="1" t="s">
        <v>0</v>
      </c>
      <c r="Q1" s="2">
        <v>22</v>
      </c>
    </row>
    <row r="2" spans="2:33" ht="70.5">
      <c r="B2" s="1457" t="s">
        <v>614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 t="e">
        <v>#REF!</v>
      </c>
      <c r="U2">
        <f>E28</f>
        <v>1.5</v>
      </c>
      <c r="W2" t="str">
        <f>ROUNDUP(U2,2)&amp;"   m"</f>
        <v>1.5   m</v>
      </c>
      <c r="X2" t="str">
        <f>ROUNDUP(U2/2,2)&amp;"   m"</f>
        <v>0.75   m</v>
      </c>
      <c r="Y2" t="str">
        <f>ROUNDUP(Y18/100,2)&amp;"   m"</f>
        <v>0.9   m</v>
      </c>
    </row>
    <row r="3" spans="2:33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e">
        <f>ROUNDUP(#REF!,2)&amp;"   m"</f>
        <v>#REF!</v>
      </c>
      <c r="U3" t="str">
        <f>ROUNDUP(U4,2)&amp;"   m"</f>
        <v>1.85   m</v>
      </c>
    </row>
    <row r="4" spans="2:33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e">
        <f>ROUNDUP(#REF!,2)&amp;"   m"</f>
        <v>#REF!</v>
      </c>
      <c r="U4">
        <f>E23-E30-E31</f>
        <v>1.8499999999999999</v>
      </c>
      <c r="W4" t="str">
        <f>IF(E32=O17," RB"&amp;W62&amp;" มม. "," DB"&amp;W62&amp;" มม.  ")</f>
        <v xml:space="preserve"> DB มม.  </v>
      </c>
    </row>
    <row r="5" spans="2:33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e">
        <f>ROUNDUP(#REF!,0)&amp;" Kg"</f>
        <v>#REF!</v>
      </c>
      <c r="U5" t="str">
        <f>ROUNDUP(E30,2)&amp;"   m"</f>
        <v>0.05   m</v>
      </c>
    </row>
    <row r="6" spans="2:33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s">
        <v>938</v>
      </c>
      <c r="U6" t="str">
        <f>ROUNDUP(E31,2)&amp;"   m"</f>
        <v>0.1   m</v>
      </c>
      <c r="W6" t="str">
        <f>ROUNDUP(U9,2)&amp;"   m"</f>
        <v>1.25   m</v>
      </c>
    </row>
    <row r="7" spans="2:33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e">
        <v>#REF!</v>
      </c>
      <c r="T7" s="3" t="e">
        <v>#REF!</v>
      </c>
      <c r="U7" t="str">
        <f>ROUNDUP(E23,2)&amp;"   m"</f>
        <v>2   m</v>
      </c>
      <c r="W7">
        <f>E23-E26</f>
        <v>1.4</v>
      </c>
    </row>
    <row r="8" spans="2:33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str">
        <f>ROUNDUP(E24,0)&amp;"   m"</f>
        <v>25   m</v>
      </c>
      <c r="S8" s="3" t="s">
        <v>939</v>
      </c>
      <c r="U8" s="3" t="str">
        <f>ROUNDUP(E26,2)&amp;"   m"</f>
        <v>0.6   m</v>
      </c>
      <c r="W8">
        <f>E27</f>
        <v>0.5</v>
      </c>
      <c r="Y8" t="str">
        <f>IF(E26=O17,""&amp;X63&amp;" RB"&amp;W63&amp;" มม. ",""&amp;X63&amp;" DB"&amp;W63&amp;" มม. ")</f>
        <v xml:space="preserve">5 DB16 มม. </v>
      </c>
    </row>
    <row r="9" spans="2:33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U9" s="238">
        <f>U4-E26</f>
        <v>1.25</v>
      </c>
      <c r="W9" t="str">
        <f>ROUNDUP(W8,2)&amp;"   m"</f>
        <v>0.5   m</v>
      </c>
    </row>
    <row r="10" spans="2:33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e">
        <f>IF(E32=O17," RB"&amp;I23&amp;" มม. "&amp;#REF!&amp;"ม."," DB"&amp;I23&amp;" มม. "&amp;#REF!&amp;"ม")</f>
        <v>#REF!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W10" t="e">
        <f>ROUNDUP(#REF!,2)&amp;"   m"</f>
        <v>#REF!</v>
      </c>
      <c r="AF10" s="278">
        <v>6</v>
      </c>
      <c r="AG10" s="20"/>
    </row>
    <row r="11" spans="2:33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U11" t="str">
        <f>ROUNDUP(E27,2)&amp;"   m"</f>
        <v>0.5   m</v>
      </c>
      <c r="W11">
        <f>E27/2</f>
        <v>0.25</v>
      </c>
      <c r="AF11" s="278">
        <v>9</v>
      </c>
    </row>
    <row r="12" spans="2:33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W12" t="str">
        <f>ROUNDUP(W11,2)&amp;"   m"</f>
        <v>0.25   m</v>
      </c>
      <c r="Y12" s="3" t="str">
        <f>IF(X16=X16," "&amp;X65&amp; "-RB"&amp;W65&amp;" มม. เหล็กปลอก  ")</f>
        <v xml:space="preserve"> 1-RB9 มม. เหล็กปลอก  </v>
      </c>
      <c r="AF12" s="278">
        <v>12</v>
      </c>
    </row>
    <row r="13" spans="2:33" ht="36.75" thickBot="1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IF(E33=O17," "&amp;J24&amp; "-RB"&amp;I24&amp;" มม.รัดรอบ "," DB"&amp;I24&amp;" มม. รัดรอบ ")</f>
        <v xml:space="preserve"> DB12 มม. รัดรอบ </v>
      </c>
      <c r="Q13" s="3"/>
      <c r="R13" s="3"/>
      <c r="S13" s="3"/>
      <c r="W13" t="str">
        <f>ROUNDUP(O41/100,2)&amp;"   m"</f>
        <v>0.9   m</v>
      </c>
      <c r="AF13" s="278">
        <v>16</v>
      </c>
    </row>
    <row r="14" spans="2:33" ht="38.25" customHeigh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/>
      <c r="Q14" s="3"/>
      <c r="R14" s="411" t="s">
        <v>15</v>
      </c>
      <c r="S14" s="412" t="s">
        <v>16</v>
      </c>
      <c r="T14" s="413" t="s">
        <v>17</v>
      </c>
      <c r="W14" t="str">
        <f>ROUNDUP(O47,2)&amp;"   m"</f>
        <v>0.3   m</v>
      </c>
      <c r="AF14" s="278">
        <v>20</v>
      </c>
    </row>
    <row r="15" spans="2:33" ht="36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2265" t="s">
        <v>333</v>
      </c>
      <c r="Q15" s="2265"/>
      <c r="R15" s="359">
        <f>J22</f>
        <v>10</v>
      </c>
      <c r="S15" s="17">
        <f>I22</f>
        <v>16</v>
      </c>
      <c r="T15" s="17" t="str">
        <f>I22 &amp;   E32&amp;""</f>
        <v>16SD40</v>
      </c>
      <c r="W15" s="238">
        <f>E22</f>
        <v>0.3</v>
      </c>
      <c r="AF15" s="278">
        <v>25</v>
      </c>
    </row>
    <row r="16" spans="2:33" ht="31.5" customHeight="1" thickBot="1">
      <c r="B16" s="220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265" t="s">
        <v>334</v>
      </c>
      <c r="Q16" s="2265"/>
      <c r="R16" s="359">
        <f>J23</f>
        <v>5</v>
      </c>
      <c r="S16" s="16">
        <f>I23</f>
        <v>20</v>
      </c>
      <c r="T16" s="17" t="str">
        <f>I23 &amp;   E32&amp;""</f>
        <v>20SD40</v>
      </c>
      <c r="W16" t="str">
        <f>ROUNDUP(W15,2)&amp;"   m"</f>
        <v>0.3   m</v>
      </c>
      <c r="AF16" s="278">
        <v>28</v>
      </c>
    </row>
    <row r="17" spans="2:39" ht="36.75" customHeight="1" thickBot="1">
      <c r="B17" s="220"/>
      <c r="C17" s="213"/>
      <c r="D17" s="213"/>
      <c r="E17" s="213"/>
      <c r="F17" s="213"/>
      <c r="G17" s="213"/>
      <c r="I17" s="213"/>
      <c r="J17" s="213"/>
      <c r="K17" s="2191" t="str">
        <f>C21</f>
        <v>-</v>
      </c>
      <c r="L17" s="2192"/>
      <c r="M17" s="44"/>
      <c r="N17" s="3"/>
      <c r="O17" s="3" t="s">
        <v>12</v>
      </c>
      <c r="P17" s="2269" t="s">
        <v>569</v>
      </c>
      <c r="Q17" s="2270"/>
      <c r="R17" s="359"/>
      <c r="S17" s="16"/>
      <c r="T17" s="17"/>
      <c r="W17" t="str">
        <f>IF(E28=O17,""&amp;J22&amp;" RB"&amp;I22&amp;" มม. ",""&amp;J22&amp;" DB"&amp;I22&amp;" มม. ")</f>
        <v xml:space="preserve">10 DB16 มม. </v>
      </c>
      <c r="Y17" s="3">
        <f>(3*I25)</f>
        <v>90</v>
      </c>
    </row>
    <row r="18" spans="2:39" ht="36" customHeight="1" thickBot="1">
      <c r="B18" s="37"/>
      <c r="H18" s="213"/>
      <c r="K18" s="2193"/>
      <c r="L18" s="2194"/>
      <c r="M18" s="44"/>
      <c r="N18" s="3"/>
      <c r="O18" s="3" t="s">
        <v>12</v>
      </c>
      <c r="P18" s="2249" t="s">
        <v>564</v>
      </c>
      <c r="Q18" s="2250"/>
      <c r="R18" s="359"/>
      <c r="S18" s="16"/>
      <c r="T18" s="17"/>
      <c r="W18" t="str">
        <f>IF(E28=O17,""&amp;J23&amp;" RB"&amp;I23&amp;" มม. ",""&amp;J23&amp;" DB"&amp;I23&amp;" มม. ")</f>
        <v xml:space="preserve">5 DB20 มม. </v>
      </c>
      <c r="Y18" s="3">
        <f>ROUNDUP(Y17,-1)</f>
        <v>90</v>
      </c>
    </row>
    <row r="19" spans="2:39" ht="35.25" thickBot="1">
      <c r="B19" s="37"/>
      <c r="K19" s="2195"/>
      <c r="L19" s="2196"/>
      <c r="M19" s="44"/>
      <c r="N19" s="3"/>
      <c r="O19" s="3" t="s">
        <v>122</v>
      </c>
      <c r="P19" s="2265" t="s">
        <v>335</v>
      </c>
      <c r="Q19" s="2265"/>
      <c r="R19" s="415">
        <f>J24</f>
        <v>2</v>
      </c>
      <c r="S19" s="415">
        <f>I24</f>
        <v>12</v>
      </c>
      <c r="T19" s="429" t="str">
        <f>I24 &amp;   E33&amp;""</f>
        <v>12SD40</v>
      </c>
      <c r="AF19" s="278">
        <v>0.03</v>
      </c>
      <c r="AG19">
        <f>AF19*100</f>
        <v>3</v>
      </c>
    </row>
    <row r="20" spans="2:39" ht="35.25" thickBot="1">
      <c r="B20" s="37"/>
      <c r="M20" s="44"/>
      <c r="N20" s="3"/>
      <c r="O20" s="3" t="s">
        <v>123</v>
      </c>
      <c r="P20" s="2347" t="s">
        <v>563</v>
      </c>
      <c r="Q20" s="2348"/>
      <c r="R20" s="414">
        <f>I25</f>
        <v>30</v>
      </c>
      <c r="S20" s="118">
        <f>X66/100</f>
        <v>0.25</v>
      </c>
      <c r="W20" t="e">
        <v>#REF!</v>
      </c>
      <c r="X20" t="e">
        <f>ROUNDUP(W20,2)&amp;"   m"</f>
        <v>#REF!</v>
      </c>
      <c r="AF20" s="278">
        <v>0.04</v>
      </c>
      <c r="AG20">
        <f t="shared" ref="AG20:AG28" si="0">AF20*100</f>
        <v>4</v>
      </c>
    </row>
    <row r="21" spans="2:39" ht="54" customHeight="1" thickBot="1">
      <c r="B21" s="575" t="s">
        <v>271</v>
      </c>
      <c r="C21" s="1180" t="s">
        <v>25</v>
      </c>
      <c r="D21" s="980"/>
      <c r="E21" s="980"/>
      <c r="F21" s="980"/>
      <c r="G21" s="1097"/>
      <c r="H21" s="1098"/>
      <c r="I21" s="1057" t="s">
        <v>27</v>
      </c>
      <c r="J21" s="2418" t="s">
        <v>28</v>
      </c>
      <c r="K21" s="2419"/>
      <c r="L21" s="2413"/>
      <c r="M21" s="2414"/>
      <c r="N21" s="3"/>
      <c r="O21" s="3" t="s">
        <v>124</v>
      </c>
      <c r="S21" s="3"/>
      <c r="W21" s="17" t="s">
        <v>23</v>
      </c>
      <c r="X21" s="17" t="s">
        <v>24</v>
      </c>
      <c r="AF21" s="278">
        <v>0.05</v>
      </c>
      <c r="AG21">
        <f t="shared" si="0"/>
        <v>5</v>
      </c>
    </row>
    <row r="22" spans="2:39" ht="37.5">
      <c r="B22" s="134" t="s">
        <v>874</v>
      </c>
      <c r="C22" s="135"/>
      <c r="D22" s="130" t="s">
        <v>20</v>
      </c>
      <c r="E22" s="1191">
        <v>0.3</v>
      </c>
      <c r="F22" s="135" t="s">
        <v>21</v>
      </c>
      <c r="G22" s="2415" t="s">
        <v>333</v>
      </c>
      <c r="H22" s="2416"/>
      <c r="I22" s="1224">
        <v>16</v>
      </c>
      <c r="J22" s="2417">
        <v>10</v>
      </c>
      <c r="K22" s="2417"/>
      <c r="L22" s="237"/>
      <c r="M22" s="539"/>
      <c r="N22" s="3"/>
      <c r="O22" s="3"/>
      <c r="P22" s="15" t="s">
        <v>15</v>
      </c>
      <c r="Q22" s="15" t="s">
        <v>16</v>
      </c>
      <c r="R22" s="15"/>
      <c r="S22" s="3"/>
      <c r="W22" s="17">
        <v>6</v>
      </c>
      <c r="X22" s="17">
        <v>10</v>
      </c>
      <c r="AF22" s="278">
        <v>0.06</v>
      </c>
      <c r="AG22">
        <f t="shared" si="0"/>
        <v>6</v>
      </c>
    </row>
    <row r="23" spans="2:39" ht="34.5">
      <c r="B23" s="1102" t="s">
        <v>286</v>
      </c>
      <c r="C23" s="567"/>
      <c r="D23" s="567" t="s">
        <v>20</v>
      </c>
      <c r="E23" s="1220">
        <v>2</v>
      </c>
      <c r="F23" s="567" t="s">
        <v>21</v>
      </c>
      <c r="G23" s="2415" t="s">
        <v>334</v>
      </c>
      <c r="H23" s="2416"/>
      <c r="I23" s="1215">
        <v>20</v>
      </c>
      <c r="J23" s="2342">
        <v>5</v>
      </c>
      <c r="K23" s="2342"/>
      <c r="L23" s="237"/>
      <c r="M23" s="539"/>
      <c r="N23" s="3"/>
      <c r="O23" s="3"/>
      <c r="P23" s="15">
        <v>0</v>
      </c>
      <c r="Q23" s="15">
        <v>0</v>
      </c>
      <c r="R23" s="15" t="s">
        <v>25</v>
      </c>
      <c r="S23" s="3" t="s">
        <v>12</v>
      </c>
      <c r="W23" s="17">
        <v>9</v>
      </c>
      <c r="X23" s="17">
        <v>12</v>
      </c>
      <c r="AF23" s="278">
        <v>7.0000000000000007E-2</v>
      </c>
      <c r="AG23">
        <f t="shared" si="0"/>
        <v>7.0000000000000009</v>
      </c>
    </row>
    <row r="24" spans="2:39" ht="35.25" thickBot="1">
      <c r="B24" s="574" t="s">
        <v>303</v>
      </c>
      <c r="C24" s="567"/>
      <c r="D24" s="567" t="s">
        <v>20</v>
      </c>
      <c r="E24" s="1221">
        <v>25</v>
      </c>
      <c r="F24" s="567" t="s">
        <v>501</v>
      </c>
      <c r="G24" s="2409" t="s">
        <v>335</v>
      </c>
      <c r="H24" s="2410"/>
      <c r="I24" s="1216">
        <v>12</v>
      </c>
      <c r="J24" s="2411">
        <v>2</v>
      </c>
      <c r="K24" s="2412"/>
      <c r="L24" s="237"/>
      <c r="M24" s="539"/>
      <c r="N24" s="3"/>
      <c r="O24" s="3"/>
      <c r="P24" s="15">
        <v>0.03</v>
      </c>
      <c r="Q24" s="15">
        <v>0.03</v>
      </c>
      <c r="R24" s="15" t="s">
        <v>30</v>
      </c>
      <c r="S24" s="3"/>
      <c r="W24" s="17">
        <v>12</v>
      </c>
      <c r="X24" s="17">
        <v>16</v>
      </c>
      <c r="AF24" s="278">
        <v>0.08</v>
      </c>
      <c r="AG24">
        <f t="shared" si="0"/>
        <v>8</v>
      </c>
    </row>
    <row r="25" spans="2:39" ht="35.25" thickBot="1">
      <c r="B25" s="1102" t="s">
        <v>288</v>
      </c>
      <c r="C25" s="567"/>
      <c r="D25" s="567" t="s">
        <v>20</v>
      </c>
      <c r="E25" s="1222">
        <v>0.05</v>
      </c>
      <c r="F25" s="567" t="s">
        <v>21</v>
      </c>
      <c r="G25" s="2330" t="s">
        <v>563</v>
      </c>
      <c r="H25" s="2331"/>
      <c r="I25" s="1225">
        <v>30</v>
      </c>
      <c r="J25" s="573"/>
      <c r="K25" s="573"/>
      <c r="L25" s="573"/>
      <c r="M25" s="902"/>
      <c r="N25" s="3"/>
      <c r="O25" s="3"/>
      <c r="P25" s="15">
        <v>0.04</v>
      </c>
      <c r="Q25" s="15">
        <v>0.04</v>
      </c>
      <c r="R25" s="15" t="s">
        <v>33</v>
      </c>
      <c r="S25" s="3"/>
      <c r="W25" s="17">
        <v>16</v>
      </c>
      <c r="X25" s="17">
        <v>20</v>
      </c>
      <c r="AF25" s="278">
        <v>0.09</v>
      </c>
      <c r="AG25">
        <f t="shared" si="0"/>
        <v>9</v>
      </c>
    </row>
    <row r="26" spans="2:39" ht="32.25" thickBot="1">
      <c r="B26" s="1102" t="s">
        <v>95</v>
      </c>
      <c r="C26" s="567"/>
      <c r="D26" s="567" t="s">
        <v>20</v>
      </c>
      <c r="E26" s="1220">
        <v>0.6</v>
      </c>
      <c r="F26" s="567" t="s">
        <v>21</v>
      </c>
      <c r="G26" s="237"/>
      <c r="H26" s="237"/>
      <c r="I26" s="237"/>
      <c r="J26" s="237"/>
      <c r="K26" s="237"/>
      <c r="L26" s="237"/>
      <c r="M26" s="539"/>
      <c r="N26" s="3"/>
      <c r="O26" s="3" t="b">
        <f>IF(C21=1,E22/20,IF(C21=2,E22/24,IF(C21=3,E22/28)))</f>
        <v>0</v>
      </c>
      <c r="P26" s="15">
        <v>0.05</v>
      </c>
      <c r="Q26" s="15">
        <v>0.05</v>
      </c>
      <c r="R26" s="15" t="s">
        <v>35</v>
      </c>
      <c r="S26" s="3"/>
      <c r="T26" s="1"/>
      <c r="U26" s="17" t="s">
        <v>22</v>
      </c>
      <c r="W26" s="17">
        <v>20</v>
      </c>
      <c r="X26" s="17">
        <v>25</v>
      </c>
      <c r="AF26" s="278">
        <v>0.1</v>
      </c>
      <c r="AG26">
        <f t="shared" si="0"/>
        <v>10</v>
      </c>
    </row>
    <row r="27" spans="2:39" ht="60.75" thickBot="1">
      <c r="B27" s="1102" t="s">
        <v>852</v>
      </c>
      <c r="C27" s="237"/>
      <c r="D27" s="567" t="s">
        <v>20</v>
      </c>
      <c r="E27" s="1220">
        <v>0.5</v>
      </c>
      <c r="F27" s="567" t="s">
        <v>21</v>
      </c>
      <c r="G27" s="237"/>
      <c r="H27" s="237"/>
      <c r="I27" s="237"/>
      <c r="J27" s="237"/>
      <c r="K27" s="237"/>
      <c r="L27" s="237"/>
      <c r="M27" s="539"/>
      <c r="N27" s="3"/>
      <c r="O27" s="3">
        <f>E22/20</f>
        <v>1.4999999999999999E-2</v>
      </c>
      <c r="P27" s="15">
        <v>0.06</v>
      </c>
      <c r="Q27" s="15">
        <v>0.06</v>
      </c>
      <c r="R27" s="15" t="s">
        <v>35</v>
      </c>
      <c r="S27" s="3"/>
      <c r="T27" s="17" t="s">
        <v>26</v>
      </c>
      <c r="U27" s="17">
        <v>0.222</v>
      </c>
      <c r="W27" s="17">
        <v>25</v>
      </c>
      <c r="X27" s="17">
        <v>28</v>
      </c>
      <c r="AF27" s="278">
        <v>0.125</v>
      </c>
      <c r="AG27">
        <f t="shared" si="0"/>
        <v>12.5</v>
      </c>
      <c r="AK27" s="1488" t="s">
        <v>707</v>
      </c>
      <c r="AL27" s="1489"/>
      <c r="AM27" s="1490"/>
    </row>
    <row r="28" spans="2:39" ht="34.5" customHeight="1">
      <c r="B28" s="1102" t="s">
        <v>853</v>
      </c>
      <c r="C28" s="237"/>
      <c r="D28" s="567" t="s">
        <v>20</v>
      </c>
      <c r="E28" s="1220">
        <v>1.5</v>
      </c>
      <c r="F28" s="567" t="s">
        <v>21</v>
      </c>
      <c r="G28" s="237"/>
      <c r="H28" s="237"/>
      <c r="I28" s="237"/>
      <c r="J28" s="237"/>
      <c r="K28" s="237"/>
      <c r="L28" s="237"/>
      <c r="M28" s="539"/>
      <c r="N28" s="3"/>
      <c r="O28" s="3">
        <f>ROUNDUP(O27,2)</f>
        <v>0.02</v>
      </c>
      <c r="P28" s="15">
        <v>7.0000000000000007E-2</v>
      </c>
      <c r="Q28" s="15">
        <v>7.0000000000000007E-2</v>
      </c>
      <c r="R28" s="15" t="s">
        <v>35</v>
      </c>
      <c r="S28" s="3"/>
      <c r="T28" s="17" t="s">
        <v>31</v>
      </c>
      <c r="U28" s="17">
        <v>0.499</v>
      </c>
      <c r="X28" s="17">
        <v>32</v>
      </c>
      <c r="AF28" s="278">
        <v>0.15</v>
      </c>
      <c r="AG28">
        <f t="shared" si="0"/>
        <v>15</v>
      </c>
      <c r="AK28" s="1491" t="s">
        <v>713</v>
      </c>
      <c r="AL28" s="1507">
        <f>'ประมาณราคาFootings 2 pile (กรอก'!AG27</f>
        <v>27659.938216717746</v>
      </c>
      <c r="AM28" s="1509" t="s">
        <v>566</v>
      </c>
    </row>
    <row r="29" spans="2:39" ht="32.25" customHeight="1" thickBot="1">
      <c r="B29" s="1102" t="s">
        <v>1</v>
      </c>
      <c r="C29" s="237"/>
      <c r="D29" s="567" t="s">
        <v>20</v>
      </c>
      <c r="E29" s="1213">
        <f>30</f>
        <v>30</v>
      </c>
      <c r="F29" s="567" t="s">
        <v>21</v>
      </c>
      <c r="G29" s="237"/>
      <c r="H29" s="237"/>
      <c r="I29" s="237"/>
      <c r="J29" s="237"/>
      <c r="K29" s="237"/>
      <c r="L29" s="237"/>
      <c r="M29" s="539"/>
      <c r="N29" s="3"/>
      <c r="O29" s="3">
        <f>E26-E25-((I22*0.0001)/2)</f>
        <v>0.54919999999999991</v>
      </c>
      <c r="P29" s="15">
        <v>0.08</v>
      </c>
      <c r="Q29" s="15">
        <v>0.08</v>
      </c>
      <c r="R29" s="15" t="s">
        <v>35</v>
      </c>
      <c r="S29" s="3"/>
      <c r="T29" s="17" t="s">
        <v>34</v>
      </c>
      <c r="U29" s="17">
        <v>0.88800000000000001</v>
      </c>
      <c r="W29" s="20"/>
      <c r="X29" s="20"/>
      <c r="AF29" s="278">
        <v>0.2</v>
      </c>
      <c r="AG29">
        <v>17.5</v>
      </c>
      <c r="AK29" s="1492"/>
      <c r="AL29" s="1508"/>
      <c r="AM29" s="1510"/>
    </row>
    <row r="30" spans="2:39" ht="31.5">
      <c r="B30" s="1102" t="s">
        <v>299</v>
      </c>
      <c r="C30" s="237"/>
      <c r="D30" s="567" t="s">
        <v>20</v>
      </c>
      <c r="E30" s="1220">
        <v>0.05</v>
      </c>
      <c r="F30" s="567" t="s">
        <v>21</v>
      </c>
      <c r="G30" s="237"/>
      <c r="H30" s="237"/>
      <c r="I30" s="237"/>
      <c r="J30" s="237"/>
      <c r="K30" s="237"/>
      <c r="L30" s="237"/>
      <c r="M30" s="539"/>
      <c r="N30" s="3"/>
      <c r="O30" s="3">
        <f>ROUNDUP(O29,2)</f>
        <v>0.55000000000000004</v>
      </c>
      <c r="P30" s="15">
        <v>0.09</v>
      </c>
      <c r="Q30" s="15">
        <v>0.09</v>
      </c>
      <c r="R30" s="15" t="s">
        <v>35</v>
      </c>
      <c r="S30" s="3"/>
      <c r="T30" s="17" t="s">
        <v>36</v>
      </c>
      <c r="U30" s="17">
        <v>1.387</v>
      </c>
      <c r="W30" s="20"/>
      <c r="X30" s="20"/>
      <c r="AF30" s="278">
        <v>0.22500000000000001</v>
      </c>
      <c r="AG30">
        <f t="shared" ref="AG30:AG54" si="1">AF29*100</f>
        <v>20</v>
      </c>
    </row>
    <row r="31" spans="2:39" ht="53.25">
      <c r="B31" s="1102" t="s">
        <v>300</v>
      </c>
      <c r="C31" s="237"/>
      <c r="D31" s="567" t="s">
        <v>20</v>
      </c>
      <c r="E31" s="1220">
        <v>0.1</v>
      </c>
      <c r="F31" s="567" t="s">
        <v>21</v>
      </c>
      <c r="G31" s="237"/>
      <c r="H31" s="237"/>
      <c r="I31" s="237"/>
      <c r="J31" s="237"/>
      <c r="K31" s="237"/>
      <c r="L31" s="237"/>
      <c r="M31" s="539"/>
      <c r="N31" s="3"/>
      <c r="O31" s="3" t="b">
        <v>0</v>
      </c>
      <c r="P31" s="15">
        <v>0.1</v>
      </c>
      <c r="Q31" s="15">
        <v>0.1</v>
      </c>
      <c r="R31" s="15" t="s">
        <v>49</v>
      </c>
      <c r="S31" s="3"/>
      <c r="T31" s="17" t="s">
        <v>38</v>
      </c>
      <c r="U31" s="17">
        <v>0.88800000000000001</v>
      </c>
      <c r="W31" s="287">
        <v>140</v>
      </c>
      <c r="AF31" s="278">
        <v>0.25</v>
      </c>
      <c r="AG31">
        <f t="shared" si="1"/>
        <v>22.5</v>
      </c>
    </row>
    <row r="32" spans="2:39" ht="53.25">
      <c r="B32" s="574" t="s">
        <v>820</v>
      </c>
      <c r="C32" s="567"/>
      <c r="D32" s="567" t="s">
        <v>20</v>
      </c>
      <c r="E32" s="1223" t="s">
        <v>13</v>
      </c>
      <c r="F32" s="567"/>
      <c r="G32" s="237"/>
      <c r="H32" s="237"/>
      <c r="I32" s="237"/>
      <c r="J32" s="237"/>
      <c r="K32" s="237"/>
      <c r="L32" s="237"/>
      <c r="M32" s="539"/>
      <c r="N32" s="3"/>
      <c r="O32" s="3">
        <v>0</v>
      </c>
      <c r="P32" s="15">
        <v>0.11</v>
      </c>
      <c r="Q32" s="15">
        <v>0.1</v>
      </c>
      <c r="R32" s="15" t="s">
        <v>49</v>
      </c>
      <c r="S32" s="3"/>
      <c r="T32" s="17" t="s">
        <v>39</v>
      </c>
      <c r="U32" s="17">
        <v>1.5780000000000001</v>
      </c>
      <c r="W32" s="287">
        <v>180</v>
      </c>
      <c r="AF32" s="278">
        <v>0.27500000000000002</v>
      </c>
      <c r="AG32">
        <f t="shared" si="1"/>
        <v>25</v>
      </c>
    </row>
    <row r="33" spans="2:33" ht="53.25">
      <c r="B33" s="574" t="s">
        <v>821</v>
      </c>
      <c r="C33" s="237"/>
      <c r="D33" s="567" t="s">
        <v>20</v>
      </c>
      <c r="E33" s="1223" t="s">
        <v>13</v>
      </c>
      <c r="F33" s="237"/>
      <c r="G33" s="237"/>
      <c r="H33" s="237"/>
      <c r="I33" s="237"/>
      <c r="J33" s="237"/>
      <c r="K33" s="237"/>
      <c r="L33" s="237"/>
      <c r="M33" s="539"/>
      <c r="N33" s="3"/>
      <c r="O33" s="3">
        <f>ROUNDUP(O32,0)</f>
        <v>0</v>
      </c>
      <c r="P33" s="15">
        <v>0.12</v>
      </c>
      <c r="Q33" s="15">
        <v>0.12</v>
      </c>
      <c r="R33" s="15" t="s">
        <v>54</v>
      </c>
      <c r="S33" s="3"/>
      <c r="T33" s="17" t="s">
        <v>42</v>
      </c>
      <c r="U33" s="17">
        <v>2.4660000000000002</v>
      </c>
      <c r="W33" s="287">
        <v>210</v>
      </c>
      <c r="AF33" s="278">
        <v>0.3</v>
      </c>
      <c r="AG33">
        <f t="shared" si="1"/>
        <v>27.500000000000004</v>
      </c>
    </row>
    <row r="34" spans="2:33" ht="53.25">
      <c r="B34" s="1102" t="s">
        <v>40</v>
      </c>
      <c r="C34" s="567"/>
      <c r="D34" s="567" t="s">
        <v>20</v>
      </c>
      <c r="E34" s="999">
        <f>ข้อมูลการออกแบบ!C7</f>
        <v>240</v>
      </c>
      <c r="F34" s="567" t="s">
        <v>37</v>
      </c>
      <c r="G34" s="237"/>
      <c r="H34" s="237"/>
      <c r="I34" s="237"/>
      <c r="J34" s="237"/>
      <c r="K34" s="237"/>
      <c r="L34" s="567"/>
      <c r="M34" s="1099"/>
      <c r="N34" s="3"/>
      <c r="O34" s="3">
        <v>0.25</v>
      </c>
      <c r="P34" s="15">
        <v>0.125</v>
      </c>
      <c r="Q34" s="15">
        <v>0.125</v>
      </c>
      <c r="R34" s="15" t="s">
        <v>54</v>
      </c>
      <c r="S34" s="3"/>
      <c r="T34" s="17" t="s">
        <v>46</v>
      </c>
      <c r="U34" s="17">
        <v>3.8530000000000002</v>
      </c>
      <c r="W34" s="287">
        <v>240</v>
      </c>
      <c r="AF34" s="278">
        <v>0.32500000000000001</v>
      </c>
      <c r="AG34">
        <f t="shared" si="1"/>
        <v>30</v>
      </c>
    </row>
    <row r="35" spans="2:33" ht="54" thickBot="1">
      <c r="B35" s="1100"/>
      <c r="C35" s="1096"/>
      <c r="D35" s="1096"/>
      <c r="E35" s="1096"/>
      <c r="F35" s="1096"/>
      <c r="G35" s="573"/>
      <c r="H35" s="573"/>
      <c r="I35" s="573"/>
      <c r="J35" s="573"/>
      <c r="K35" s="573"/>
      <c r="L35" s="1096"/>
      <c r="M35" s="1101"/>
      <c r="N35" s="3"/>
      <c r="O35" s="3" t="str">
        <f>IF(E32=O17," 0.0025"," 0.0018")</f>
        <v xml:space="preserve"> 0.0018</v>
      </c>
      <c r="P35" s="15">
        <v>0.14000000000000001</v>
      </c>
      <c r="Q35" s="15">
        <v>0.12</v>
      </c>
      <c r="R35" s="15" t="s">
        <v>54</v>
      </c>
      <c r="S35" s="3"/>
      <c r="T35" s="17" t="s">
        <v>50</v>
      </c>
      <c r="U35" s="17">
        <v>0.88800000000000001</v>
      </c>
      <c r="W35" s="287">
        <v>280</v>
      </c>
      <c r="AF35" s="278">
        <v>0.35</v>
      </c>
      <c r="AG35">
        <f t="shared" si="1"/>
        <v>32.5</v>
      </c>
    </row>
    <row r="36" spans="2:33" ht="30">
      <c r="N36" s="3"/>
      <c r="O36" s="3">
        <f>IF(E32=O17,(1.615*SQRT(E34))/(I22*0.1), (3.35*SQRT(E34))/(I22*0.1))</f>
        <v>32.436235524487117</v>
      </c>
      <c r="P36" s="15">
        <v>0.15</v>
      </c>
      <c r="Q36" s="15">
        <v>0.15</v>
      </c>
      <c r="R36" s="15" t="s">
        <v>59</v>
      </c>
      <c r="S36" s="3"/>
      <c r="T36" s="17" t="s">
        <v>52</v>
      </c>
      <c r="U36" s="17">
        <v>1.5780000000000001</v>
      </c>
      <c r="AF36" s="278">
        <v>0.375</v>
      </c>
      <c r="AG36">
        <f t="shared" si="1"/>
        <v>35</v>
      </c>
    </row>
    <row r="37" spans="2:33" ht="30">
      <c r="N37" s="3"/>
      <c r="O37" s="3" t="str">
        <f>IF(O36&lt;=11, O36," 11")</f>
        <v xml:space="preserve"> 11</v>
      </c>
      <c r="P37" s="15">
        <v>0.16</v>
      </c>
      <c r="Q37" s="15">
        <v>0.15</v>
      </c>
      <c r="R37" s="15" t="s">
        <v>59</v>
      </c>
      <c r="S37" s="3"/>
      <c r="T37" s="17" t="s">
        <v>55</v>
      </c>
      <c r="U37" s="17">
        <v>2.4660000000000002</v>
      </c>
      <c r="AA37">
        <v>0</v>
      </c>
      <c r="AF37" s="278">
        <v>0.4</v>
      </c>
      <c r="AG37">
        <f t="shared" si="1"/>
        <v>37.5</v>
      </c>
    </row>
    <row r="38" spans="2:33" ht="31.5">
      <c r="L38" s="86"/>
      <c r="M38" s="86"/>
      <c r="N38" s="3"/>
      <c r="O38" s="3">
        <f>IF(E32=O17,IF(O36&lt;=11,O36," 11"),(IF(O36&lt;=35,O36," 35")))</f>
        <v>32.436235524487117</v>
      </c>
      <c r="P38" s="15">
        <v>0.17499999999999999</v>
      </c>
      <c r="Q38" s="15">
        <v>0.17499999999999999</v>
      </c>
      <c r="R38" s="15" t="s">
        <v>59</v>
      </c>
      <c r="S38" s="3"/>
      <c r="T38" s="17" t="s">
        <v>56</v>
      </c>
      <c r="U38" s="17">
        <v>3.8530000000000002</v>
      </c>
      <c r="AA38">
        <f>SQRT(AA37)</f>
        <v>0</v>
      </c>
      <c r="AF38" s="278">
        <v>0.42499999999999999</v>
      </c>
      <c r="AG38">
        <f t="shared" si="1"/>
        <v>40</v>
      </c>
    </row>
    <row r="39" spans="2:33" ht="30">
      <c r="N39" s="3"/>
      <c r="O39" s="3">
        <f>ROUNDUP(O34,0)</f>
        <v>1</v>
      </c>
      <c r="P39" s="15">
        <v>0.18</v>
      </c>
      <c r="Q39" s="15">
        <v>0.15</v>
      </c>
      <c r="R39" s="15" t="s">
        <v>59</v>
      </c>
      <c r="S39" s="3"/>
      <c r="T39" s="17" t="s">
        <v>58</v>
      </c>
      <c r="U39" s="17">
        <v>0</v>
      </c>
      <c r="AA39">
        <f>ROUNDUP(AA38,1)</f>
        <v>0</v>
      </c>
      <c r="AF39" s="278">
        <v>0.45</v>
      </c>
      <c r="AG39">
        <f t="shared" si="1"/>
        <v>42.5</v>
      </c>
    </row>
    <row r="40" spans="2:33" ht="30">
      <c r="N40" s="3"/>
      <c r="O40" s="3">
        <f>3*I25</f>
        <v>90</v>
      </c>
      <c r="P40" s="15">
        <v>0.19</v>
      </c>
      <c r="Q40" s="15">
        <v>0.15</v>
      </c>
      <c r="R40" s="15" t="s">
        <v>59</v>
      </c>
      <c r="S40" s="3"/>
      <c r="T40" s="17" t="s">
        <v>60</v>
      </c>
      <c r="U40" s="17">
        <v>0</v>
      </c>
      <c r="AA40">
        <v>-0.8</v>
      </c>
      <c r="AF40" s="278">
        <v>0.47499999999999998</v>
      </c>
      <c r="AG40">
        <f t="shared" si="1"/>
        <v>45</v>
      </c>
    </row>
    <row r="41" spans="2:33" ht="30">
      <c r="N41" s="3"/>
      <c r="O41" s="3">
        <f>ROUNDUP(O40,-1)</f>
        <v>90</v>
      </c>
      <c r="P41" s="15">
        <v>0.2</v>
      </c>
      <c r="Q41" s="15">
        <v>0.2</v>
      </c>
      <c r="R41" s="15" t="s">
        <v>66</v>
      </c>
      <c r="S41" s="3"/>
      <c r="T41" s="1"/>
      <c r="U41" s="1"/>
      <c r="AA41">
        <v>-0.15</v>
      </c>
      <c r="AF41" s="278">
        <v>0.5</v>
      </c>
      <c r="AG41">
        <f t="shared" si="1"/>
        <v>47.5</v>
      </c>
    </row>
    <row r="42" spans="2:33" ht="30">
      <c r="N42" s="3"/>
      <c r="O42" s="35" t="s">
        <v>119</v>
      </c>
      <c r="P42" s="15">
        <v>0.21</v>
      </c>
      <c r="Q42" s="15">
        <v>0.2</v>
      </c>
      <c r="R42" s="15" t="s">
        <v>66</v>
      </c>
      <c r="S42" s="3"/>
      <c r="T42" s="21"/>
      <c r="U42" s="17" t="s">
        <v>61</v>
      </c>
      <c r="AA42">
        <f>O38</f>
        <v>32.436235524487117</v>
      </c>
      <c r="AF42" s="278">
        <v>0.52500000000000002</v>
      </c>
      <c r="AG42">
        <f t="shared" si="1"/>
        <v>50</v>
      </c>
    </row>
    <row r="43" spans="2:33" ht="30">
      <c r="N43" s="3"/>
      <c r="O43" s="36" t="s">
        <v>118</v>
      </c>
      <c r="P43" s="15">
        <v>0.22500000000000001</v>
      </c>
      <c r="Q43" s="15">
        <v>0.22500000000000001</v>
      </c>
      <c r="R43" s="15" t="s">
        <v>66</v>
      </c>
      <c r="S43" s="3"/>
      <c r="T43" s="21" t="s">
        <v>63</v>
      </c>
      <c r="U43" s="22">
        <f>E22*(E25/S15)</f>
        <v>9.3749999999999997E-4</v>
      </c>
      <c r="AA43" t="e">
        <f>SQRT(AA44)</f>
        <v>#VALUE!</v>
      </c>
      <c r="AF43" s="278">
        <v>0.55000000000000004</v>
      </c>
      <c r="AG43">
        <f t="shared" si="1"/>
        <v>52.5</v>
      </c>
    </row>
    <row r="44" spans="2:33" ht="30">
      <c r="N44" s="3"/>
      <c r="O44" s="3"/>
      <c r="P44" s="15">
        <v>0.23</v>
      </c>
      <c r="Q44" s="15">
        <v>0.2</v>
      </c>
      <c r="R44" s="15" t="s">
        <v>66</v>
      </c>
      <c r="S44" s="3"/>
      <c r="T44" s="21" t="s">
        <v>64</v>
      </c>
      <c r="U44" s="22">
        <f>IF(S16=0,0,E22*(E25/S16))</f>
        <v>7.5000000000000002E-4</v>
      </c>
      <c r="AA44" t="e">
        <v>#VALUE!</v>
      </c>
      <c r="AF44" s="278">
        <v>0.57499999999999996</v>
      </c>
      <c r="AG44">
        <f t="shared" si="1"/>
        <v>55.000000000000007</v>
      </c>
    </row>
    <row r="45" spans="2:33" ht="30">
      <c r="N45" s="3"/>
      <c r="O45" s="3">
        <v>0</v>
      </c>
      <c r="P45" s="15">
        <v>0.24</v>
      </c>
      <c r="Q45" s="15">
        <v>0.2</v>
      </c>
      <c r="R45" s="15" t="s">
        <v>66</v>
      </c>
      <c r="S45" s="3"/>
      <c r="T45" s="21" t="s">
        <v>67</v>
      </c>
      <c r="U45" s="21" t="e">
        <f>ROUNDUP(E22*2*(E25/S17),2)</f>
        <v>#DIV/0!</v>
      </c>
      <c r="AA45" t="e">
        <v>#VALUE!</v>
      </c>
      <c r="AF45" s="278">
        <v>0.6</v>
      </c>
      <c r="AG45">
        <f t="shared" si="1"/>
        <v>57.499999999999993</v>
      </c>
    </row>
    <row r="46" spans="2:33" ht="30">
      <c r="N46" s="3"/>
      <c r="O46" s="3">
        <f>E28-(O41/100)</f>
        <v>0.6</v>
      </c>
      <c r="P46" s="15">
        <v>0.25</v>
      </c>
      <c r="Q46" s="15">
        <v>0.25</v>
      </c>
      <c r="R46" s="15" t="s">
        <v>70</v>
      </c>
      <c r="S46" s="3"/>
      <c r="AA46">
        <v>7.3125</v>
      </c>
      <c r="AF46" s="278">
        <v>0.625</v>
      </c>
      <c r="AG46">
        <f t="shared" si="1"/>
        <v>60</v>
      </c>
    </row>
    <row r="47" spans="2:33" ht="30">
      <c r="N47" s="3"/>
      <c r="O47" s="3">
        <f>O46/2</f>
        <v>0.3</v>
      </c>
      <c r="P47" s="15">
        <v>0.26</v>
      </c>
      <c r="Q47" s="15">
        <v>0.25</v>
      </c>
      <c r="R47" s="15" t="s">
        <v>70</v>
      </c>
      <c r="S47" s="3"/>
      <c r="AA47" t="e">
        <f>ROUND(AA48,2)</f>
        <v>#REF!</v>
      </c>
      <c r="AC47" t="e">
        <f>ROUND(AC48,2)</f>
        <v>#VALUE!</v>
      </c>
      <c r="AF47" s="278">
        <v>0.65</v>
      </c>
      <c r="AG47">
        <f t="shared" si="1"/>
        <v>62.5</v>
      </c>
    </row>
    <row r="48" spans="2:33" ht="30.75">
      <c r="N48" s="3"/>
      <c r="O48" s="3">
        <f>E22+V48+(2*E25)</f>
        <v>0.7</v>
      </c>
      <c r="P48" s="15">
        <v>0.27500000000000002</v>
      </c>
      <c r="Q48" s="15">
        <v>0.27500000000000002</v>
      </c>
      <c r="R48" s="15" t="s">
        <v>70</v>
      </c>
      <c r="S48" s="1976" t="s">
        <v>94</v>
      </c>
      <c r="T48" s="1977"/>
      <c r="U48" s="93" t="s">
        <v>20</v>
      </c>
      <c r="V48" s="94">
        <f>O47</f>
        <v>0.3</v>
      </c>
      <c r="W48" s="346" t="s">
        <v>21</v>
      </c>
      <c r="AA48" t="e">
        <f>IF(#REF!&lt;=#REF!,((I23*0.1)*E35)/(4*#REF!),IF(#REF!&gt;#REF!,((I23*0.1)*E35)/(4*#REF!)))/100</f>
        <v>#REF!</v>
      </c>
      <c r="AC48" t="e">
        <v>#VALUE!</v>
      </c>
      <c r="AF48" s="278">
        <v>0.67500000000000004</v>
      </c>
      <c r="AG48">
        <f t="shared" si="1"/>
        <v>65</v>
      </c>
    </row>
    <row r="49" spans="1:33" ht="31.5" customHeight="1">
      <c r="N49" s="3"/>
      <c r="O49">
        <f>ROUNDUP(O48,1)</f>
        <v>0.7</v>
      </c>
      <c r="P49" s="15">
        <v>0.28000000000000003</v>
      </c>
      <c r="Q49" s="15">
        <v>0.25</v>
      </c>
      <c r="R49" s="15" t="s">
        <v>70</v>
      </c>
      <c r="S49" s="3"/>
      <c r="AA49">
        <v>0</v>
      </c>
      <c r="AF49" s="278">
        <v>0.7</v>
      </c>
      <c r="AG49">
        <f t="shared" si="1"/>
        <v>67.5</v>
      </c>
    </row>
    <row r="50" spans="1:33" ht="32.25" customHeight="1">
      <c r="N50" s="3"/>
      <c r="O50" s="3" t="e">
        <v>#REF!</v>
      </c>
      <c r="P50" s="15">
        <v>0.28999999999999998</v>
      </c>
      <c r="Q50" s="15">
        <v>0.25</v>
      </c>
      <c r="R50" s="15" t="s">
        <v>70</v>
      </c>
      <c r="S50" s="3"/>
      <c r="AA50" s="238">
        <v>-0.3</v>
      </c>
      <c r="AF50" s="278">
        <v>0.72499999999999998</v>
      </c>
      <c r="AG50">
        <f t="shared" si="1"/>
        <v>70</v>
      </c>
    </row>
    <row r="51" spans="1:33" ht="30">
      <c r="N51" s="3"/>
      <c r="O51" s="3" t="e">
        <v>#REF!</v>
      </c>
      <c r="P51" s="15">
        <v>0.3</v>
      </c>
      <c r="Q51" s="15">
        <v>0.3</v>
      </c>
      <c r="R51" s="15" t="s">
        <v>77</v>
      </c>
      <c r="S51" s="3"/>
      <c r="AA51">
        <v>0</v>
      </c>
      <c r="AF51" s="278">
        <v>0.75</v>
      </c>
      <c r="AG51">
        <f t="shared" si="1"/>
        <v>72.5</v>
      </c>
    </row>
    <row r="52" spans="1:33" ht="44.25" customHeight="1">
      <c r="N52" s="3"/>
      <c r="O52" s="3" t="e">
        <v>#REF!</v>
      </c>
      <c r="P52" s="15">
        <v>0.31</v>
      </c>
      <c r="Q52" s="15">
        <v>0.3</v>
      </c>
      <c r="R52" s="15" t="s">
        <v>77</v>
      </c>
      <c r="S52" s="134" t="s">
        <v>226</v>
      </c>
      <c r="T52" s="86"/>
      <c r="U52" s="221" t="s">
        <v>20</v>
      </c>
      <c r="V52" s="987">
        <f>IF(E32="SR24",2400,IF(E32="SD50",5000,IF(E32="SD40",4000)))</f>
        <v>4000</v>
      </c>
      <c r="W52" s="567" t="s">
        <v>37</v>
      </c>
      <c r="AA52">
        <f>E22/2</f>
        <v>0.15</v>
      </c>
      <c r="AF52" s="278">
        <v>0.77500000000000002</v>
      </c>
      <c r="AG52">
        <f t="shared" si="1"/>
        <v>75</v>
      </c>
    </row>
    <row r="53" spans="1:33" ht="45" customHeight="1">
      <c r="N53" s="3"/>
      <c r="O53" s="10">
        <v>0</v>
      </c>
      <c r="P53" s="15">
        <v>0.32500000000000001</v>
      </c>
      <c r="Q53" s="15">
        <v>0.32500000000000001</v>
      </c>
      <c r="R53" s="15" t="s">
        <v>77</v>
      </c>
      <c r="S53" s="3"/>
      <c r="AA53">
        <f>AA51-AA52</f>
        <v>-0.15</v>
      </c>
      <c r="AF53" s="278">
        <v>0.8</v>
      </c>
      <c r="AG53">
        <f t="shared" si="1"/>
        <v>77.5</v>
      </c>
    </row>
    <row r="54" spans="1:33" ht="24">
      <c r="N54" s="3"/>
      <c r="O54" s="3">
        <f>1.4*O53</f>
        <v>0</v>
      </c>
      <c r="P54" s="15">
        <v>0.33</v>
      </c>
      <c r="Q54" s="15">
        <v>0.3</v>
      </c>
      <c r="R54" s="15" t="s">
        <v>77</v>
      </c>
      <c r="S54" s="3"/>
      <c r="AA54" t="e">
        <v>#REF!</v>
      </c>
      <c r="AG54">
        <f t="shared" si="1"/>
        <v>80</v>
      </c>
    </row>
    <row r="55" spans="1:33" ht="24">
      <c r="N55" s="3"/>
      <c r="O55" s="3">
        <v>0</v>
      </c>
      <c r="P55" s="15">
        <v>0.34</v>
      </c>
      <c r="Q55" s="15">
        <v>0.3</v>
      </c>
      <c r="R55" s="15" t="s">
        <v>77</v>
      </c>
      <c r="S55" s="3"/>
      <c r="AA55" t="e">
        <v>#REF!</v>
      </c>
    </row>
    <row r="56" spans="1:33" ht="24">
      <c r="N56" s="3"/>
      <c r="O56" s="3" t="e">
        <v>#DIV/0!</v>
      </c>
      <c r="P56" s="15">
        <v>0.35</v>
      </c>
      <c r="Q56" s="15">
        <v>0.35</v>
      </c>
      <c r="R56" s="15" t="s">
        <v>78</v>
      </c>
      <c r="S56" s="3"/>
      <c r="AA56" t="e">
        <f>1-(2*AA57*AA55)/2800</f>
        <v>#REF!</v>
      </c>
    </row>
    <row r="57" spans="1:33" ht="24">
      <c r="A57" s="14"/>
      <c r="N57" s="3"/>
      <c r="O57" s="3" t="e">
        <f>0.5+O56</f>
        <v>#DIV/0!</v>
      </c>
      <c r="P57" s="15">
        <v>0.36</v>
      </c>
      <c r="Q57" s="15">
        <v>0.35</v>
      </c>
      <c r="R57" s="15" t="s">
        <v>78</v>
      </c>
      <c r="S57" s="3"/>
      <c r="AA57">
        <f>V52/(0.85*E34)</f>
        <v>19.607843137254903</v>
      </c>
    </row>
    <row r="58" spans="1:33" ht="24">
      <c r="A58" s="14"/>
      <c r="N58" s="3"/>
      <c r="O58" s="3">
        <f>ROUND(1.06*0.85*(E22*100)*(4*E22*2*100)*SQRT(E34)*10,2)</f>
        <v>1004992.7</v>
      </c>
      <c r="P58" s="15">
        <v>0.375</v>
      </c>
      <c r="Q58" s="15">
        <v>0.375</v>
      </c>
      <c r="R58" s="15" t="s">
        <v>78</v>
      </c>
      <c r="S58" s="3"/>
      <c r="AA58" t="e">
        <f>0.85*(E34/V52)*(1-SQRT(AA56))</f>
        <v>#REF!</v>
      </c>
    </row>
    <row r="59" spans="1:33" ht="24" customHeight="1">
      <c r="A59" s="14"/>
      <c r="N59" s="3"/>
      <c r="O59" s="3"/>
      <c r="P59" s="15">
        <v>0.38</v>
      </c>
      <c r="Q59" s="15">
        <v>0.35</v>
      </c>
      <c r="R59" s="15" t="s">
        <v>78</v>
      </c>
      <c r="S59" s="3"/>
    </row>
    <row r="60" spans="1:33" ht="24.75" customHeight="1">
      <c r="A60" s="14"/>
      <c r="N60" s="3"/>
      <c r="O60" s="3">
        <f>O58/10000</f>
        <v>100.49927</v>
      </c>
      <c r="P60" s="15">
        <v>0.39</v>
      </c>
      <c r="Q60" s="15">
        <v>0.35</v>
      </c>
      <c r="R60" s="15" t="s">
        <v>78</v>
      </c>
      <c r="S60" s="3"/>
    </row>
    <row r="61" spans="1:33" ht="37.5" customHeight="1" thickBot="1">
      <c r="A61" s="46"/>
      <c r="N61" s="3"/>
      <c r="O61" s="3">
        <f>O55/2</f>
        <v>0</v>
      </c>
      <c r="P61" s="15">
        <v>0.4</v>
      </c>
      <c r="Q61" s="15">
        <v>0.4</v>
      </c>
      <c r="R61" s="15" t="s">
        <v>79</v>
      </c>
      <c r="S61" s="3"/>
    </row>
    <row r="62" spans="1:33" ht="54.75" customHeight="1" thickBot="1">
      <c r="A62" s="45"/>
      <c r="N62" s="3"/>
      <c r="O62" s="3" t="e">
        <v>#DIV/0!</v>
      </c>
      <c r="P62" s="15">
        <v>0.41</v>
      </c>
      <c r="Q62" s="15">
        <v>0.4</v>
      </c>
      <c r="R62" s="15" t="s">
        <v>79</v>
      </c>
      <c r="S62" s="3"/>
      <c r="U62" s="1620" t="s">
        <v>540</v>
      </c>
      <c r="V62" s="2404"/>
      <c r="W62" s="2405"/>
      <c r="X62" s="2405"/>
      <c r="Y62" s="2405"/>
      <c r="Z62" s="2404"/>
      <c r="AA62" s="1621"/>
    </row>
    <row r="63" spans="1:33" ht="18.75" customHeight="1" thickBot="1">
      <c r="A63" s="45"/>
      <c r="N63" s="3"/>
      <c r="O63" s="3" t="e">
        <f>O56-O62</f>
        <v>#DIV/0!</v>
      </c>
      <c r="P63" s="15">
        <v>0.42499999999999999</v>
      </c>
      <c r="Q63" s="15">
        <v>0.42499999999999999</v>
      </c>
      <c r="R63" s="15" t="s">
        <v>79</v>
      </c>
      <c r="S63" s="3"/>
      <c r="U63" s="2269" t="s">
        <v>569</v>
      </c>
      <c r="V63" s="2270"/>
      <c r="W63" s="385">
        <v>16</v>
      </c>
      <c r="X63" s="2406">
        <v>5</v>
      </c>
      <c r="Y63" s="2406"/>
      <c r="AA63" s="44"/>
    </row>
    <row r="64" spans="1:33" ht="32.25">
      <c r="N64" s="3"/>
      <c r="O64" s="3">
        <v>0</v>
      </c>
      <c r="P64" s="15">
        <v>0.43</v>
      </c>
      <c r="Q64" s="15">
        <v>0.4</v>
      </c>
      <c r="R64" s="15" t="s">
        <v>79</v>
      </c>
      <c r="S64" s="3"/>
      <c r="U64" s="386"/>
      <c r="V64" s="176"/>
      <c r="W64" s="176"/>
      <c r="X64" s="176"/>
      <c r="Y64" s="176"/>
      <c r="AA64" s="44"/>
    </row>
    <row r="65" spans="14:33" ht="35.25" thickBot="1">
      <c r="N65" s="3"/>
      <c r="O65" s="3" t="str">
        <f>IF(E32=O17," 0.0025"," 0.0018")</f>
        <v xml:space="preserve"> 0.0018</v>
      </c>
      <c r="P65" s="15">
        <v>0.44</v>
      </c>
      <c r="Q65" s="15">
        <v>0.4</v>
      </c>
      <c r="R65" s="15" t="s">
        <v>79</v>
      </c>
      <c r="S65" s="3"/>
      <c r="U65" s="2249" t="s">
        <v>564</v>
      </c>
      <c r="V65" s="2250"/>
      <c r="W65" s="384">
        <v>9</v>
      </c>
      <c r="X65" s="2408">
        <v>1</v>
      </c>
      <c r="Y65" s="2408"/>
      <c r="AA65" s="44"/>
    </row>
    <row r="66" spans="14:33" ht="34.5">
      <c r="N66" s="3"/>
      <c r="O66" s="3"/>
      <c r="P66" s="15">
        <v>0.45</v>
      </c>
      <c r="Q66" s="15">
        <v>0.45</v>
      </c>
      <c r="R66" s="15" t="s">
        <v>83</v>
      </c>
      <c r="S66" s="3"/>
      <c r="U66" s="37"/>
      <c r="W66" s="565" t="s">
        <v>594</v>
      </c>
      <c r="X66" s="2407">
        <f>25</f>
        <v>25</v>
      </c>
      <c r="Y66" s="2407"/>
      <c r="AA66" s="44"/>
    </row>
    <row r="67" spans="14:33" ht="24">
      <c r="N67" s="3"/>
      <c r="O67">
        <f>(O64*100000)/(0.9*E27*100*(E22*E22*100*100))</f>
        <v>0</v>
      </c>
      <c r="P67" s="15">
        <v>0.46</v>
      </c>
      <c r="Q67" s="15">
        <v>0.45</v>
      </c>
      <c r="R67" s="15" t="s">
        <v>83</v>
      </c>
      <c r="S67" s="3"/>
    </row>
    <row r="68" spans="14:33" ht="24">
      <c r="N68" s="3"/>
      <c r="O68">
        <f>1-(2*O69*O67)/2800</f>
        <v>1</v>
      </c>
      <c r="P68" s="15">
        <v>0.47499999999999998</v>
      </c>
      <c r="Q68" s="15">
        <v>0.47499999999999998</v>
      </c>
      <c r="R68" s="15" t="s">
        <v>83</v>
      </c>
      <c r="S68" s="3"/>
    </row>
    <row r="69" spans="14:33" ht="24">
      <c r="O69">
        <f>(1-(2*O67/(0.85*E34)))</f>
        <v>1</v>
      </c>
      <c r="P69" s="15">
        <v>0.48</v>
      </c>
      <c r="Q69" s="15">
        <v>0.45</v>
      </c>
      <c r="R69" s="15" t="s">
        <v>83</v>
      </c>
      <c r="S69" s="3"/>
      <c r="V69" s="241"/>
      <c r="W69" s="241"/>
      <c r="X69" s="241"/>
      <c r="Y69" s="241"/>
      <c r="Z69" s="241"/>
      <c r="AA69" s="241"/>
      <c r="AB69" s="242"/>
      <c r="AG69" s="242"/>
    </row>
    <row r="70" spans="14:33" ht="24">
      <c r="O70">
        <f>0.85*(E34/V52)*(1-SQRT(O69))</f>
        <v>0</v>
      </c>
      <c r="P70" s="15">
        <v>0.49</v>
      </c>
      <c r="Q70" s="15">
        <v>0.45</v>
      </c>
      <c r="R70" s="15" t="s">
        <v>83</v>
      </c>
      <c r="S70" s="3"/>
      <c r="V70" s="241"/>
      <c r="W70" s="241"/>
      <c r="Z70" s="241"/>
      <c r="AA70" s="241"/>
      <c r="AB70" s="242"/>
      <c r="AG70" s="242"/>
    </row>
    <row r="71" spans="14:33" ht="24">
      <c r="O71" s="3">
        <f>O35*E27*E26*100*100</f>
        <v>5.4</v>
      </c>
      <c r="P71" s="15">
        <v>0.5</v>
      </c>
      <c r="Q71" s="15">
        <v>0.5</v>
      </c>
      <c r="R71" s="15" t="s">
        <v>84</v>
      </c>
      <c r="S71" s="3"/>
      <c r="V71" s="241"/>
      <c r="W71" s="241"/>
      <c r="X71" s="241"/>
      <c r="Y71" s="241"/>
      <c r="Z71" s="241"/>
      <c r="AA71" s="241"/>
      <c r="AB71" s="242"/>
      <c r="AC71" s="242"/>
      <c r="AD71" s="242"/>
      <c r="AE71" s="242"/>
      <c r="AF71" s="242"/>
      <c r="AG71" s="242"/>
    </row>
    <row r="72" spans="14:33" ht="58.5" customHeight="1" thickBot="1">
      <c r="O72" s="3">
        <f>O70*E27*V48*100*100</f>
        <v>0</v>
      </c>
      <c r="P72" s="15">
        <v>0.51</v>
      </c>
      <c r="Q72" s="15">
        <v>0.5</v>
      </c>
      <c r="R72" s="15" t="s">
        <v>84</v>
      </c>
      <c r="S72" s="3"/>
      <c r="V72" s="241"/>
      <c r="W72" s="241"/>
    </row>
    <row r="73" spans="14:33" ht="59.25" customHeight="1" thickBot="1">
      <c r="O73" s="3">
        <f>IF(O72&gt;O71,O72,IF(O72&lt;O71,O71))</f>
        <v>5.4</v>
      </c>
      <c r="P73" s="15">
        <v>0.52500000000000002</v>
      </c>
      <c r="Q73" s="15">
        <v>0.52500000000000002</v>
      </c>
      <c r="R73" s="15" t="s">
        <v>84</v>
      </c>
      <c r="S73" s="3"/>
      <c r="V73" s="243" t="s">
        <v>307</v>
      </c>
      <c r="W73" s="707">
        <f>I25</f>
        <v>30</v>
      </c>
      <c r="X73" s="2335" t="str">
        <f>VLOOKUP(W73,W75:AE96,2,FALSE)</f>
        <v xml:space="preserve">  I-30  0.30x0.30x21  m.</v>
      </c>
      <c r="Y73" s="2336"/>
    </row>
    <row r="74" spans="14:33" ht="39" customHeight="1">
      <c r="O74" t="e">
        <f>ROUND(O75,2)</f>
        <v>#DIV/0!</v>
      </c>
      <c r="P74" s="15">
        <v>0.53</v>
      </c>
      <c r="Q74" s="15">
        <v>0.5</v>
      </c>
      <c r="R74" s="15" t="s">
        <v>84</v>
      </c>
      <c r="S74" s="3"/>
      <c r="V74" s="241"/>
      <c r="W74" s="241"/>
      <c r="X74" s="708"/>
      <c r="Y74" s="708"/>
      <c r="Z74" s="241"/>
      <c r="AA74" s="241"/>
      <c r="AB74" s="241"/>
      <c r="AC74" s="241"/>
      <c r="AD74" s="241"/>
      <c r="AE74" s="241"/>
      <c r="AF74" s="241"/>
      <c r="AG74" s="241"/>
    </row>
    <row r="75" spans="14:33" ht="24" customHeight="1">
      <c r="N75" s="24"/>
      <c r="O75" t="e">
        <v>#DIV/0!</v>
      </c>
      <c r="P75" s="15">
        <v>0.54</v>
      </c>
      <c r="Q75" s="15">
        <v>0.5</v>
      </c>
      <c r="R75" s="15" t="s">
        <v>84</v>
      </c>
      <c r="S75" s="3"/>
      <c r="V75" s="241"/>
      <c r="W75" s="244">
        <v>18</v>
      </c>
      <c r="X75" s="2337" t="str">
        <f>"  "&amp;Z75&amp;"  "&amp;AA75&amp;"x"&amp;AC75&amp;"  m."</f>
        <v xml:space="preserve">  I-18  0.18x0.18x21  m.</v>
      </c>
      <c r="Y75" s="2338"/>
      <c r="Z75" s="245" t="s">
        <v>308</v>
      </c>
      <c r="AA75" s="2339" t="s">
        <v>309</v>
      </c>
      <c r="AB75" s="2339"/>
      <c r="AC75" s="246">
        <v>21</v>
      </c>
    </row>
    <row r="76" spans="14:33" ht="24" customHeight="1">
      <c r="N76" s="24"/>
      <c r="O76" s="3"/>
      <c r="P76" s="15">
        <v>0.55000000000000004</v>
      </c>
      <c r="Q76" s="15">
        <v>0.55000000000000004</v>
      </c>
      <c r="R76" s="15" t="s">
        <v>85</v>
      </c>
      <c r="S76" s="3"/>
      <c r="V76" s="241"/>
      <c r="W76" s="244">
        <v>22</v>
      </c>
      <c r="X76" s="2337" t="str">
        <f>""&amp;"  "&amp;Z76&amp;"  "&amp;AA76&amp;"x"&amp;AC76&amp;"  m."</f>
        <v xml:space="preserve">  I-22  0.22x0.22x21  m.</v>
      </c>
      <c r="Y76" s="2338"/>
      <c r="Z76" s="245" t="s">
        <v>310</v>
      </c>
      <c r="AA76" s="2339" t="s">
        <v>311</v>
      </c>
      <c r="AB76" s="2339"/>
      <c r="AC76" s="246">
        <v>21</v>
      </c>
    </row>
    <row r="77" spans="14:33" ht="24" customHeight="1">
      <c r="N77" s="24"/>
      <c r="O77" s="3"/>
      <c r="P77" s="15">
        <v>0.56000000000000005</v>
      </c>
      <c r="Q77" s="15">
        <v>0.55000000000000004</v>
      </c>
      <c r="R77" s="15" t="s">
        <v>85</v>
      </c>
      <c r="S77" s="3"/>
      <c r="V77" s="241"/>
      <c r="W77" s="244">
        <v>26</v>
      </c>
      <c r="X77" s="2337" t="str">
        <f>""&amp;"  "&amp;Z77&amp;"  "&amp;AA77&amp;"x"&amp;AC77&amp;"  m."</f>
        <v xml:space="preserve">  I-26  0.26x0.26x21  m.</v>
      </c>
      <c r="Y77" s="2338"/>
      <c r="Z77" s="245" t="s">
        <v>312</v>
      </c>
      <c r="AA77" s="2339" t="s">
        <v>313</v>
      </c>
      <c r="AB77" s="2339"/>
      <c r="AC77" s="246">
        <v>21</v>
      </c>
    </row>
    <row r="78" spans="14:33" ht="24" customHeight="1">
      <c r="N78" s="24"/>
      <c r="O78" s="3"/>
      <c r="P78" s="15">
        <v>0.57499999999999996</v>
      </c>
      <c r="Q78" s="15">
        <v>0.57499999999999996</v>
      </c>
      <c r="R78" s="15" t="s">
        <v>85</v>
      </c>
      <c r="S78" s="3"/>
      <c r="V78" s="241"/>
      <c r="W78" s="244">
        <v>30</v>
      </c>
      <c r="X78" s="2337" t="str">
        <f>""&amp;"  "&amp;Z78&amp;"  "&amp;AA78&amp;"x"&amp;AC78&amp;"  m."</f>
        <v xml:space="preserve">  I-30  0.30x0.30x21  m.</v>
      </c>
      <c r="Y78" s="2338"/>
      <c r="Z78" s="245" t="s">
        <v>314</v>
      </c>
      <c r="AA78" s="2339" t="s">
        <v>315</v>
      </c>
      <c r="AB78" s="2339"/>
      <c r="AC78" s="246">
        <v>21</v>
      </c>
    </row>
    <row r="79" spans="14:33" ht="24" customHeight="1">
      <c r="N79" s="26"/>
      <c r="O79" s="3"/>
      <c r="P79" s="15">
        <v>0.57999999999999996</v>
      </c>
      <c r="Q79" s="15">
        <v>0.55000000000000004</v>
      </c>
      <c r="R79" s="15" t="s">
        <v>85</v>
      </c>
      <c r="S79" s="3"/>
      <c r="V79" s="241"/>
      <c r="W79" s="244">
        <v>35</v>
      </c>
      <c r="X79" s="2337" t="str">
        <f>""&amp;"  "&amp;Z79&amp;"  "&amp;AA79&amp;"x"&amp;AC79&amp;"  m."</f>
        <v xml:space="preserve">  I-35  0.35x0.35x21  m.</v>
      </c>
      <c r="Y79" s="2338"/>
      <c r="Z79" s="245" t="s">
        <v>316</v>
      </c>
      <c r="AA79" s="2339" t="s">
        <v>317</v>
      </c>
      <c r="AB79" s="2339"/>
      <c r="AC79" s="246">
        <v>21</v>
      </c>
    </row>
    <row r="80" spans="14:33" ht="24" customHeight="1">
      <c r="N80" s="26"/>
      <c r="O80" s="3"/>
      <c r="P80" s="15">
        <v>0.59</v>
      </c>
      <c r="Q80" s="15">
        <v>0.55000000000000004</v>
      </c>
      <c r="R80" s="15" t="s">
        <v>85</v>
      </c>
      <c r="S80" s="3"/>
      <c r="V80" s="241"/>
      <c r="W80" s="244">
        <v>40</v>
      </c>
      <c r="X80" s="2337" t="str">
        <f>""&amp;"  "&amp;Z80&amp;"  "&amp;AA80&amp;"x"&amp;AC80&amp;"  m."</f>
        <v xml:space="preserve">  I-40  0.40x0.40x21  m.</v>
      </c>
      <c r="Y80" s="2338"/>
      <c r="Z80" s="245" t="s">
        <v>318</v>
      </c>
      <c r="AA80" s="2339" t="s">
        <v>319</v>
      </c>
      <c r="AB80" s="2339"/>
      <c r="AC80" s="246">
        <v>21</v>
      </c>
    </row>
    <row r="81" spans="14:18" ht="55.5" customHeight="1">
      <c r="P81" s="27">
        <v>0.6</v>
      </c>
      <c r="Q81" s="15">
        <v>0.6</v>
      </c>
      <c r="R81" s="15" t="s">
        <v>86</v>
      </c>
    </row>
    <row r="82" spans="14:18" ht="35.25" customHeight="1">
      <c r="P82" s="15">
        <v>0.61</v>
      </c>
      <c r="Q82" s="15">
        <v>0.6</v>
      </c>
      <c r="R82" s="15" t="s">
        <v>86</v>
      </c>
    </row>
    <row r="83" spans="14:18" ht="24" customHeight="1">
      <c r="P83" s="15">
        <v>0.625</v>
      </c>
      <c r="Q83" s="15">
        <v>0.625</v>
      </c>
      <c r="R83" s="15" t="s">
        <v>86</v>
      </c>
    </row>
    <row r="84" spans="14:18" ht="24" customHeight="1">
      <c r="P84" s="15">
        <v>0.63</v>
      </c>
      <c r="Q84" s="15">
        <v>0.6</v>
      </c>
      <c r="R84" s="15" t="s">
        <v>86</v>
      </c>
    </row>
    <row r="85" spans="14:18" ht="24" customHeight="1">
      <c r="P85" s="15">
        <v>0.64</v>
      </c>
      <c r="Q85" s="15">
        <v>0.65</v>
      </c>
      <c r="R85" s="15" t="s">
        <v>86</v>
      </c>
    </row>
    <row r="86" spans="14:18" ht="35.25" customHeight="1">
      <c r="P86" s="15">
        <v>0.65</v>
      </c>
      <c r="Q86" s="15">
        <v>0.65</v>
      </c>
      <c r="R86" s="15" t="s">
        <v>87</v>
      </c>
    </row>
    <row r="87" spans="14:18" ht="38.25" customHeight="1">
      <c r="N87" s="3"/>
      <c r="P87" s="15">
        <v>0.66</v>
      </c>
      <c r="Q87" s="15">
        <v>0.65</v>
      </c>
      <c r="R87" s="15" t="s">
        <v>87</v>
      </c>
    </row>
    <row r="88" spans="14:18" ht="41.25" customHeight="1">
      <c r="N88" s="3"/>
      <c r="O88" t="e">
        <v>#REF!</v>
      </c>
      <c r="P88" s="15">
        <v>0.67500000000000004</v>
      </c>
      <c r="Q88" s="15">
        <v>0.67500000000000004</v>
      </c>
      <c r="R88" s="15" t="s">
        <v>87</v>
      </c>
    </row>
    <row r="89" spans="14:18" ht="31.5" customHeight="1">
      <c r="N89" s="3"/>
      <c r="P89" s="15">
        <v>0.68</v>
      </c>
      <c r="Q89" s="15">
        <v>0.65</v>
      </c>
      <c r="R89" s="15" t="s">
        <v>87</v>
      </c>
    </row>
    <row r="90" spans="14:18" ht="36" customHeight="1">
      <c r="N90" s="3"/>
      <c r="P90" s="15">
        <v>0.69</v>
      </c>
      <c r="Q90" s="15">
        <v>0.65</v>
      </c>
      <c r="R90" s="15" t="s">
        <v>87</v>
      </c>
    </row>
    <row r="91" spans="14:18" ht="24" customHeight="1">
      <c r="N91" s="3"/>
      <c r="P91" s="15">
        <v>0.7</v>
      </c>
      <c r="Q91" s="15">
        <v>0.7</v>
      </c>
      <c r="R91" s="15" t="s">
        <v>88</v>
      </c>
    </row>
    <row r="92" spans="14:18" ht="24" customHeight="1">
      <c r="N92" s="24"/>
      <c r="P92" s="15">
        <v>0.71</v>
      </c>
      <c r="Q92" s="15">
        <v>0.71</v>
      </c>
      <c r="R92" s="15" t="s">
        <v>88</v>
      </c>
    </row>
    <row r="93" spans="14:18" ht="33.75" customHeight="1">
      <c r="P93" s="15">
        <v>0.72499999999999998</v>
      </c>
      <c r="Q93" s="15">
        <v>0.72499999999999998</v>
      </c>
      <c r="R93" s="15" t="s">
        <v>88</v>
      </c>
    </row>
    <row r="94" spans="14:18" ht="32.25" customHeight="1">
      <c r="P94" s="15">
        <v>0.73</v>
      </c>
      <c r="Q94" s="15">
        <v>0.73</v>
      </c>
      <c r="R94" s="15" t="s">
        <v>88</v>
      </c>
    </row>
    <row r="95" spans="14:18" ht="50.25" customHeight="1">
      <c r="P95" s="15">
        <v>0.74</v>
      </c>
      <c r="Q95" s="15">
        <v>0.74</v>
      </c>
      <c r="R95" s="15" t="s">
        <v>88</v>
      </c>
    </row>
    <row r="96" spans="14:18" ht="41.25" customHeight="1">
      <c r="P96" s="15">
        <v>0.75</v>
      </c>
      <c r="Q96" s="15">
        <v>0.75</v>
      </c>
      <c r="R96" s="15" t="s">
        <v>89</v>
      </c>
    </row>
    <row r="97" spans="16:18" ht="36" customHeight="1">
      <c r="P97" s="15">
        <v>0.76</v>
      </c>
      <c r="Q97" s="15">
        <v>0.76</v>
      </c>
      <c r="R97" s="15" t="s">
        <v>89</v>
      </c>
    </row>
    <row r="98" spans="16:18" ht="33.75" customHeight="1">
      <c r="P98" s="15">
        <v>0.77500000000000002</v>
      </c>
      <c r="Q98" s="15">
        <v>0.77500000000000002</v>
      </c>
      <c r="R98" s="15" t="s">
        <v>89</v>
      </c>
    </row>
    <row r="99" spans="16:18" ht="36" customHeight="1">
      <c r="P99" s="15">
        <v>0.78</v>
      </c>
      <c r="Q99" s="15">
        <v>0.78</v>
      </c>
      <c r="R99" s="15" t="s">
        <v>89</v>
      </c>
    </row>
    <row r="100" spans="16:18" ht="36" customHeight="1">
      <c r="P100" s="15">
        <v>0.79</v>
      </c>
      <c r="Q100" s="15">
        <v>0.79</v>
      </c>
      <c r="R100" s="15" t="s">
        <v>89</v>
      </c>
    </row>
    <row r="101" spans="16:18" ht="48.75" customHeight="1">
      <c r="P101" s="15">
        <v>0.8</v>
      </c>
      <c r="Q101" s="15">
        <v>0.8</v>
      </c>
      <c r="R101" s="15" t="s">
        <v>90</v>
      </c>
    </row>
    <row r="102" spans="16:18">
      <c r="Q102" s="238">
        <v>0</v>
      </c>
      <c r="R102">
        <f>VLOOKUP(Q104,P22:R101,2,0)</f>
        <v>0</v>
      </c>
    </row>
    <row r="103" spans="16:18" ht="39" customHeight="1">
      <c r="Q103">
        <f>Q102/100</f>
        <v>0</v>
      </c>
    </row>
    <row r="104" spans="16:18" ht="41.25" customHeight="1">
      <c r="Q104">
        <f>ROUNDUP(Q103,2)</f>
        <v>0</v>
      </c>
    </row>
    <row r="105" spans="16:18" ht="41.25" customHeight="1"/>
    <row r="106" spans="16:18" ht="39" customHeight="1"/>
    <row r="107" spans="16:18" ht="45.75" customHeight="1"/>
    <row r="116" spans="18:18" ht="16.5">
      <c r="R116" s="192"/>
    </row>
    <row r="117" spans="18:18" ht="16.5">
      <c r="R117" s="196"/>
    </row>
    <row r="118" spans="18:18" ht="16.5">
      <c r="R118" s="192"/>
    </row>
    <row r="119" spans="18:18" ht="16.5">
      <c r="R119" s="192"/>
    </row>
    <row r="120" spans="18:18" ht="16.5">
      <c r="R120" s="192"/>
    </row>
    <row r="121" spans="18:18" ht="16.5">
      <c r="R121" s="192"/>
    </row>
    <row r="122" spans="18:18" ht="16.5">
      <c r="R122" s="192"/>
    </row>
    <row r="123" spans="18:18" ht="16.5">
      <c r="R123" s="192"/>
    </row>
    <row r="124" spans="18:18" ht="16.5">
      <c r="R124" s="192"/>
    </row>
    <row r="125" spans="18:18" ht="16.5">
      <c r="R125" s="192"/>
    </row>
    <row r="126" spans="18:18" ht="16.5">
      <c r="R126" s="200"/>
    </row>
    <row r="127" spans="18:18" ht="16.5">
      <c r="R127" s="192"/>
    </row>
    <row r="128" spans="18:18" ht="16.5">
      <c r="R128" s="192"/>
    </row>
    <row r="129" spans="18:18" ht="16.5">
      <c r="R129" s="192"/>
    </row>
    <row r="130" spans="18:18" ht="16.5">
      <c r="R130" s="192"/>
    </row>
  </sheetData>
  <sheetProtection algorithmName="SHA-512" hashValue="cvtA9xoi+q345smL2Z/vb8WPWVXpOJuoQETXz25hBCA0s+mEOM8KAbNrCe1dXHqWN0QwR9JICgNIgurXHp116g==" saltValue="XpsFvtgZv7gAUMl5F9I5jA==" spinCount="100000" sheet="1" objects="1" scenarios="1"/>
  <mergeCells count="45">
    <mergeCell ref="P20:Q20"/>
    <mergeCell ref="B2:M2"/>
    <mergeCell ref="G9:H9"/>
    <mergeCell ref="G10:H10"/>
    <mergeCell ref="G11:H11"/>
    <mergeCell ref="C12:I12"/>
    <mergeCell ref="P15:Q15"/>
    <mergeCell ref="P16:Q16"/>
    <mergeCell ref="K17:L19"/>
    <mergeCell ref="P17:Q17"/>
    <mergeCell ref="P18:Q18"/>
    <mergeCell ref="P19:Q19"/>
    <mergeCell ref="L21:M21"/>
    <mergeCell ref="G22:H22"/>
    <mergeCell ref="J22:K22"/>
    <mergeCell ref="G23:H23"/>
    <mergeCell ref="J23:K23"/>
    <mergeCell ref="J21:K21"/>
    <mergeCell ref="S48:T48"/>
    <mergeCell ref="U65:V65"/>
    <mergeCell ref="X65:Y65"/>
    <mergeCell ref="G25:H25"/>
    <mergeCell ref="G24:H24"/>
    <mergeCell ref="J24:K24"/>
    <mergeCell ref="X80:Y80"/>
    <mergeCell ref="AA80:AB80"/>
    <mergeCell ref="X75:Y75"/>
    <mergeCell ref="AA75:AB75"/>
    <mergeCell ref="X76:Y76"/>
    <mergeCell ref="AA76:AB76"/>
    <mergeCell ref="X77:Y77"/>
    <mergeCell ref="AA77:AB77"/>
    <mergeCell ref="X78:Y78"/>
    <mergeCell ref="AA78:AB78"/>
    <mergeCell ref="X79:Y79"/>
    <mergeCell ref="AA79:AB79"/>
    <mergeCell ref="X73:Y73"/>
    <mergeCell ref="AK28:AK29"/>
    <mergeCell ref="AL28:AL29"/>
    <mergeCell ref="AK27:AM27"/>
    <mergeCell ref="AM28:AM29"/>
    <mergeCell ref="U62:AA62"/>
    <mergeCell ref="U63:V63"/>
    <mergeCell ref="X63:Y63"/>
    <mergeCell ref="X66:Y66"/>
  </mergeCells>
  <conditionalFormatting sqref="R15:T18">
    <cfRule type="cellIs" dxfId="389" priority="1" operator="equal">
      <formula>"Error"</formula>
    </cfRule>
  </conditionalFormatting>
  <conditionalFormatting sqref="X66">
    <cfRule type="cellIs" dxfId="388" priority="42" operator="equal">
      <formula>"ไม่ต้องคำนวณเหล็กรับแรงอัด"</formula>
    </cfRule>
  </conditionalFormatting>
  <conditionalFormatting sqref="X66:Y66">
    <cfRule type="cellIs" dxfId="387" priority="39" operator="equal">
      <formula>"A &lt; As, Not OK"</formula>
    </cfRule>
    <cfRule type="containsText" dxfId="386" priority="40" operator="containsText" text="NOT">
      <formula>NOT(ISERROR(SEARCH("NOT",X66)))</formula>
    </cfRule>
    <cfRule type="cellIs" dxfId="385" priority="41" operator="equal">
      <formula>"A &gt; As, OK"</formula>
    </cfRule>
  </conditionalFormatting>
  <dataValidations count="7">
    <dataValidation type="list" allowBlank="1" showInputMessage="1" showErrorMessage="1" sqref="R20" xr:uid="{F4A77B4D-3EBE-4786-983D-74FC124B2FDD}">
      <formula1>$W$76:$W$80</formula1>
    </dataValidation>
    <dataValidation type="list" allowBlank="1" showInputMessage="1" showErrorMessage="1" sqref="E32:E33" xr:uid="{5B06C2DA-F5C6-4312-B82A-DF86FE2EFE46}">
      <formula1>$P$10:$P$12</formula1>
    </dataValidation>
    <dataValidation type="list" allowBlank="1" showInputMessage="1" sqref="W63 I23" xr:uid="{066126DD-9416-46FC-8ADD-1BDCC788816C}">
      <formula1>$AF$9:$AF$16</formula1>
    </dataValidation>
    <dataValidation type="list" allowBlank="1" showInputMessage="1" showErrorMessage="1" sqref="I22 I24" xr:uid="{E69258F3-65E6-4633-8C8E-C09981AA7CD5}">
      <formula1>$AF$9:$AF$16</formula1>
    </dataValidation>
    <dataValidation type="list" allowBlank="1" showInputMessage="1" showErrorMessage="1" sqref="W65" xr:uid="{B84D4812-BBB2-498B-98DA-B366E7CCCE6A}">
      <formula1>$AF$9:$AF$11</formula1>
    </dataValidation>
    <dataValidation type="list" allowBlank="1" showInputMessage="1" showErrorMessage="1" sqref="X66:Y66" xr:uid="{D850785F-093A-458C-8689-547D44C8A6B0}">
      <formula1>$AG$18:$AG$54</formula1>
    </dataValidation>
    <dataValidation type="list" allowBlank="1" showInputMessage="1" showErrorMessage="1" sqref="I25" xr:uid="{E3BEDDBC-C973-4D1F-8909-FD0EB7DED627}">
      <formula1>$W$75:$W$80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527B9-E155-4743-92AE-3936360CBE34}">
  <sheetPr>
    <tabColor rgb="FF92D050"/>
  </sheetPr>
  <dimension ref="A1:AM130"/>
  <sheetViews>
    <sheetView showGridLines="0" zoomScale="55" zoomScaleNormal="55" workbookViewId="0">
      <selection activeCell="H80" sqref="H80:I80"/>
    </sheetView>
  </sheetViews>
  <sheetFormatPr defaultColWidth="10.6640625" defaultRowHeight="15"/>
  <cols>
    <col min="2" max="2" width="14.77734375" customWidth="1"/>
    <col min="3" max="3" width="28.5546875" customWidth="1"/>
    <col min="4" max="4" width="7.21875" customWidth="1"/>
    <col min="5" max="5" width="11.44140625" customWidth="1"/>
    <col min="6" max="7" width="15.88671875" customWidth="1"/>
    <col min="8" max="8" width="12.6640625" customWidth="1"/>
    <col min="9" max="9" width="22.21875" customWidth="1"/>
    <col min="10" max="10" width="6.88671875" customWidth="1"/>
    <col min="11" max="11" width="11.21875" customWidth="1"/>
    <col min="12" max="12" width="11.109375" customWidth="1"/>
    <col min="13" max="13" width="16.44140625" customWidth="1"/>
    <col min="14" max="14" width="0.44140625" hidden="1" customWidth="1"/>
    <col min="15" max="15" width="12.44140625" hidden="1" customWidth="1"/>
    <col min="16" max="16" width="16.88671875" hidden="1" customWidth="1"/>
    <col min="17" max="17" width="13.88671875" hidden="1" customWidth="1"/>
    <col min="18" max="18" width="14.6640625" hidden="1" customWidth="1"/>
    <col min="19" max="19" width="15.21875" hidden="1" customWidth="1"/>
    <col min="20" max="20" width="15.88671875" hidden="1" customWidth="1"/>
    <col min="21" max="21" width="18.6640625" hidden="1" customWidth="1"/>
    <col min="22" max="22" width="7.109375" hidden="1" customWidth="1"/>
    <col min="23" max="23" width="17.88671875" hidden="1" customWidth="1"/>
    <col min="24" max="25" width="12.44140625" hidden="1" customWidth="1"/>
    <col min="26" max="26" width="7.21875" hidden="1" customWidth="1"/>
    <col min="27" max="27" width="12.44140625" hidden="1" customWidth="1"/>
    <col min="28" max="28" width="17.88671875" hidden="1" customWidth="1"/>
    <col min="29" max="29" width="13" hidden="1" customWidth="1"/>
    <col min="30" max="30" width="2.5546875" hidden="1" customWidth="1"/>
    <col min="31" max="31" width="3.33203125" hidden="1" customWidth="1"/>
    <col min="32" max="32" width="12.44140625" hidden="1" customWidth="1"/>
    <col min="33" max="33" width="5.33203125" hidden="1" customWidth="1"/>
    <col min="34" max="34" width="2.33203125" hidden="1" customWidth="1"/>
    <col min="35" max="35" width="9.88671875" hidden="1" customWidth="1"/>
    <col min="36" max="36" width="10.88671875" customWidth="1"/>
    <col min="37" max="37" width="33.44140625" customWidth="1"/>
    <col min="38" max="38" width="20.5546875" customWidth="1"/>
    <col min="42" max="42" width="30.77734375" customWidth="1"/>
    <col min="43" max="43" width="22.77734375" customWidth="1"/>
  </cols>
  <sheetData>
    <row r="1" spans="2:33" ht="21" thickBot="1">
      <c r="P1" s="1" t="s">
        <v>0</v>
      </c>
      <c r="Q1" s="2">
        <v>22</v>
      </c>
      <c r="Z1" t="s">
        <v>681</v>
      </c>
    </row>
    <row r="2" spans="2:33" ht="70.5">
      <c r="B2" s="1457" t="s">
        <v>687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 t="str">
        <f>"Column "&amp;K34&amp;" x "&amp;K35&amp;" m."</f>
        <v>Column 40 x 60 m.</v>
      </c>
      <c r="U2">
        <f>E28</f>
        <v>1.35</v>
      </c>
      <c r="W2" t="str">
        <f>ROUNDUP(U2,2)&amp;"   m"</f>
        <v>1.35   m</v>
      </c>
      <c r="Y2">
        <f>E38/W37</f>
        <v>0.23094010767585033</v>
      </c>
    </row>
    <row r="3" spans="2:33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e">
        <f>ROUNDUP(#REF!,2)&amp;"   m"</f>
        <v>#REF!</v>
      </c>
      <c r="U3" t="str">
        <f>ROUNDUP(U4,2)&amp;"   m"</f>
        <v>-0.15   m</v>
      </c>
    </row>
    <row r="4" spans="2:33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e">
        <f>ROUNDUP(#REF!,2)&amp;"   m"</f>
        <v>#REF!</v>
      </c>
      <c r="U4">
        <f>E23-E31-E32</f>
        <v>-0.15000000000000002</v>
      </c>
      <c r="W4" t="s">
        <v>941</v>
      </c>
    </row>
    <row r="5" spans="2:33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e">
        <f>ROUNDUP(#REF!,0)&amp;" Kg"</f>
        <v>#REF!</v>
      </c>
      <c r="U5" t="str">
        <f>ROUNDUP(E31,2)&amp;"   m"</f>
        <v>0.05   m</v>
      </c>
    </row>
    <row r="6" spans="2:33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str">
        <f>ROUNDUP(H53,0)&amp;" Kg-m"</f>
        <v>0 Kg-m</v>
      </c>
      <c r="U6" t="str">
        <f>ROUNDUP(E32,2)&amp;"   m"</f>
        <v>0.1   m</v>
      </c>
      <c r="W6" t="str">
        <f>ROUNDUP(U9,2)&amp;"   m"</f>
        <v>-1.05   m</v>
      </c>
    </row>
    <row r="7" spans="2:33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tr">
        <f>ROUNDUP(K34/100,3)&amp;"   m"</f>
        <v>0.4   m</v>
      </c>
      <c r="T7" s="3" t="str">
        <f>ROUNDUP(K35/100,3)&amp;"   m"</f>
        <v>0.6   m</v>
      </c>
      <c r="U7" t="str">
        <f>ROUNDUP(E23,2)&amp;"   m"</f>
        <v>0   m</v>
      </c>
      <c r="W7">
        <f>E23-E26</f>
        <v>-0.9</v>
      </c>
    </row>
    <row r="8" spans="2:33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str">
        <f>ROUNDUP(E24,0)&amp;"   m"</f>
        <v>75   m</v>
      </c>
      <c r="S8" s="3" t="str">
        <f>ROUNDUP(D69,2)&amp;"   m"</f>
        <v>40   m</v>
      </c>
      <c r="U8" s="3" t="str">
        <f>ROUNDUP(E26,2)&amp;"   m"</f>
        <v>0.9   m</v>
      </c>
      <c r="W8" t="e">
        <f>#REF!</f>
        <v>#REF!</v>
      </c>
      <c r="Y8" t="s">
        <v>942</v>
      </c>
    </row>
    <row r="9" spans="2:33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U9" s="238">
        <f>U4-E26</f>
        <v>-1.05</v>
      </c>
      <c r="W9" t="e">
        <f>ROUNDUP(W8,2)&amp;"   m"</f>
        <v>#REF!</v>
      </c>
    </row>
    <row r="10" spans="2:33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e">
        <f>IF(E33=O17," RB"&amp;I23&amp;" มม. "&amp;#REF!&amp;"ม."," DB"&amp;I23&amp;" มม. "&amp;#REF!&amp;"ม")</f>
        <v>#REF!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W10" t="e">
        <f>ROUNDUP(#REF!,2)&amp;"   m"</f>
        <v>#REF!</v>
      </c>
    </row>
    <row r="11" spans="2:33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W11" t="e">
        <f>#REF!/2</f>
        <v>#REF!</v>
      </c>
    </row>
    <row r="12" spans="2:33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W12" t="e">
        <f>ROUNDUP(W11,2)&amp;"   m"</f>
        <v>#REF!</v>
      </c>
      <c r="Y12" s="3" t="e">
        <v>#REF!</v>
      </c>
    </row>
    <row r="13" spans="2:33" ht="36.75" thickBot="1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IF(E35=O17," "&amp;J24&amp; "-RB"&amp;I24&amp;" มม.รัดรอบ "," DB"&amp;I24&amp;" มม. รัดรอบ ")</f>
        <v xml:space="preserve"> 1-RB9 มม.รัดรอบ </v>
      </c>
      <c r="Q13" s="3"/>
      <c r="R13" s="3"/>
      <c r="S13" s="3"/>
      <c r="W13" t="str">
        <f>ROUNDUP(O41/100,2)&amp;"   m"</f>
        <v>1.2   m</v>
      </c>
      <c r="AF13" s="278">
        <v>6</v>
      </c>
      <c r="AG13" s="20"/>
    </row>
    <row r="14" spans="2:33" ht="38.25" customHeigh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/>
      <c r="Q14" s="3"/>
      <c r="R14" s="411" t="s">
        <v>15</v>
      </c>
      <c r="S14" s="412" t="s">
        <v>16</v>
      </c>
      <c r="T14" s="413" t="s">
        <v>17</v>
      </c>
      <c r="W14" t="str">
        <f>ROUNDUP(O47,2)&amp;"   m"</f>
        <v>0.08   m</v>
      </c>
      <c r="AF14" s="278">
        <v>9</v>
      </c>
    </row>
    <row r="15" spans="2:33" ht="36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2265"/>
      <c r="Q15" s="2265"/>
      <c r="R15" s="359"/>
      <c r="S15" s="17"/>
      <c r="T15" s="17"/>
      <c r="W15" s="238">
        <f>E22</f>
        <v>0</v>
      </c>
      <c r="AF15" s="278">
        <v>12</v>
      </c>
    </row>
    <row r="16" spans="2:33" ht="31.5" customHeight="1" thickBot="1">
      <c r="B16" s="220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265" t="s">
        <v>125</v>
      </c>
      <c r="Q16" s="2265"/>
      <c r="R16" s="359">
        <f>J23</f>
        <v>6</v>
      </c>
      <c r="S16" s="16">
        <f>I23</f>
        <v>25</v>
      </c>
      <c r="T16" s="17" t="str">
        <f>I23 &amp;   E33&amp;""</f>
        <v>25SD40</v>
      </c>
      <c r="W16" t="str">
        <f>ROUNDUP(W15,2)&amp;"   m"</f>
        <v>0   m</v>
      </c>
      <c r="AF16" s="278">
        <v>16</v>
      </c>
    </row>
    <row r="17" spans="2:39" ht="36.75" customHeight="1" thickBot="1">
      <c r="B17" s="2191" t="str">
        <f>C21</f>
        <v>-</v>
      </c>
      <c r="C17" s="2192"/>
      <c r="D17" s="213"/>
      <c r="E17" s="213"/>
      <c r="G17" s="213"/>
      <c r="I17" s="213"/>
      <c r="J17" s="213"/>
      <c r="M17" s="44"/>
      <c r="N17" s="3"/>
      <c r="O17" s="3" t="s">
        <v>12</v>
      </c>
      <c r="P17" s="2269" t="s">
        <v>569</v>
      </c>
      <c r="Q17" s="2270"/>
      <c r="R17" s="359">
        <v>240</v>
      </c>
      <c r="S17" s="16">
        <v>0</v>
      </c>
      <c r="T17" s="17" t="s">
        <v>13</v>
      </c>
      <c r="U17">
        <f>U23+E38</f>
        <v>1.5691342951089924</v>
      </c>
      <c r="W17" t="str">
        <f>IF(E28=O17,""&amp;AB33&amp;" RB"&amp;AA33&amp;" มม. ",""&amp;AB33&amp;" DB"&amp;AA33&amp;" มม. ")</f>
        <v xml:space="preserve">9 DB16 มม. </v>
      </c>
      <c r="AF17" s="278">
        <v>20</v>
      </c>
    </row>
    <row r="18" spans="2:39" ht="36" customHeight="1" thickBot="1">
      <c r="B18" s="2193"/>
      <c r="C18" s="2194"/>
      <c r="H18" s="213"/>
      <c r="M18" s="44"/>
      <c r="N18" s="3"/>
      <c r="O18" s="3" t="s">
        <v>12</v>
      </c>
      <c r="P18" s="2249" t="s">
        <v>564</v>
      </c>
      <c r="Q18" s="2250"/>
      <c r="R18" s="359" t="e">
        <v>#REF!</v>
      </c>
      <c r="S18" s="16" t="e">
        <v>#REF!</v>
      </c>
      <c r="T18" s="17" t="e">
        <v>#REF!</v>
      </c>
      <c r="U18" t="str">
        <f>ROUNDUP(U17+E38,2)&amp;"   m"</f>
        <v>1.97   m</v>
      </c>
      <c r="W18" t="str">
        <f>IF(E28=O17,"3 way "&amp;J23&amp;" RB"&amp;I23&amp;" มม. ","3 way "&amp;J23&amp;" DB"&amp;I23&amp;" มม. ")</f>
        <v xml:space="preserve">3 way 6 DB25 มม. </v>
      </c>
      <c r="AF18" s="278">
        <v>25</v>
      </c>
    </row>
    <row r="19" spans="2:39" ht="35.25" thickBot="1">
      <c r="B19" s="2195"/>
      <c r="C19" s="2196"/>
      <c r="F19" s="213"/>
      <c r="M19" s="44"/>
      <c r="N19" s="3"/>
      <c r="O19" s="3" t="s">
        <v>122</v>
      </c>
      <c r="P19" s="2265" t="s">
        <v>335</v>
      </c>
      <c r="Q19" s="2265"/>
      <c r="R19" s="415">
        <f>J24</f>
        <v>1</v>
      </c>
      <c r="S19" s="415">
        <f>I24</f>
        <v>9</v>
      </c>
      <c r="T19" s="429" t="str">
        <f>I24 &amp;   E35&amp;""</f>
        <v>9SR24</v>
      </c>
      <c r="U19">
        <f>U23+E38+E38+E38</f>
        <v>2.3691342951089922</v>
      </c>
      <c r="Y19">
        <f>E28/2</f>
        <v>0.67500000000000004</v>
      </c>
      <c r="AF19" s="278">
        <v>28</v>
      </c>
    </row>
    <row r="20" spans="2:39" ht="35.25" thickBot="1">
      <c r="B20" s="37"/>
      <c r="M20" s="44"/>
      <c r="N20" s="3"/>
      <c r="O20" s="3" t="s">
        <v>123</v>
      </c>
      <c r="P20" s="2347" t="s">
        <v>563</v>
      </c>
      <c r="Q20" s="2348"/>
      <c r="R20" s="414">
        <f>I25</f>
        <v>40</v>
      </c>
      <c r="S20" s="118" t="e">
        <v>#REF!</v>
      </c>
      <c r="U20" t="str">
        <f>ROUNDUP(U19,2)&amp;"   m"</f>
        <v>2.37   m</v>
      </c>
      <c r="V20" t="str">
        <f>"-D/2"</f>
        <v>-D/2</v>
      </c>
      <c r="W20">
        <f>J43</f>
        <v>0</v>
      </c>
      <c r="X20" t="str">
        <f>ROUNDUP(W20,2)&amp;"   m"</f>
        <v>0   m</v>
      </c>
      <c r="Y20" t="str">
        <f>ROUNDUP(Y19,3)&amp;"   m"</f>
        <v>0.675   m</v>
      </c>
      <c r="AB20" t="str">
        <f>ROUNDUP(AB21,2)&amp;"   m"</f>
        <v>1.17   m</v>
      </c>
    </row>
    <row r="21" spans="2:39" ht="52.5" customHeight="1" thickBot="1">
      <c r="B21" s="575" t="s">
        <v>271</v>
      </c>
      <c r="C21" s="1180" t="s">
        <v>25</v>
      </c>
      <c r="D21" s="841"/>
      <c r="E21" s="841"/>
      <c r="F21" s="841"/>
      <c r="G21" s="862"/>
      <c r="H21" s="841"/>
      <c r="I21" s="2422" t="s">
        <v>27</v>
      </c>
      <c r="J21" s="2422" t="s">
        <v>28</v>
      </c>
      <c r="K21" s="2422"/>
      <c r="L21" s="1612" t="s">
        <v>29</v>
      </c>
      <c r="M21" s="2117"/>
      <c r="N21" s="3"/>
      <c r="O21" s="3" t="s">
        <v>124</v>
      </c>
      <c r="S21" s="3"/>
      <c r="W21" s="17" t="s">
        <v>23</v>
      </c>
      <c r="X21" s="17" t="s">
        <v>24</v>
      </c>
      <c r="AB21">
        <f>X37*E28</f>
        <v>1.1691342951089922</v>
      </c>
    </row>
    <row r="22" spans="2:39" ht="38.25" thickBot="1">
      <c r="B22" s="786"/>
      <c r="C22" s="838"/>
      <c r="D22" s="515"/>
      <c r="E22" s="727"/>
      <c r="F22" s="515"/>
      <c r="G22" s="863"/>
      <c r="H22" s="864"/>
      <c r="I22" s="2423"/>
      <c r="J22" s="2423"/>
      <c r="K22" s="2423"/>
      <c r="L22" s="2037"/>
      <c r="M22" s="2325"/>
      <c r="N22" s="3"/>
      <c r="O22" s="3"/>
      <c r="P22" s="15" t="s">
        <v>15</v>
      </c>
      <c r="Q22" s="15" t="s">
        <v>16</v>
      </c>
      <c r="R22" s="15"/>
      <c r="S22" s="3"/>
      <c r="U22">
        <f>W37*E28</f>
        <v>2.3382685902179845</v>
      </c>
      <c r="W22" s="17">
        <v>6</v>
      </c>
      <c r="X22" s="17">
        <v>10</v>
      </c>
      <c r="AF22" s="278">
        <v>0.03</v>
      </c>
      <c r="AG22">
        <f>AF22*100</f>
        <v>3</v>
      </c>
    </row>
    <row r="23" spans="2:39" ht="54.75" customHeight="1" thickBot="1">
      <c r="B23" s="786" t="s">
        <v>286</v>
      </c>
      <c r="C23" s="838"/>
      <c r="D23" s="515" t="s">
        <v>20</v>
      </c>
      <c r="E23" s="1177">
        <v>0</v>
      </c>
      <c r="F23" s="515" t="s">
        <v>21</v>
      </c>
      <c r="G23" s="2361" t="s">
        <v>802</v>
      </c>
      <c r="H23" s="2362"/>
      <c r="I23" s="1197">
        <v>25</v>
      </c>
      <c r="J23" s="1996">
        <v>6</v>
      </c>
      <c r="K23" s="1995"/>
      <c r="L23" s="1500" t="str">
        <f>F102</f>
        <v>A &gt; As, OK</v>
      </c>
      <c r="M23" s="1501"/>
      <c r="N23" s="3"/>
      <c r="O23" s="3"/>
      <c r="P23" s="15">
        <v>0</v>
      </c>
      <c r="Q23" s="15">
        <v>0</v>
      </c>
      <c r="R23" s="15" t="s">
        <v>25</v>
      </c>
      <c r="S23" s="3" t="s">
        <v>12</v>
      </c>
      <c r="T23">
        <f>2*S24</f>
        <v>0.46188021535170065</v>
      </c>
      <c r="U23">
        <f>U22/2</f>
        <v>1.1691342951089922</v>
      </c>
      <c r="W23" s="17">
        <v>9</v>
      </c>
      <c r="X23" s="17">
        <v>12</v>
      </c>
      <c r="AF23" s="278">
        <v>0.04</v>
      </c>
      <c r="AG23">
        <f t="shared" ref="AG23:AG56" si="0">AF23*100</f>
        <v>4</v>
      </c>
    </row>
    <row r="24" spans="2:39" ht="53.25" customHeight="1" thickBot="1">
      <c r="B24" s="786" t="s">
        <v>303</v>
      </c>
      <c r="C24" s="838"/>
      <c r="D24" s="515" t="s">
        <v>20</v>
      </c>
      <c r="E24" s="1209">
        <v>75</v>
      </c>
      <c r="F24" s="515" t="s">
        <v>501</v>
      </c>
      <c r="G24" s="2361" t="s">
        <v>335</v>
      </c>
      <c r="H24" s="2362"/>
      <c r="I24" s="1197">
        <v>9</v>
      </c>
      <c r="J24" s="2363">
        <v>1</v>
      </c>
      <c r="K24" s="2364"/>
      <c r="L24" s="515"/>
      <c r="M24" s="787"/>
      <c r="N24" s="3"/>
      <c r="O24" s="3"/>
      <c r="P24" s="15">
        <v>0.03</v>
      </c>
      <c r="Q24" s="15">
        <v>0.03</v>
      </c>
      <c r="R24" s="15" t="s">
        <v>30</v>
      </c>
      <c r="S24">
        <f>E38/W37</f>
        <v>0.23094010767585033</v>
      </c>
      <c r="T24">
        <f>T23+E28</f>
        <v>1.8118802153517009</v>
      </c>
      <c r="U24" t="str">
        <f>ROUNDUP(U23,2)&amp;"   m"</f>
        <v>1.17   m</v>
      </c>
      <c r="W24" s="17">
        <v>12</v>
      </c>
      <c r="X24" s="17">
        <v>16</v>
      </c>
      <c r="AF24" s="278">
        <v>0.05</v>
      </c>
      <c r="AG24">
        <f t="shared" si="0"/>
        <v>5</v>
      </c>
    </row>
    <row r="25" spans="2:39" ht="60.75" thickBot="1">
      <c r="B25" s="786" t="s">
        <v>288</v>
      </c>
      <c r="C25" s="838"/>
      <c r="D25" s="515" t="s">
        <v>20</v>
      </c>
      <c r="E25" s="1175">
        <v>0.1</v>
      </c>
      <c r="F25" s="515" t="s">
        <v>21</v>
      </c>
      <c r="G25" s="2036" t="s">
        <v>682</v>
      </c>
      <c r="H25" s="2325"/>
      <c r="I25" s="1210">
        <v>40</v>
      </c>
      <c r="J25" s="515"/>
      <c r="K25" s="515"/>
      <c r="L25" s="515"/>
      <c r="M25" s="787"/>
      <c r="N25" s="3"/>
      <c r="O25" s="3"/>
      <c r="P25" s="15">
        <v>0.04</v>
      </c>
      <c r="Q25" s="15">
        <v>0.04</v>
      </c>
      <c r="R25" s="15" t="s">
        <v>33</v>
      </c>
      <c r="S25" t="str">
        <f>ROUNDUP(S24,2)&amp;"   m"</f>
        <v>0.24   m</v>
      </c>
      <c r="T25" t="str">
        <f>ROUNDUP(T24,2)&amp;"   m"</f>
        <v>1.82   m</v>
      </c>
      <c r="U25" t="str">
        <f>ROUNDUP(E38,2)&amp;"   m"</f>
        <v>0.4   m</v>
      </c>
      <c r="W25" s="17">
        <v>16</v>
      </c>
      <c r="X25" s="17">
        <v>20</v>
      </c>
      <c r="Z25" s="287">
        <v>140</v>
      </c>
      <c r="AF25" s="278">
        <v>0.06</v>
      </c>
      <c r="AG25">
        <f t="shared" si="0"/>
        <v>6</v>
      </c>
      <c r="AK25" s="1488" t="s">
        <v>707</v>
      </c>
      <c r="AL25" s="1489"/>
      <c r="AM25" s="1490"/>
    </row>
    <row r="26" spans="2:39" ht="54" thickBot="1">
      <c r="B26" s="786" t="s">
        <v>95</v>
      </c>
      <c r="C26" s="838"/>
      <c r="D26" s="515" t="s">
        <v>20</v>
      </c>
      <c r="E26" s="1177">
        <v>0.9</v>
      </c>
      <c r="F26" s="515" t="s">
        <v>21</v>
      </c>
      <c r="G26" s="493"/>
      <c r="H26" s="515"/>
      <c r="I26" s="515"/>
      <c r="J26" s="515"/>
      <c r="K26" s="515"/>
      <c r="L26" s="515"/>
      <c r="M26" s="787"/>
      <c r="N26" s="3"/>
      <c r="O26" s="3" t="b">
        <f>IF(C21=1,E22/20,IF(C21=2,E22/24,IF(C21=3,E22/28)))</f>
        <v>0</v>
      </c>
      <c r="P26" s="15">
        <v>0.05</v>
      </c>
      <c r="Q26" s="15">
        <v>0.05</v>
      </c>
      <c r="R26" s="15" t="s">
        <v>35</v>
      </c>
      <c r="S26" t="str">
        <f>ROUNDUP(S24*2,2)&amp;"   m"</f>
        <v>0.47   m</v>
      </c>
      <c r="T26" s="1"/>
      <c r="U26" s="17" t="s">
        <v>22</v>
      </c>
      <c r="W26" s="17">
        <v>20</v>
      </c>
      <c r="X26" s="17">
        <v>25</v>
      </c>
      <c r="Z26" s="287">
        <v>180</v>
      </c>
      <c r="AF26" s="278">
        <v>7.0000000000000007E-2</v>
      </c>
      <c r="AG26">
        <f t="shared" si="0"/>
        <v>7.0000000000000009</v>
      </c>
      <c r="AK26" s="2072" t="s">
        <v>692</v>
      </c>
      <c r="AL26" s="1507">
        <f>'ประมาณราคา Footings 3 pile'!AG22</f>
        <v>90525.321814984243</v>
      </c>
      <c r="AM26" s="1509" t="s">
        <v>566</v>
      </c>
    </row>
    <row r="27" spans="2:39" ht="54" thickBot="1">
      <c r="B27" s="1475" t="s">
        <v>94</v>
      </c>
      <c r="C27" s="1476"/>
      <c r="D27" s="515" t="s">
        <v>20</v>
      </c>
      <c r="E27" s="730">
        <f>E26-E25</f>
        <v>0.8</v>
      </c>
      <c r="F27" s="515" t="s">
        <v>21</v>
      </c>
      <c r="G27" s="1526" t="s">
        <v>304</v>
      </c>
      <c r="H27" s="1527"/>
      <c r="I27" s="515" t="s">
        <v>20</v>
      </c>
      <c r="J27" s="2259" t="str">
        <f>F52</f>
        <v xml:space="preserve"> OK</v>
      </c>
      <c r="K27" s="2068"/>
      <c r="L27" s="2068"/>
      <c r="M27" s="2069"/>
      <c r="N27" s="3"/>
      <c r="O27" s="3">
        <f>E22/20</f>
        <v>0</v>
      </c>
      <c r="P27" s="15">
        <v>0.06</v>
      </c>
      <c r="Q27" s="15">
        <v>0.06</v>
      </c>
      <c r="R27" s="15" t="s">
        <v>35</v>
      </c>
      <c r="S27" s="3"/>
      <c r="T27" s="17" t="s">
        <v>26</v>
      </c>
      <c r="U27" s="17">
        <v>0.222</v>
      </c>
      <c r="W27" s="17">
        <v>25</v>
      </c>
      <c r="X27" s="17">
        <v>28</v>
      </c>
      <c r="Z27" s="287">
        <v>210</v>
      </c>
      <c r="AF27" s="278">
        <v>0.08</v>
      </c>
      <c r="AG27">
        <f t="shared" si="0"/>
        <v>8</v>
      </c>
      <c r="AK27" s="2073"/>
      <c r="AL27" s="1508"/>
      <c r="AM27" s="1510"/>
    </row>
    <row r="28" spans="2:39" ht="54" thickBot="1">
      <c r="B28" s="786" t="s">
        <v>930</v>
      </c>
      <c r="C28" s="838"/>
      <c r="D28" s="515" t="s">
        <v>20</v>
      </c>
      <c r="E28" s="1177">
        <v>1.35</v>
      </c>
      <c r="F28" s="515" t="str">
        <f>IF(E28&gt;=E29,"m., OK","m., Not OK")</f>
        <v>m., OK</v>
      </c>
      <c r="G28" s="1526" t="s">
        <v>789</v>
      </c>
      <c r="H28" s="1527"/>
      <c r="I28" s="515" t="s">
        <v>20</v>
      </c>
      <c r="J28" s="1439" t="str">
        <f>F66</f>
        <v>OK</v>
      </c>
      <c r="K28" s="1440"/>
      <c r="L28" s="1440"/>
      <c r="M28" s="1441"/>
      <c r="N28" s="3"/>
      <c r="O28" s="3">
        <f>ROUNDUP(O27,2)</f>
        <v>0</v>
      </c>
      <c r="P28" s="15">
        <v>7.0000000000000007E-2</v>
      </c>
      <c r="Q28" s="15">
        <v>7.0000000000000007E-2</v>
      </c>
      <c r="R28" s="15" t="s">
        <v>35</v>
      </c>
      <c r="S28" s="3"/>
      <c r="T28" s="17" t="s">
        <v>31</v>
      </c>
      <c r="U28" s="17">
        <v>0.499</v>
      </c>
      <c r="X28" s="17">
        <v>32</v>
      </c>
      <c r="Z28" s="287">
        <v>240</v>
      </c>
      <c r="AF28" s="278">
        <v>0.09</v>
      </c>
      <c r="AG28">
        <f t="shared" si="0"/>
        <v>9</v>
      </c>
    </row>
    <row r="29" spans="2:39" ht="54" thickBot="1">
      <c r="B29" s="786" t="s">
        <v>691</v>
      </c>
      <c r="C29" s="838"/>
      <c r="D29" s="515" t="s">
        <v>20</v>
      </c>
      <c r="E29" s="515">
        <f>W38*(AA64+E39-E38)</f>
        <v>1.3038720388440241</v>
      </c>
      <c r="F29" s="515" t="s">
        <v>21</v>
      </c>
      <c r="G29" s="2223" t="s">
        <v>542</v>
      </c>
      <c r="H29" s="2224"/>
      <c r="I29" s="515" t="s">
        <v>20</v>
      </c>
      <c r="J29" s="1439" t="str">
        <f>C83</f>
        <v>OK</v>
      </c>
      <c r="K29" s="1440"/>
      <c r="L29" s="1440"/>
      <c r="M29" s="1441"/>
      <c r="N29" s="3"/>
      <c r="O29" s="3">
        <f>E26-E25-((AA33*0.0001)/2)</f>
        <v>0.79920000000000002</v>
      </c>
      <c r="P29" s="15">
        <v>0.08</v>
      </c>
      <c r="Q29" s="15">
        <v>0.08</v>
      </c>
      <c r="R29" s="15" t="s">
        <v>35</v>
      </c>
      <c r="S29" s="3"/>
      <c r="T29" s="17" t="s">
        <v>34</v>
      </c>
      <c r="U29" s="17">
        <v>0.88800000000000001</v>
      </c>
      <c r="W29" s="20"/>
      <c r="X29" s="20"/>
      <c r="Z29" s="287">
        <v>280</v>
      </c>
      <c r="AF29" s="278">
        <v>0.1</v>
      </c>
      <c r="AG29">
        <f t="shared" si="0"/>
        <v>10</v>
      </c>
    </row>
    <row r="30" spans="2:39" ht="39" thickBot="1">
      <c r="B30" s="786" t="s">
        <v>1</v>
      </c>
      <c r="C30" s="838"/>
      <c r="D30" s="515" t="s">
        <v>20</v>
      </c>
      <c r="E30" s="1177">
        <v>35</v>
      </c>
      <c r="F30" s="515" t="s">
        <v>21</v>
      </c>
      <c r="G30" s="1569" t="s">
        <v>543</v>
      </c>
      <c r="H30" s="1570"/>
      <c r="I30" s="864" t="s">
        <v>20</v>
      </c>
      <c r="J30" s="1454" t="str">
        <f>I83</f>
        <v>Vc &gt; V , OK</v>
      </c>
      <c r="K30" s="1455"/>
      <c r="L30" s="1455"/>
      <c r="M30" s="1456"/>
      <c r="N30" s="3"/>
      <c r="O30" s="3">
        <f>ROUNDUP(O29,2)</f>
        <v>0.8</v>
      </c>
      <c r="P30" s="15">
        <v>0.09</v>
      </c>
      <c r="Q30" s="15">
        <v>0.09</v>
      </c>
      <c r="R30" s="15" t="s">
        <v>35</v>
      </c>
      <c r="S30" s="3"/>
      <c r="T30" s="17" t="s">
        <v>36</v>
      </c>
      <c r="U30" s="17">
        <v>1.387</v>
      </c>
      <c r="W30" s="20"/>
      <c r="X30" s="20"/>
      <c r="AF30" s="278">
        <v>0.125</v>
      </c>
      <c r="AG30">
        <f t="shared" si="0"/>
        <v>12.5</v>
      </c>
    </row>
    <row r="31" spans="2:39" ht="37.5">
      <c r="B31" s="786" t="s">
        <v>299</v>
      </c>
      <c r="C31" s="838"/>
      <c r="D31" s="515" t="s">
        <v>20</v>
      </c>
      <c r="E31" s="1177">
        <v>0.05</v>
      </c>
      <c r="F31" s="515" t="s">
        <v>21</v>
      </c>
      <c r="G31" s="515"/>
      <c r="H31" s="515"/>
      <c r="I31" s="515"/>
      <c r="J31" s="515"/>
      <c r="K31" s="515"/>
      <c r="L31" s="515"/>
      <c r="M31" s="787"/>
      <c r="N31" s="3"/>
      <c r="O31" s="3" t="b">
        <f>IF(C21=1,"",IF(C21=2,H51*E22^2/9,IF(C21=3,H51*E22^2/9)))</f>
        <v>0</v>
      </c>
      <c r="P31" s="15">
        <v>0.1</v>
      </c>
      <c r="Q31" s="15">
        <v>0.1</v>
      </c>
      <c r="R31" s="15" t="s">
        <v>49</v>
      </c>
      <c r="S31" s="3"/>
      <c r="T31" s="17" t="s">
        <v>38</v>
      </c>
      <c r="U31" s="17">
        <v>0.88800000000000001</v>
      </c>
      <c r="W31" s="20"/>
      <c r="AF31" s="278">
        <v>0.15</v>
      </c>
      <c r="AG31">
        <f t="shared" si="0"/>
        <v>15</v>
      </c>
    </row>
    <row r="32" spans="2:39" ht="37.5">
      <c r="B32" s="786" t="s">
        <v>300</v>
      </c>
      <c r="C32" s="838"/>
      <c r="D32" s="515" t="s">
        <v>20</v>
      </c>
      <c r="E32" s="1177">
        <v>0.1</v>
      </c>
      <c r="F32" s="515" t="s">
        <v>21</v>
      </c>
      <c r="G32" s="515"/>
      <c r="H32" s="515"/>
      <c r="I32" s="515"/>
      <c r="J32" s="515"/>
      <c r="K32" s="515"/>
      <c r="L32" s="515"/>
      <c r="M32" s="787"/>
      <c r="N32" s="3"/>
      <c r="O32" s="3">
        <f>(1.2*(H47+H48))/E24</f>
        <v>2.88</v>
      </c>
      <c r="P32" s="15">
        <v>0.11</v>
      </c>
      <c r="Q32" s="15">
        <v>0.1</v>
      </c>
      <c r="R32" s="15" t="s">
        <v>49</v>
      </c>
      <c r="S32" s="3"/>
      <c r="T32" s="17" t="s">
        <v>39</v>
      </c>
      <c r="U32" s="17">
        <v>1.5780000000000001</v>
      </c>
      <c r="W32" s="20"/>
      <c r="AF32" s="278">
        <v>0.2</v>
      </c>
      <c r="AG32">
        <f t="shared" si="0"/>
        <v>20</v>
      </c>
    </row>
    <row r="33" spans="2:33" ht="38.25" thickBot="1">
      <c r="B33" s="76" t="s">
        <v>820</v>
      </c>
      <c r="C33" s="838"/>
      <c r="D33" s="515" t="s">
        <v>20</v>
      </c>
      <c r="E33" s="1179" t="s">
        <v>13</v>
      </c>
      <c r="F33" s="515"/>
      <c r="G33" s="515"/>
      <c r="H33" s="515"/>
      <c r="I33" s="515"/>
      <c r="J33" s="515"/>
      <c r="K33" s="515"/>
      <c r="L33" s="515"/>
      <c r="M33" s="787"/>
      <c r="N33" s="3"/>
      <c r="O33" s="3">
        <f>ROUNDUP(O32,0)</f>
        <v>3</v>
      </c>
      <c r="P33" s="15">
        <v>0.12</v>
      </c>
      <c r="Q33" s="15">
        <v>0.12</v>
      </c>
      <c r="R33" s="15" t="s">
        <v>54</v>
      </c>
      <c r="S33" s="3"/>
      <c r="T33" s="17" t="s">
        <v>42</v>
      </c>
      <c r="U33" s="17">
        <v>2.4660000000000002</v>
      </c>
      <c r="W33">
        <v>3.1415899999999999</v>
      </c>
      <c r="Y33" s="2264" t="s">
        <v>333</v>
      </c>
      <c r="Z33" s="2265"/>
      <c r="AA33" s="384">
        <v>16</v>
      </c>
      <c r="AB33" s="2420">
        <v>9</v>
      </c>
      <c r="AC33" s="2421"/>
      <c r="AD33" s="2310" t="str">
        <f>AC89</f>
        <v>Not OK</v>
      </c>
      <c r="AE33" s="2311"/>
      <c r="AF33" s="278">
        <v>0.22500000000000001</v>
      </c>
      <c r="AG33">
        <f t="shared" si="0"/>
        <v>22.5</v>
      </c>
    </row>
    <row r="34" spans="2:33" ht="41.25" thickBot="1">
      <c r="B34" s="134" t="s">
        <v>226</v>
      </c>
      <c r="C34" s="838"/>
      <c r="D34" s="515" t="s">
        <v>20</v>
      </c>
      <c r="E34" s="931">
        <f>IF(E33="SR24",2400,IF(E33="SD50",5000,IF(E33="SD40",4000)))</f>
        <v>4000</v>
      </c>
      <c r="F34" s="515" t="s">
        <v>37</v>
      </c>
      <c r="G34" s="515" t="s">
        <v>538</v>
      </c>
      <c r="H34" s="515"/>
      <c r="I34" s="379" t="s">
        <v>539</v>
      </c>
      <c r="J34" s="515" t="s">
        <v>20</v>
      </c>
      <c r="K34" s="1226">
        <v>40</v>
      </c>
      <c r="L34" s="515"/>
      <c r="M34" s="787"/>
      <c r="N34" s="3"/>
      <c r="O34" s="3">
        <f>(2*D69*0.01)+(5*E25)</f>
        <v>1.3</v>
      </c>
      <c r="P34" s="15">
        <v>0.13</v>
      </c>
      <c r="Q34" s="15">
        <v>0.12</v>
      </c>
      <c r="R34" s="15" t="s">
        <v>54</v>
      </c>
      <c r="S34" s="3"/>
      <c r="T34" s="17" t="s">
        <v>46</v>
      </c>
      <c r="U34" s="17">
        <v>3.8530000000000002</v>
      </c>
      <c r="W34">
        <f>(K34*K35)/(100*100)</f>
        <v>0.24</v>
      </c>
      <c r="AF34" s="278">
        <v>0.25</v>
      </c>
      <c r="AG34">
        <f t="shared" si="0"/>
        <v>25</v>
      </c>
    </row>
    <row r="35" spans="2:33" ht="38.25" thickBot="1">
      <c r="B35" s="76" t="s">
        <v>821</v>
      </c>
      <c r="C35" s="838"/>
      <c r="D35" s="515" t="s">
        <v>20</v>
      </c>
      <c r="E35" s="1179" t="s">
        <v>12</v>
      </c>
      <c r="F35" s="515"/>
      <c r="G35" s="515"/>
      <c r="H35" s="515"/>
      <c r="I35" s="511" t="s">
        <v>804</v>
      </c>
      <c r="J35" s="515" t="s">
        <v>20</v>
      </c>
      <c r="K35" s="1227">
        <v>60</v>
      </c>
      <c r="L35" s="515"/>
      <c r="M35" s="787"/>
      <c r="N35" s="3"/>
      <c r="P35" s="15">
        <v>0.14000000000000001</v>
      </c>
      <c r="Q35" s="15">
        <v>0.12</v>
      </c>
      <c r="R35" s="15" t="s">
        <v>54</v>
      </c>
      <c r="S35" s="3"/>
      <c r="T35" s="17" t="s">
        <v>50</v>
      </c>
      <c r="U35" s="17">
        <v>0.88800000000000001</v>
      </c>
      <c r="W35">
        <f>W34/W33</f>
        <v>7.6394437211730365E-2</v>
      </c>
      <c r="AF35" s="278">
        <v>0.27500000000000002</v>
      </c>
      <c r="AG35">
        <f t="shared" si="0"/>
        <v>27.500000000000004</v>
      </c>
    </row>
    <row r="36" spans="2:33" ht="37.5">
      <c r="B36" s="786" t="s">
        <v>40</v>
      </c>
      <c r="C36" s="838"/>
      <c r="D36" s="515" t="s">
        <v>20</v>
      </c>
      <c r="E36" s="998">
        <f>ข้อมูลการออกแบบ!C7</f>
        <v>240</v>
      </c>
      <c r="F36" s="515" t="s">
        <v>37</v>
      </c>
      <c r="G36" s="515"/>
      <c r="H36" s="515"/>
      <c r="I36" s="515"/>
      <c r="J36" s="515"/>
      <c r="K36" s="515"/>
      <c r="L36" s="515"/>
      <c r="M36" s="787"/>
      <c r="N36" s="3"/>
      <c r="O36" s="3">
        <f>IF(E33=O17,(1.615*SQRT(E36))/(AA33*0.1), (3.35*SQRT(E36))/(AA33*0.1))</f>
        <v>32.436235524487117</v>
      </c>
      <c r="P36" s="15">
        <v>0.15</v>
      </c>
      <c r="Q36" s="15">
        <v>0.15</v>
      </c>
      <c r="R36" s="15" t="s">
        <v>59</v>
      </c>
      <c r="S36" s="3"/>
      <c r="T36" s="17" t="s">
        <v>52</v>
      </c>
      <c r="U36" s="17">
        <v>1.5780000000000001</v>
      </c>
      <c r="W36">
        <f>SQRT(W35)</f>
        <v>0.27639543630771179</v>
      </c>
      <c r="AF36" s="278">
        <v>0.3</v>
      </c>
      <c r="AG36">
        <f t="shared" si="0"/>
        <v>30</v>
      </c>
    </row>
    <row r="37" spans="2:33" ht="37.5">
      <c r="B37" s="786" t="s">
        <v>791</v>
      </c>
      <c r="C37" s="838"/>
      <c r="D37" s="515" t="s">
        <v>20</v>
      </c>
      <c r="E37" s="515">
        <f>2*W36</f>
        <v>0.55279087261542359</v>
      </c>
      <c r="F37" s="515" t="s">
        <v>21</v>
      </c>
      <c r="G37" s="515"/>
      <c r="H37" s="515"/>
      <c r="I37" s="515"/>
      <c r="J37" s="515"/>
      <c r="K37" s="515"/>
      <c r="L37" s="515"/>
      <c r="M37" s="787"/>
      <c r="N37" s="3"/>
      <c r="O37" s="3" t="str">
        <f>IF(O36&lt;=11, O36," 11")</f>
        <v xml:space="preserve"> 11</v>
      </c>
      <c r="P37" s="15">
        <v>0.16</v>
      </c>
      <c r="Q37" s="15">
        <v>0.15</v>
      </c>
      <c r="R37" s="15" t="s">
        <v>59</v>
      </c>
      <c r="S37" s="3"/>
      <c r="T37" s="17" t="s">
        <v>55</v>
      </c>
      <c r="U37" s="17">
        <v>2.4660000000000002</v>
      </c>
      <c r="W37">
        <f>SQRT(3)</f>
        <v>1.7320508075688772</v>
      </c>
      <c r="X37">
        <f>W37/2</f>
        <v>0.8660254037844386</v>
      </c>
      <c r="AA37">
        <f>H51/E24</f>
        <v>0.04</v>
      </c>
      <c r="AF37" s="278">
        <v>0.32500000000000001</v>
      </c>
      <c r="AG37">
        <f t="shared" si="0"/>
        <v>32.5</v>
      </c>
    </row>
    <row r="38" spans="2:33" ht="37.5">
      <c r="B38" s="786" t="s">
        <v>792</v>
      </c>
      <c r="C38" s="838"/>
      <c r="D38" s="515" t="s">
        <v>20</v>
      </c>
      <c r="E38" s="515">
        <f>I25/100</f>
        <v>0.4</v>
      </c>
      <c r="F38" s="515" t="s">
        <v>21</v>
      </c>
      <c r="G38" s="515"/>
      <c r="H38" s="515"/>
      <c r="I38" s="515"/>
      <c r="J38" s="515"/>
      <c r="K38" s="515"/>
      <c r="L38" s="515"/>
      <c r="M38" s="787"/>
      <c r="N38" s="3"/>
      <c r="O38" s="3">
        <f>IF(E33=O17,IF(O36&lt;=11,O36," 11"),(IF(O36&lt;=35,O36," 35")))</f>
        <v>32.436235524487117</v>
      </c>
      <c r="P38" s="15">
        <v>0.17</v>
      </c>
      <c r="Q38" s="15">
        <v>0.15</v>
      </c>
      <c r="R38" s="15" t="s">
        <v>59</v>
      </c>
      <c r="S38" s="3"/>
      <c r="T38" s="17" t="s">
        <v>56</v>
      </c>
      <c r="U38" s="17">
        <v>3.8530000000000002</v>
      </c>
      <c r="W38">
        <f>2*W37</f>
        <v>3.4641016151377544</v>
      </c>
      <c r="AA38">
        <f>SQRT(AA37)</f>
        <v>0.2</v>
      </c>
      <c r="AF38" s="278">
        <v>0.35</v>
      </c>
      <c r="AG38">
        <f t="shared" si="0"/>
        <v>35</v>
      </c>
    </row>
    <row r="39" spans="2:33" ht="47.25" customHeight="1">
      <c r="B39" s="786" t="s">
        <v>793</v>
      </c>
      <c r="C39" s="838"/>
      <c r="D39" s="515" t="s">
        <v>20</v>
      </c>
      <c r="E39" s="882">
        <f>E25</f>
        <v>0.1</v>
      </c>
      <c r="F39" s="515" t="s">
        <v>21</v>
      </c>
      <c r="G39" s="515"/>
      <c r="H39" s="515"/>
      <c r="I39" s="515"/>
      <c r="J39" s="515"/>
      <c r="K39" s="515"/>
      <c r="L39" s="515"/>
      <c r="M39" s="787"/>
      <c r="N39" s="3"/>
      <c r="O39" s="3">
        <f>ROUNDUP(O34,0)</f>
        <v>2</v>
      </c>
      <c r="P39" s="15">
        <v>0.18</v>
      </c>
      <c r="Q39" s="15">
        <v>0.15</v>
      </c>
      <c r="R39" s="15" t="s">
        <v>59</v>
      </c>
      <c r="S39" s="3"/>
      <c r="T39" s="17" t="s">
        <v>58</v>
      </c>
      <c r="U39" s="17">
        <v>0</v>
      </c>
      <c r="W39" s="238">
        <f>E37+E27</f>
        <v>1.3527908726154236</v>
      </c>
      <c r="X39">
        <f>W39/2</f>
        <v>0.67639543630771182</v>
      </c>
      <c r="AA39">
        <f>ROUNDUP(AA38,1)</f>
        <v>0.2</v>
      </c>
      <c r="AF39" s="278">
        <v>0.375</v>
      </c>
      <c r="AG39">
        <f t="shared" si="0"/>
        <v>37.5</v>
      </c>
    </row>
    <row r="40" spans="2:33" ht="45.75" customHeight="1">
      <c r="B40" s="786" t="s">
        <v>794</v>
      </c>
      <c r="C40" s="838"/>
      <c r="D40" s="515" t="s">
        <v>20</v>
      </c>
      <c r="E40" s="515">
        <f>3*E38</f>
        <v>1.2000000000000002</v>
      </c>
      <c r="F40" s="515" t="s">
        <v>21</v>
      </c>
      <c r="G40" s="515"/>
      <c r="H40" s="515"/>
      <c r="I40" s="515"/>
      <c r="J40" s="515"/>
      <c r="K40" s="515"/>
      <c r="L40" s="515"/>
      <c r="M40" s="787"/>
      <c r="N40" s="3"/>
      <c r="O40" s="3">
        <f>(3*D69)</f>
        <v>120</v>
      </c>
      <c r="P40" s="15">
        <v>0.19</v>
      </c>
      <c r="Q40" s="15">
        <v>0.15</v>
      </c>
      <c r="R40" s="15" t="s">
        <v>59</v>
      </c>
      <c r="S40" s="3"/>
      <c r="T40" s="17" t="s">
        <v>60</v>
      </c>
      <c r="U40" s="17">
        <v>0</v>
      </c>
      <c r="W40" s="387">
        <f>X39+E39-E38</f>
        <v>0.37639543630771177</v>
      </c>
      <c r="AA40">
        <f>(D69*0.5)-(E22*0.5)-E26-E25</f>
        <v>19</v>
      </c>
      <c r="AF40" s="278">
        <v>0.4</v>
      </c>
      <c r="AG40">
        <f t="shared" si="0"/>
        <v>40</v>
      </c>
    </row>
    <row r="41" spans="2:33" ht="51" customHeight="1">
      <c r="B41" s="786" t="s">
        <v>795</v>
      </c>
      <c r="C41" s="838"/>
      <c r="D41" s="515" t="s">
        <v>20</v>
      </c>
      <c r="E41" s="515">
        <f>X50</f>
        <v>2.9634219076206105</v>
      </c>
      <c r="F41" s="515" t="s">
        <v>684</v>
      </c>
      <c r="G41" s="515"/>
      <c r="H41" s="515"/>
      <c r="I41" s="515"/>
      <c r="J41" s="515"/>
      <c r="K41" s="515"/>
      <c r="L41" s="515"/>
      <c r="M41" s="787"/>
      <c r="N41" s="3"/>
      <c r="O41" s="3">
        <f>ROUNDUP(O40,-1)</f>
        <v>120</v>
      </c>
      <c r="P41" s="15">
        <v>0.2</v>
      </c>
      <c r="Q41" s="15">
        <v>0.2</v>
      </c>
      <c r="R41" s="15" t="s">
        <v>66</v>
      </c>
      <c r="S41" s="3"/>
      <c r="T41" s="1"/>
      <c r="U41" s="1"/>
      <c r="W41">
        <f>W38*W40</f>
        <v>1.3038720388440241</v>
      </c>
      <c r="AA41">
        <f>((0.5*D69)-(0.5*E22))</f>
        <v>20</v>
      </c>
      <c r="AF41" s="278">
        <v>0.42499999999999999</v>
      </c>
      <c r="AG41">
        <f t="shared" si="0"/>
        <v>42.5</v>
      </c>
    </row>
    <row r="42" spans="2:33" ht="37.5">
      <c r="B42" s="493"/>
      <c r="C42" s="515"/>
      <c r="D42" s="515"/>
      <c r="E42" s="515"/>
      <c r="F42" s="515"/>
      <c r="G42" s="515"/>
      <c r="H42" s="515"/>
      <c r="I42" s="515"/>
      <c r="J42" s="515"/>
      <c r="K42" s="515"/>
      <c r="L42" s="515"/>
      <c r="M42" s="787"/>
      <c r="N42" s="3"/>
      <c r="O42" s="35" t="s">
        <v>119</v>
      </c>
      <c r="P42" s="15">
        <v>0.21</v>
      </c>
      <c r="Q42" s="15">
        <v>0.2</v>
      </c>
      <c r="R42" s="15" t="s">
        <v>66</v>
      </c>
      <c r="S42" s="3"/>
      <c r="T42" s="21"/>
      <c r="U42" s="17" t="s">
        <v>61</v>
      </c>
      <c r="AA42">
        <f>O38</f>
        <v>32.436235524487117</v>
      </c>
      <c r="AF42" s="278">
        <v>0.45</v>
      </c>
      <c r="AG42">
        <f t="shared" si="0"/>
        <v>45</v>
      </c>
    </row>
    <row r="43" spans="2:33" ht="37.5">
      <c r="B43" s="493"/>
      <c r="C43" s="515"/>
      <c r="D43" s="515"/>
      <c r="E43" s="515"/>
      <c r="F43" s="515"/>
      <c r="G43" s="515"/>
      <c r="H43" s="515"/>
      <c r="I43" s="515"/>
      <c r="J43" s="515"/>
      <c r="K43" s="515"/>
      <c r="L43" s="515"/>
      <c r="M43" s="787"/>
      <c r="N43" s="3"/>
      <c r="O43" s="36" t="s">
        <v>118</v>
      </c>
      <c r="P43" s="15">
        <v>0.22</v>
      </c>
      <c r="Q43" s="15">
        <v>0.2</v>
      </c>
      <c r="R43" s="15" t="s">
        <v>66</v>
      </c>
      <c r="S43" s="3"/>
      <c r="T43" s="21" t="s">
        <v>63</v>
      </c>
      <c r="U43" s="22" t="e">
        <f>E22*(E25/S15)</f>
        <v>#DIV/0!</v>
      </c>
      <c r="AA43" t="e">
        <f>SQRT(AA44)</f>
        <v>#REF!</v>
      </c>
      <c r="AF43" s="278">
        <v>0.47499999999999998</v>
      </c>
      <c r="AG43">
        <f t="shared" si="0"/>
        <v>47.5</v>
      </c>
    </row>
    <row r="44" spans="2:33" ht="38.25" thickBot="1">
      <c r="B44" s="863"/>
      <c r="C44" s="864"/>
      <c r="D44" s="864"/>
      <c r="E44" s="864"/>
      <c r="F44" s="864"/>
      <c r="G44" s="864"/>
      <c r="H44" s="864"/>
      <c r="I44" s="864"/>
      <c r="J44" s="864"/>
      <c r="K44" s="864"/>
      <c r="L44" s="864"/>
      <c r="M44" s="871"/>
      <c r="N44" s="3"/>
      <c r="O44" s="3"/>
      <c r="P44" s="15">
        <v>0.23</v>
      </c>
      <c r="Q44" s="15">
        <v>0.2</v>
      </c>
      <c r="R44" s="15" t="s">
        <v>66</v>
      </c>
      <c r="S44" s="3"/>
      <c r="T44" s="21" t="s">
        <v>64</v>
      </c>
      <c r="U44" s="22">
        <f>IF(S16=0,0,E22*(E25/S16))</f>
        <v>0</v>
      </c>
      <c r="W44">
        <f>W38*E38</f>
        <v>1.3856406460551018</v>
      </c>
      <c r="AA44" t="e">
        <v>#REF!</v>
      </c>
      <c r="AF44" s="278">
        <v>0.5</v>
      </c>
      <c r="AG44">
        <f t="shared" si="0"/>
        <v>50</v>
      </c>
    </row>
    <row r="45" spans="2:33" ht="39" thickBot="1">
      <c r="B45" s="2322" t="s">
        <v>847</v>
      </c>
      <c r="C45" s="2323"/>
      <c r="D45" s="2323"/>
      <c r="E45" s="2323"/>
      <c r="F45" s="2323"/>
      <c r="G45" s="2323"/>
      <c r="H45" s="2323"/>
      <c r="I45" s="2323"/>
      <c r="J45" s="2323"/>
      <c r="K45" s="2323"/>
      <c r="L45" s="2323"/>
      <c r="M45" s="2324"/>
      <c r="N45" s="3"/>
      <c r="O45" s="3">
        <f>H50*1000</f>
        <v>216000</v>
      </c>
      <c r="P45" s="15">
        <v>0.24</v>
      </c>
      <c r="Q45" s="15">
        <v>0.2</v>
      </c>
      <c r="R45" s="15" t="s">
        <v>66</v>
      </c>
      <c r="S45" s="3"/>
      <c r="T45" s="21" t="s">
        <v>67</v>
      </c>
      <c r="U45" s="21" t="e">
        <f>ROUNDUP(E22*2*(E25/S17),2)</f>
        <v>#DIV/0!</v>
      </c>
      <c r="W45">
        <f>E28*X45</f>
        <v>1.1691342951089922</v>
      </c>
      <c r="X45">
        <f>W37/2</f>
        <v>0.8660254037844386</v>
      </c>
      <c r="AA45" t="e">
        <v>#REF!</v>
      </c>
      <c r="AF45" s="278">
        <v>0.52500000000000002</v>
      </c>
      <c r="AG45">
        <f t="shared" si="0"/>
        <v>52.5</v>
      </c>
    </row>
    <row r="46" spans="2:33" ht="37.5">
      <c r="B46" s="37"/>
      <c r="J46" s="515"/>
      <c r="M46" s="44"/>
      <c r="N46" s="3"/>
      <c r="O46" s="3">
        <f>E28-(O41/100)</f>
        <v>0.15000000000000013</v>
      </c>
      <c r="P46" s="15">
        <v>0.25</v>
      </c>
      <c r="Q46" s="15">
        <v>0.25</v>
      </c>
      <c r="R46" s="15" t="s">
        <v>70</v>
      </c>
      <c r="S46" s="3"/>
      <c r="W46">
        <f>3*E38</f>
        <v>1.2000000000000002</v>
      </c>
      <c r="AA46">
        <f>0.5*F58*1000*AA41*AA41</f>
        <v>0</v>
      </c>
      <c r="AF46" s="278">
        <v>0.55000000000000004</v>
      </c>
      <c r="AG46">
        <f t="shared" si="0"/>
        <v>55.000000000000007</v>
      </c>
    </row>
    <row r="47" spans="2:33" ht="37.5">
      <c r="B47" s="37"/>
      <c r="E47" s="838" t="s">
        <v>870</v>
      </c>
      <c r="F47" s="515"/>
      <c r="G47" s="515" t="s">
        <v>20</v>
      </c>
      <c r="H47" s="1176">
        <v>100</v>
      </c>
      <c r="I47" s="515" t="s">
        <v>262</v>
      </c>
      <c r="J47" s="515"/>
      <c r="M47" s="44"/>
      <c r="N47" s="3"/>
      <c r="O47" s="3">
        <f>O46/2</f>
        <v>7.5000000000000067E-2</v>
      </c>
      <c r="P47" s="15">
        <v>0.26</v>
      </c>
      <c r="Q47" s="15">
        <v>0.25</v>
      </c>
      <c r="R47" s="15" t="s">
        <v>70</v>
      </c>
      <c r="S47" s="3"/>
      <c r="U47">
        <f>W38*E38</f>
        <v>1.3856406460551018</v>
      </c>
      <c r="W47">
        <f>E28+W44</f>
        <v>2.7356406460551019</v>
      </c>
      <c r="X47">
        <f>W37*E38*E38</f>
        <v>0.27712812921102037</v>
      </c>
      <c r="AA47" t="e">
        <f>ROUND(AA48,2)</f>
        <v>#REF!</v>
      </c>
      <c r="AC47" t="e">
        <f>ROUND(AC48,2)</f>
        <v>#REF!</v>
      </c>
      <c r="AF47" s="278">
        <v>0.57499999999999996</v>
      </c>
      <c r="AG47">
        <f t="shared" si="0"/>
        <v>57.499999999999993</v>
      </c>
    </row>
    <row r="48" spans="2:33" ht="37.5">
      <c r="B48" s="37"/>
      <c r="E48" s="838" t="s">
        <v>107</v>
      </c>
      <c r="F48" s="515"/>
      <c r="G48" s="515" t="s">
        <v>20</v>
      </c>
      <c r="H48" s="1176">
        <v>80</v>
      </c>
      <c r="I48" s="515" t="s">
        <v>262</v>
      </c>
      <c r="J48" s="515"/>
      <c r="M48" s="44"/>
      <c r="N48" s="3"/>
      <c r="O48" s="3">
        <f>E22+E27+(2*E25)</f>
        <v>1</v>
      </c>
      <c r="P48" s="15">
        <v>0.27</v>
      </c>
      <c r="Q48" s="15">
        <v>0.25</v>
      </c>
      <c r="R48" s="15" t="s">
        <v>70</v>
      </c>
      <c r="S48" s="3"/>
      <c r="T48">
        <f>E28+U47</f>
        <v>2.7356406460551019</v>
      </c>
      <c r="W48">
        <f>W45+W46</f>
        <v>2.3691342951089922</v>
      </c>
      <c r="AA48" t="e">
        <f>IF(#REF!&lt;=#REF!,((I23*0.1)*E35)/(4*#REF!),IF(#REF!&gt;#REF!,((I23*0.1)*E35)/(4*#REF!)))/100</f>
        <v>#REF!</v>
      </c>
      <c r="AC48" t="e">
        <v>#REF!</v>
      </c>
      <c r="AF48" s="278">
        <v>0.6</v>
      </c>
      <c r="AG48">
        <f t="shared" si="0"/>
        <v>60</v>
      </c>
    </row>
    <row r="49" spans="1:33" ht="31.5" customHeight="1">
      <c r="B49" s="37"/>
      <c r="E49" s="135" t="s">
        <v>289</v>
      </c>
      <c r="F49" s="135"/>
      <c r="G49" s="135"/>
      <c r="H49" s="135"/>
      <c r="I49" s="135"/>
      <c r="J49" s="515"/>
      <c r="M49" s="44"/>
      <c r="N49" s="3"/>
      <c r="O49">
        <f>ROUNDUP(O48,1)</f>
        <v>1</v>
      </c>
      <c r="P49" s="15">
        <v>0.28000000000000003</v>
      </c>
      <c r="Q49" s="15">
        <v>0.25</v>
      </c>
      <c r="R49" s="15" t="s">
        <v>70</v>
      </c>
      <c r="S49" s="3"/>
      <c r="W49">
        <f>W47*W48</f>
        <v>6.4811000736632618</v>
      </c>
      <c r="AA49">
        <f>(F58*1000*D69*AA50*AA50)/8</f>
        <v>0</v>
      </c>
      <c r="AF49" s="278">
        <v>0.625</v>
      </c>
      <c r="AG49">
        <f t="shared" si="0"/>
        <v>62.5</v>
      </c>
    </row>
    <row r="50" spans="1:33" ht="43.5" customHeight="1">
      <c r="B50" s="37"/>
      <c r="E50" s="1905" t="s">
        <v>846</v>
      </c>
      <c r="F50" s="1905"/>
      <c r="G50" s="130" t="s">
        <v>20</v>
      </c>
      <c r="H50" s="143">
        <f>(1.2*(H47+H48))</f>
        <v>216</v>
      </c>
      <c r="I50" s="135" t="s">
        <v>262</v>
      </c>
      <c r="J50" s="515"/>
      <c r="M50" s="44"/>
      <c r="N50" s="3"/>
      <c r="O50" s="3" t="e">
        <v>#REF!</v>
      </c>
      <c r="P50" s="15">
        <v>0.28999999999999998</v>
      </c>
      <c r="Q50" s="15">
        <v>0.25</v>
      </c>
      <c r="R50" s="15" t="s">
        <v>70</v>
      </c>
      <c r="S50" s="3"/>
      <c r="T50">
        <f>E38*2</f>
        <v>0.8</v>
      </c>
      <c r="W50">
        <f>W49/2</f>
        <v>3.2405500368316309</v>
      </c>
      <c r="X50">
        <f>W50-X47</f>
        <v>2.9634219076206105</v>
      </c>
      <c r="AA50" s="238">
        <f>D69-E22</f>
        <v>40</v>
      </c>
      <c r="AF50" s="278">
        <v>0.65</v>
      </c>
      <c r="AG50">
        <f t="shared" si="0"/>
        <v>65</v>
      </c>
    </row>
    <row r="51" spans="1:33" ht="46.5" customHeight="1" thickBot="1">
      <c r="B51" s="37"/>
      <c r="E51" s="838" t="s">
        <v>304</v>
      </c>
      <c r="F51" s="515"/>
      <c r="G51" s="515" t="s">
        <v>20</v>
      </c>
      <c r="H51" s="933">
        <f>O33</f>
        <v>3</v>
      </c>
      <c r="I51" s="515" t="s">
        <v>262</v>
      </c>
      <c r="J51" s="515"/>
      <c r="M51" s="44"/>
      <c r="N51" s="3"/>
      <c r="O51" s="3" t="e">
        <v>#REF!</v>
      </c>
      <c r="P51" s="15">
        <v>0.3</v>
      </c>
      <c r="Q51" s="15">
        <v>0.3</v>
      </c>
      <c r="R51" s="15" t="s">
        <v>77</v>
      </c>
      <c r="S51" s="3"/>
      <c r="T51">
        <f>E37/2</f>
        <v>0.27639543630771179</v>
      </c>
      <c r="AA51">
        <f>D69/2</f>
        <v>20</v>
      </c>
      <c r="AF51" s="278">
        <v>0.67500000000000004</v>
      </c>
      <c r="AG51">
        <f t="shared" si="0"/>
        <v>67.5</v>
      </c>
    </row>
    <row r="52" spans="1:33" ht="44.25" customHeight="1">
      <c r="B52" s="37"/>
      <c r="E52" s="515"/>
      <c r="F52" s="1689" t="str">
        <f>IF(H51=3," OK"," NOT OK")</f>
        <v xml:space="preserve"> OK</v>
      </c>
      <c r="G52" s="2288"/>
      <c r="H52" s="2288"/>
      <c r="I52" s="1690"/>
      <c r="J52" s="515"/>
      <c r="M52" s="44"/>
      <c r="N52" s="3"/>
      <c r="O52" s="3" t="e">
        <v>#REF!</v>
      </c>
      <c r="P52" s="15">
        <v>0.31</v>
      </c>
      <c r="Q52" s="15">
        <v>0.3</v>
      </c>
      <c r="R52" s="15" t="s">
        <v>77</v>
      </c>
      <c r="S52" s="3"/>
      <c r="W52">
        <f>E28/W37</f>
        <v>0.77942286340599487</v>
      </c>
      <c r="AA52">
        <f>E22/2</f>
        <v>0</v>
      </c>
      <c r="AF52" s="278">
        <v>0.7</v>
      </c>
      <c r="AG52">
        <f t="shared" si="0"/>
        <v>70</v>
      </c>
    </row>
    <row r="53" spans="1:33" ht="45" customHeight="1" thickBot="1">
      <c r="B53" s="236"/>
      <c r="C53" s="43"/>
      <c r="D53" s="43"/>
      <c r="E53" s="864"/>
      <c r="F53" s="1691"/>
      <c r="G53" s="2289"/>
      <c r="H53" s="2289"/>
      <c r="I53" s="1692"/>
      <c r="J53" s="864"/>
      <c r="K53" s="43"/>
      <c r="L53" s="43"/>
      <c r="M53" s="100"/>
      <c r="N53" s="3"/>
      <c r="O53" s="10">
        <f>H47+H56</f>
        <v>110.66831886743419</v>
      </c>
      <c r="P53" s="15">
        <v>0.32</v>
      </c>
      <c r="Q53" s="15">
        <v>0.3</v>
      </c>
      <c r="R53" s="15" t="s">
        <v>77</v>
      </c>
      <c r="S53" s="3"/>
      <c r="T53">
        <f>T48+E28</f>
        <v>4.0856406460551025</v>
      </c>
      <c r="W53" s="238">
        <f>E37+E27</f>
        <v>1.3527908726154236</v>
      </c>
      <c r="AA53">
        <f>AA51-AA52</f>
        <v>20</v>
      </c>
      <c r="AF53" s="278">
        <v>0.72499999999999998</v>
      </c>
      <c r="AG53">
        <f t="shared" si="0"/>
        <v>72.5</v>
      </c>
    </row>
    <row r="54" spans="1:33" ht="46.5" customHeight="1" thickBot="1">
      <c r="B54" s="2322" t="s">
        <v>849</v>
      </c>
      <c r="C54" s="2323"/>
      <c r="D54" s="2323"/>
      <c r="E54" s="2323"/>
      <c r="F54" s="2323"/>
      <c r="G54" s="2323"/>
      <c r="H54" s="2323"/>
      <c r="I54" s="2323"/>
      <c r="J54" s="2323"/>
      <c r="K54" s="2323"/>
      <c r="L54" s="2323"/>
      <c r="M54" s="2324"/>
      <c r="N54" s="3"/>
      <c r="O54" s="3">
        <f>1.4*O53</f>
        <v>154.93564641440787</v>
      </c>
      <c r="P54" s="15">
        <v>0.33</v>
      </c>
      <c r="Q54" s="15">
        <v>0.3</v>
      </c>
      <c r="R54" s="15" t="s">
        <v>77</v>
      </c>
      <c r="S54" s="3"/>
      <c r="T54" s="238">
        <f>T64+T50-T51</f>
        <v>1.3030274270982831</v>
      </c>
      <c r="W54">
        <f>W53/2</f>
        <v>0.67639543630771182</v>
      </c>
      <c r="AA54" t="e">
        <f>(#REF!*D69*(AA53*AA53))/2</f>
        <v>#REF!</v>
      </c>
      <c r="AF54" s="278">
        <v>0.75</v>
      </c>
      <c r="AG54">
        <f t="shared" si="0"/>
        <v>75</v>
      </c>
    </row>
    <row r="55" spans="1:33" ht="30">
      <c r="B55" s="37"/>
      <c r="M55" s="44"/>
      <c r="N55" s="3"/>
      <c r="O55" s="3">
        <f>D69/2</f>
        <v>20</v>
      </c>
      <c r="P55" s="15">
        <v>0.34</v>
      </c>
      <c r="Q55" s="15">
        <v>0.3</v>
      </c>
      <c r="R55" s="15" t="s">
        <v>77</v>
      </c>
      <c r="S55" s="3"/>
      <c r="T55">
        <f>T48*T54</f>
        <v>3.5646147924946643</v>
      </c>
      <c r="W55">
        <f>W52-W54</f>
        <v>0.10302742709828305</v>
      </c>
      <c r="AA55" t="e">
        <f>(AA54*10)/(0.9*D69*100*(E26-E25)*(E26-E25))</f>
        <v>#REF!</v>
      </c>
      <c r="AF55" s="278">
        <v>0.77500000000000002</v>
      </c>
      <c r="AG55">
        <f t="shared" si="0"/>
        <v>77.5</v>
      </c>
    </row>
    <row r="56" spans="1:33" ht="54.75" customHeight="1">
      <c r="B56" s="37"/>
      <c r="E56" s="838" t="s">
        <v>322</v>
      </c>
      <c r="F56" s="515"/>
      <c r="G56" s="515" t="s">
        <v>20</v>
      </c>
      <c r="H56" s="730">
        <f>2.4*E26*E41+1.6*E26*E41</f>
        <v>10.668318867434198</v>
      </c>
      <c r="I56" s="515" t="s">
        <v>262</v>
      </c>
      <c r="M56" s="44"/>
      <c r="N56" s="3"/>
      <c r="O56" s="3">
        <f>O55/D69</f>
        <v>0.5</v>
      </c>
      <c r="P56" s="15">
        <v>0.35</v>
      </c>
      <c r="Q56" s="15">
        <v>0.35</v>
      </c>
      <c r="R56" s="15" t="s">
        <v>78</v>
      </c>
      <c r="S56" s="3"/>
      <c r="T56">
        <f>3*E38</f>
        <v>1.2000000000000002</v>
      </c>
      <c r="W56">
        <f>W55/E38</f>
        <v>0.25756856774570763</v>
      </c>
      <c r="Y56">
        <f>SQRT(E36)</f>
        <v>15.491933384829668</v>
      </c>
      <c r="AA56" t="e">
        <f>1-(2*AA57*AA55)/2800</f>
        <v>#REF!</v>
      </c>
      <c r="AF56" s="278">
        <v>0.8</v>
      </c>
      <c r="AG56">
        <f t="shared" si="0"/>
        <v>80</v>
      </c>
    </row>
    <row r="57" spans="1:33" ht="46.5" customHeight="1">
      <c r="A57" s="14"/>
      <c r="B57" s="37"/>
      <c r="E57" s="838" t="s">
        <v>329</v>
      </c>
      <c r="F57" s="515"/>
      <c r="G57" s="515" t="s">
        <v>20</v>
      </c>
      <c r="H57" s="730">
        <f>H48+H47+H56</f>
        <v>190.66831886743421</v>
      </c>
      <c r="I57" s="515" t="s">
        <v>262</v>
      </c>
      <c r="M57" s="44"/>
      <c r="N57" s="3"/>
      <c r="O57" s="3">
        <f>0.5+O56</f>
        <v>1</v>
      </c>
      <c r="P57" s="15">
        <v>0.36</v>
      </c>
      <c r="Q57" s="15">
        <v>0.35</v>
      </c>
      <c r="R57" s="15" t="s">
        <v>78</v>
      </c>
      <c r="S57" s="3"/>
      <c r="T57">
        <f>3*E28</f>
        <v>4.0500000000000007</v>
      </c>
      <c r="W57">
        <v>0.5</v>
      </c>
      <c r="AA57">
        <f>E34/(0.85*E36)</f>
        <v>19.607843137254903</v>
      </c>
    </row>
    <row r="58" spans="1:33" ht="37.5">
      <c r="A58" s="14"/>
      <c r="B58" s="37"/>
      <c r="E58" s="838" t="s">
        <v>328</v>
      </c>
      <c r="F58" s="515"/>
      <c r="G58" s="515" t="s">
        <v>20</v>
      </c>
      <c r="H58" s="730">
        <f>H57/3</f>
        <v>63.556106289144736</v>
      </c>
      <c r="I58" s="515" t="s">
        <v>262</v>
      </c>
      <c r="M58" s="44"/>
      <c r="N58" s="3"/>
      <c r="O58" s="3">
        <f>ROUND(1.06*0.85*(E22*100)*(4*E22*2*100)*SQRT(E36)*10,2)</f>
        <v>0</v>
      </c>
      <c r="P58" s="15">
        <v>0.37</v>
      </c>
      <c r="Q58" s="15">
        <v>0.35</v>
      </c>
      <c r="R58" s="15" t="s">
        <v>78</v>
      </c>
      <c r="S58" s="3"/>
      <c r="T58">
        <f>X37*E28</f>
        <v>1.1691342951089922</v>
      </c>
      <c r="W58">
        <f>W57+W56</f>
        <v>0.75756856774570758</v>
      </c>
      <c r="AA58" t="e">
        <f>0.85*(E36/E34)*(1-SQRT(AA56))</f>
        <v>#REF!</v>
      </c>
    </row>
    <row r="59" spans="1:33" ht="39" customHeight="1">
      <c r="A59" s="14"/>
      <c r="B59" s="37"/>
      <c r="E59" s="838" t="s">
        <v>760</v>
      </c>
      <c r="F59" s="838"/>
      <c r="G59" s="515"/>
      <c r="H59" s="515"/>
      <c r="M59" s="44"/>
      <c r="O59" s="3"/>
      <c r="P59" s="15">
        <v>0.38</v>
      </c>
      <c r="Q59" s="15">
        <v>0.35</v>
      </c>
      <c r="R59" s="15" t="s">
        <v>78</v>
      </c>
      <c r="S59" s="3"/>
      <c r="T59">
        <f>T56+T58</f>
        <v>2.3691342951089922</v>
      </c>
      <c r="W59">
        <f>H62*W58</f>
        <v>220.40370096033456</v>
      </c>
    </row>
    <row r="60" spans="1:33" ht="44.25" customHeight="1">
      <c r="A60" s="14"/>
      <c r="B60" s="37"/>
      <c r="E60" s="838" t="s">
        <v>761</v>
      </c>
      <c r="F60" s="838"/>
      <c r="G60" s="515" t="s">
        <v>20</v>
      </c>
      <c r="H60" s="515">
        <f>ข้อมูลการออกแบบ!D4</f>
        <v>1.4</v>
      </c>
      <c r="M60" s="44"/>
      <c r="O60" s="3">
        <f>O58/10000</f>
        <v>0</v>
      </c>
      <c r="P60" s="15">
        <v>0.39</v>
      </c>
      <c r="Q60" s="15">
        <v>0.35</v>
      </c>
      <c r="R60" s="15" t="s">
        <v>78</v>
      </c>
      <c r="S60" s="3"/>
      <c r="W60" s="238">
        <f>E37+E27</f>
        <v>1.3527908726154236</v>
      </c>
      <c r="AC60">
        <f>H62*AC61</f>
        <v>-70.531945454073295</v>
      </c>
    </row>
    <row r="61" spans="1:33" ht="48.75" customHeight="1">
      <c r="A61" s="46"/>
      <c r="B61" s="37"/>
      <c r="E61" s="838" t="s">
        <v>762</v>
      </c>
      <c r="F61" s="838"/>
      <c r="G61" s="515" t="s">
        <v>20</v>
      </c>
      <c r="H61" s="515">
        <f>ข้อมูลการออกแบบ!D5</f>
        <v>1.7</v>
      </c>
      <c r="M61" s="44"/>
      <c r="O61" s="3">
        <f>O55/2</f>
        <v>10</v>
      </c>
      <c r="P61" s="15">
        <v>0.4</v>
      </c>
      <c r="Q61" s="15">
        <v>0.4</v>
      </c>
      <c r="R61" s="15" t="s">
        <v>79</v>
      </c>
      <c r="S61" s="3"/>
      <c r="T61">
        <f>T55/T59</f>
        <v>1.5046064715933185</v>
      </c>
      <c r="W61">
        <f>W60*100*W33</f>
        <v>424.99142774998887</v>
      </c>
      <c r="AC61" s="238">
        <f>W57+(Y65/E38)</f>
        <v>-0.24243143225429242</v>
      </c>
    </row>
    <row r="62" spans="1:33" ht="54.75" customHeight="1">
      <c r="A62" s="45"/>
      <c r="B62" s="37"/>
      <c r="E62" s="838" t="s">
        <v>330</v>
      </c>
      <c r="F62" s="515"/>
      <c r="G62" s="515" t="s">
        <v>20</v>
      </c>
      <c r="H62" s="730">
        <f>((H60*(H47+H56)))+((H61*H48))</f>
        <v>290.93564641440787</v>
      </c>
      <c r="I62" s="515" t="s">
        <v>262</v>
      </c>
      <c r="M62" s="44"/>
      <c r="O62" s="3">
        <f>O61/D69</f>
        <v>0.25</v>
      </c>
      <c r="P62" s="15">
        <v>0.41</v>
      </c>
      <c r="Q62" s="15">
        <v>0.4</v>
      </c>
      <c r="R62" s="15" t="s">
        <v>79</v>
      </c>
      <c r="S62" s="3"/>
      <c r="W62">
        <f>0.85*1.06*W61*E27*100*Y56</f>
        <v>474570.31503453257</v>
      </c>
      <c r="AF62" s="238">
        <f>T64+T50-T51-E27</f>
        <v>0.50302742709828308</v>
      </c>
    </row>
    <row r="63" spans="1:33" ht="63.75" customHeight="1">
      <c r="A63" s="45"/>
      <c r="B63" s="37"/>
      <c r="E63" s="995" t="str">
        <f>" Pu = "&amp;H60&amp;"DL+"&amp;H61&amp;"LL"</f>
        <v xml:space="preserve"> Pu = 1.4DL+1.7LL</v>
      </c>
      <c r="M63" s="44"/>
      <c r="N63" s="3"/>
      <c r="O63" s="3">
        <f>O56-O62</f>
        <v>0.25</v>
      </c>
      <c r="P63" s="15">
        <v>0.42</v>
      </c>
      <c r="Q63" s="15">
        <v>0.4</v>
      </c>
      <c r="R63" s="15" t="s">
        <v>79</v>
      </c>
      <c r="S63" s="3"/>
      <c r="W63">
        <f>W62/1000</f>
        <v>474.5703150345326</v>
      </c>
      <c r="AA63">
        <f>E28/W37</f>
        <v>0.77942286340599487</v>
      </c>
      <c r="AF63">
        <f>T48*AF62</f>
        <v>1.3761022756505827</v>
      </c>
    </row>
    <row r="64" spans="1:33" ht="57.75" customHeight="1">
      <c r="B64" s="37"/>
      <c r="E64" s="838" t="s">
        <v>331</v>
      </c>
      <c r="F64" s="515"/>
      <c r="G64" s="515" t="s">
        <v>20</v>
      </c>
      <c r="H64" s="730">
        <f>H62/3</f>
        <v>96.978548804802628</v>
      </c>
      <c r="I64" s="515" t="s">
        <v>262</v>
      </c>
      <c r="M64" s="44"/>
      <c r="N64" s="3"/>
      <c r="O64" s="3" t="e">
        <f>H64*((#REF!-E22)/2)</f>
        <v>#REF!</v>
      </c>
      <c r="P64" s="15">
        <v>0.43</v>
      </c>
      <c r="Q64" s="15">
        <v>0.4</v>
      </c>
      <c r="R64" s="15" t="s">
        <v>79</v>
      </c>
      <c r="S64" s="3"/>
      <c r="T64">
        <f>E28/W37</f>
        <v>0.77942286340599487</v>
      </c>
      <c r="AA64">
        <f>(E37+E27)/2</f>
        <v>0.67639543630771182</v>
      </c>
      <c r="AF64">
        <f>AF63/T59</f>
        <v>0.5808460408899172</v>
      </c>
    </row>
    <row r="65" spans="2:34" ht="59.25" customHeight="1" thickBot="1">
      <c r="B65" s="37"/>
      <c r="M65" s="44"/>
      <c r="N65" s="3"/>
      <c r="O65" s="3" t="str">
        <f>IF(E33=O17," 0.0025"," 0.0018")</f>
        <v xml:space="preserve"> 0.0018</v>
      </c>
      <c r="P65" s="15">
        <v>0.44</v>
      </c>
      <c r="Q65" s="15">
        <v>0.4</v>
      </c>
      <c r="R65" s="15" t="s">
        <v>79</v>
      </c>
      <c r="S65" s="3"/>
      <c r="T65">
        <f>E37/2</f>
        <v>0.27639543630771179</v>
      </c>
      <c r="W65">
        <f>-(E38/2)</f>
        <v>-0.2</v>
      </c>
      <c r="Y65" s="238">
        <f>T66</f>
        <v>-0.29697257290171697</v>
      </c>
      <c r="AA65">
        <f>AA63-AA64</f>
        <v>0.10302742709828305</v>
      </c>
    </row>
    <row r="66" spans="2:34" ht="37.5">
      <c r="B66" s="37"/>
      <c r="E66" s="515"/>
      <c r="F66" s="2428" t="str">
        <f>IF(E24&gt;H58,"OK","Not OK")</f>
        <v>OK</v>
      </c>
      <c r="G66" s="2429"/>
      <c r="H66" s="2429"/>
      <c r="I66" s="2430"/>
      <c r="M66" s="44"/>
      <c r="N66" s="3"/>
      <c r="O66" s="3"/>
      <c r="P66" s="15">
        <v>0.45</v>
      </c>
      <c r="Q66" s="15">
        <v>0.45</v>
      </c>
      <c r="R66" s="15" t="s">
        <v>83</v>
      </c>
      <c r="S66" s="3"/>
      <c r="T66" s="238">
        <f>T64-T65-E27</f>
        <v>-0.29697257290171697</v>
      </c>
      <c r="W66">
        <f>(E38/2)</f>
        <v>0.2</v>
      </c>
      <c r="AH66">
        <f>IF(C34=1,"",IF(C34=2,#REF!*(E36)^2/10,IF(C34=3,#REF!*(E36)^2/11,IF(C34=4,"",))))</f>
        <v>0</v>
      </c>
    </row>
    <row r="67" spans="2:34" ht="38.25" thickBot="1">
      <c r="B67" s="236"/>
      <c r="C67" s="43"/>
      <c r="D67" s="43"/>
      <c r="E67" s="864"/>
      <c r="F67" s="2431"/>
      <c r="G67" s="2318"/>
      <c r="H67" s="2318"/>
      <c r="I67" s="2432"/>
      <c r="J67" s="43"/>
      <c r="K67" s="43"/>
      <c r="L67" s="43"/>
      <c r="M67" s="100"/>
      <c r="N67" s="3"/>
      <c r="O67" t="e">
        <f>(O64*100000)/(0.9*#REF!*100*(E22*E22*100*100))</f>
        <v>#REF!</v>
      </c>
      <c r="P67" s="15">
        <v>0.46</v>
      </c>
      <c r="Q67" s="15">
        <v>0.45</v>
      </c>
      <c r="R67" s="15" t="s">
        <v>83</v>
      </c>
      <c r="S67" s="3"/>
      <c r="Y67">
        <f>IF(Y65&lt;=W65,1,IF(Y65&lt;=W66,2,IF(W66&lt;=Y65,3)))</f>
        <v>1</v>
      </c>
      <c r="AA67">
        <f>IF(AA65&lt;=W65,1,IF(AA65&lt;=W66,2,IF(W66&lt;=AA65,3)))</f>
        <v>2</v>
      </c>
    </row>
    <row r="68" spans="2:34" ht="39" thickBot="1">
      <c r="B68" s="879" t="s">
        <v>321</v>
      </c>
      <c r="C68" s="934"/>
      <c r="D68" s="935"/>
      <c r="E68" s="935"/>
      <c r="F68" s="935"/>
      <c r="G68" s="841"/>
      <c r="H68" s="841"/>
      <c r="I68" s="841"/>
      <c r="J68" s="841"/>
      <c r="K68" s="841"/>
      <c r="L68" s="841"/>
      <c r="M68" s="837"/>
      <c r="N68" s="3"/>
      <c r="O68" t="e">
        <f>1-(2*O69*O67)/2800</f>
        <v>#REF!</v>
      </c>
      <c r="P68" s="15">
        <v>0.47</v>
      </c>
      <c r="Q68" s="15">
        <v>0.45</v>
      </c>
      <c r="R68" s="15" t="s">
        <v>83</v>
      </c>
      <c r="S68" s="3"/>
      <c r="T68">
        <f>T64-T65</f>
        <v>0.50302742709828308</v>
      </c>
      <c r="Y68">
        <f>IF(Y67=1,0,IF(Y67=2,AC60,IF(Y67=3,H62,)))</f>
        <v>0</v>
      </c>
      <c r="AA68">
        <f>IF(AA67=1,0,IF(AA67=2,W59,IF(AA67=3,H62,)))</f>
        <v>220.40370096033456</v>
      </c>
    </row>
    <row r="69" spans="2:34" ht="44.25" customHeight="1" thickBot="1">
      <c r="B69" s="786" t="s">
        <v>306</v>
      </c>
      <c r="C69" s="515"/>
      <c r="D69" s="938">
        <f>I25</f>
        <v>40</v>
      </c>
      <c r="E69" s="515" t="s">
        <v>166</v>
      </c>
      <c r="F69" s="515"/>
      <c r="G69" s="515"/>
      <c r="H69" s="515"/>
      <c r="I69" s="930"/>
      <c r="J69" s="515"/>
      <c r="K69" s="515"/>
      <c r="L69" s="515"/>
      <c r="M69" s="787"/>
      <c r="N69" s="3"/>
      <c r="O69">
        <f>(1-(2*T72/(0.85*E36)))</f>
        <v>0.94481490868004014</v>
      </c>
      <c r="P69" s="15">
        <v>0.48</v>
      </c>
      <c r="Q69" s="15">
        <v>0.45</v>
      </c>
      <c r="R69" s="15" t="s">
        <v>83</v>
      </c>
      <c r="S69" s="3"/>
      <c r="T69">
        <f>H64*T68</f>
        <v>48.782869889005141</v>
      </c>
      <c r="V69" s="241"/>
      <c r="W69" s="241"/>
      <c r="X69" s="241"/>
      <c r="Y69" s="241" t="str">
        <f>IF(Y67=1,"X≤-D/2",IF(Y67=2,"-D/2≤X≤D/2",IF(Y67=3,"D/2≤X",)))</f>
        <v>X≤-D/2</v>
      </c>
      <c r="Z69" s="241"/>
      <c r="AA69" s="241" t="str">
        <f>IF(AA67=1,"X≤-D/2",IF(AA67=2,"-D/2≤X≤D/2",IF(AA67=3,"D/2≤X",)))</f>
        <v>-D/2≤X≤D/2</v>
      </c>
      <c r="AB69" s="242"/>
      <c r="AG69" s="242"/>
    </row>
    <row r="70" spans="2:34" ht="38.25" thickBot="1">
      <c r="B70" s="786" t="s">
        <v>320</v>
      </c>
      <c r="C70" s="515"/>
      <c r="D70" s="2319" t="str">
        <f>X73</f>
        <v xml:space="preserve">  I-40  0.40x0.40x35  m.</v>
      </c>
      <c r="E70" s="2320"/>
      <c r="F70" s="2321"/>
      <c r="G70" s="515"/>
      <c r="H70" s="515"/>
      <c r="I70" s="730"/>
      <c r="J70" s="515"/>
      <c r="K70" s="515"/>
      <c r="L70" s="515"/>
      <c r="M70" s="787"/>
      <c r="N70" s="3"/>
      <c r="O70">
        <f>0.85*(E36/E34)*(1-SQRT(O69))</f>
        <v>1.4271891307666086E-3</v>
      </c>
      <c r="P70" s="15">
        <v>0.49</v>
      </c>
      <c r="Q70" s="15">
        <v>0.45</v>
      </c>
      <c r="R70" s="15" t="s">
        <v>83</v>
      </c>
      <c r="S70" s="3"/>
      <c r="V70" s="241"/>
      <c r="W70" s="241"/>
      <c r="Z70" s="241"/>
      <c r="AA70" s="241"/>
      <c r="AB70" s="242"/>
      <c r="AG70" s="242"/>
    </row>
    <row r="71" spans="2:34" ht="38.25">
      <c r="B71" s="879" t="s">
        <v>296</v>
      </c>
      <c r="C71" s="934"/>
      <c r="D71" s="934"/>
      <c r="E71" s="934"/>
      <c r="F71" s="934"/>
      <c r="G71" s="841"/>
      <c r="H71" s="879" t="s">
        <v>295</v>
      </c>
      <c r="I71" s="934"/>
      <c r="J71" s="934"/>
      <c r="K71" s="934"/>
      <c r="L71" s="934"/>
      <c r="M71" s="837"/>
      <c r="N71" s="3"/>
      <c r="O71" s="3">
        <f>T79*T61*E26*100*100</f>
        <v>24.374624839811759</v>
      </c>
      <c r="P71" s="15">
        <v>0.5</v>
      </c>
      <c r="Q71" s="15">
        <v>0.5</v>
      </c>
      <c r="R71" s="15" t="s">
        <v>84</v>
      </c>
      <c r="S71" s="3"/>
      <c r="T71">
        <f>T69*100000</f>
        <v>4878286.9889005143</v>
      </c>
      <c r="V71" s="241"/>
      <c r="W71" s="241"/>
      <c r="X71" s="241"/>
      <c r="Y71" s="241"/>
      <c r="Z71" s="241"/>
      <c r="AA71" s="241"/>
      <c r="AB71" s="242"/>
      <c r="AC71" s="242"/>
      <c r="AD71" s="242"/>
      <c r="AE71" s="242"/>
      <c r="AF71" s="242"/>
      <c r="AG71" s="242"/>
    </row>
    <row r="72" spans="2:34" ht="73.5" customHeight="1" thickBot="1">
      <c r="B72" s="134"/>
      <c r="C72" s="135"/>
      <c r="D72" s="135"/>
      <c r="E72" s="135"/>
      <c r="F72" s="135"/>
      <c r="G72" s="135"/>
      <c r="H72" s="134"/>
      <c r="I72" s="135"/>
      <c r="J72" s="135"/>
      <c r="K72" s="135"/>
      <c r="L72" s="135"/>
      <c r="M72" s="131"/>
      <c r="N72" s="3"/>
      <c r="O72" s="3">
        <f>O70*T61*E27*100*100</f>
        <v>17.178864018712659</v>
      </c>
      <c r="P72" s="15">
        <v>0.51</v>
      </c>
      <c r="Q72" s="15">
        <v>0.5</v>
      </c>
      <c r="R72" s="15" t="s">
        <v>84</v>
      </c>
      <c r="S72" s="3"/>
      <c r="T72">
        <f>T71/(0.9*T61*100*E27*E27*100*100)</f>
        <v>5.6288793146359062</v>
      </c>
      <c r="V72" s="241"/>
      <c r="W72" s="241"/>
    </row>
    <row r="73" spans="2:34" ht="59.25" customHeight="1" thickBot="1">
      <c r="B73" s="134"/>
      <c r="C73" s="135"/>
      <c r="D73" s="135"/>
      <c r="E73" s="135"/>
      <c r="F73" s="135"/>
      <c r="G73" s="135"/>
      <c r="H73" s="134"/>
      <c r="I73" s="135"/>
      <c r="J73" s="135"/>
      <c r="K73" s="135"/>
      <c r="L73" s="135"/>
      <c r="M73" s="131"/>
      <c r="O73" s="3">
        <f>IF(O72&gt;O71,O72,IF(O72&lt;O71,O71))</f>
        <v>24.374624839811759</v>
      </c>
      <c r="P73" s="15">
        <v>0.52</v>
      </c>
      <c r="Q73" s="15">
        <v>0.5</v>
      </c>
      <c r="R73" s="15" t="s">
        <v>84</v>
      </c>
      <c r="S73" s="3"/>
      <c r="V73" s="243" t="s">
        <v>307</v>
      </c>
      <c r="W73" s="709">
        <f>I25</f>
        <v>40</v>
      </c>
      <c r="X73" s="2335" t="str">
        <f>VLOOKUP(W73,W75:AB80,2,FALSE)</f>
        <v xml:space="preserve">  I-40  0.40x0.40x35  m.</v>
      </c>
      <c r="Y73" s="2336"/>
    </row>
    <row r="74" spans="2:34" ht="50.25" customHeight="1">
      <c r="B74" s="134"/>
      <c r="C74" s="135"/>
      <c r="D74" s="135"/>
      <c r="E74" s="135"/>
      <c r="F74" s="135"/>
      <c r="G74" s="135"/>
      <c r="H74" s="134"/>
      <c r="I74" s="135"/>
      <c r="J74" s="135"/>
      <c r="K74" s="135"/>
      <c r="L74" s="135"/>
      <c r="M74" s="131"/>
      <c r="O74" t="e">
        <f>ROUND(O75,2)</f>
        <v>#REF!</v>
      </c>
      <c r="P74" s="15">
        <v>0.53</v>
      </c>
      <c r="Q74" s="15">
        <v>0.5</v>
      </c>
      <c r="R74" s="15" t="s">
        <v>84</v>
      </c>
      <c r="S74" s="3"/>
      <c r="V74" s="241"/>
      <c r="W74" s="241"/>
      <c r="X74" s="708"/>
      <c r="Y74" s="708"/>
      <c r="Z74" s="241"/>
      <c r="AA74" s="241"/>
      <c r="AB74" s="241"/>
      <c r="AC74" s="241"/>
      <c r="AD74" s="241"/>
      <c r="AE74" s="241"/>
      <c r="AF74" s="241"/>
      <c r="AG74" s="241"/>
    </row>
    <row r="75" spans="2:34" ht="41.25" customHeight="1">
      <c r="B75" s="134"/>
      <c r="C75" s="135"/>
      <c r="D75" s="135"/>
      <c r="E75" s="135"/>
      <c r="F75" s="135"/>
      <c r="G75" s="135"/>
      <c r="H75" s="134"/>
      <c r="I75" s="135"/>
      <c r="J75" s="135"/>
      <c r="K75" s="135"/>
      <c r="L75" s="135"/>
      <c r="M75" s="131"/>
      <c r="O75" t="e">
        <v>#REF!</v>
      </c>
      <c r="P75" s="15">
        <v>0.54</v>
      </c>
      <c r="Q75" s="15">
        <v>0.5</v>
      </c>
      <c r="R75" s="15" t="s">
        <v>84</v>
      </c>
      <c r="S75" s="3"/>
      <c r="T75" s="3" t="s">
        <v>12</v>
      </c>
      <c r="V75" s="241"/>
      <c r="W75" s="681">
        <v>18</v>
      </c>
      <c r="X75" s="2424" t="str">
        <f>"  "&amp;Z75&amp;"  "&amp;AA75&amp;"x"&amp;AC75&amp;"  m."</f>
        <v xml:space="preserve">  I-18  0.18x0.18x35  m.</v>
      </c>
      <c r="Y75" s="2425"/>
      <c r="Z75" s="682" t="s">
        <v>308</v>
      </c>
      <c r="AA75" s="2426" t="s">
        <v>309</v>
      </c>
      <c r="AB75" s="2426"/>
      <c r="AC75" s="683">
        <f>E30</f>
        <v>35</v>
      </c>
    </row>
    <row r="76" spans="2:34" ht="37.5" customHeight="1">
      <c r="B76" s="134"/>
      <c r="C76" s="135"/>
      <c r="D76" s="135"/>
      <c r="E76" s="135"/>
      <c r="F76" s="135"/>
      <c r="G76" s="135"/>
      <c r="H76" s="134"/>
      <c r="I76" s="135"/>
      <c r="J76" s="135"/>
      <c r="K76" s="135"/>
      <c r="L76" s="135"/>
      <c r="M76" s="131"/>
      <c r="O76" s="3"/>
      <c r="P76" s="15">
        <v>0.55000000000000004</v>
      </c>
      <c r="Q76" s="15">
        <v>0.55000000000000004</v>
      </c>
      <c r="R76" s="15" t="s">
        <v>85</v>
      </c>
      <c r="S76" s="3"/>
      <c r="T76" s="3" t="s">
        <v>178</v>
      </c>
      <c r="V76" s="241"/>
      <c r="W76" s="681">
        <v>22</v>
      </c>
      <c r="X76" s="2424" t="str">
        <f>""&amp;"  "&amp;Z76&amp;"  "&amp;AA76&amp;"x"&amp;AC76&amp;"  m."</f>
        <v xml:space="preserve">  I-22  0.22x0.22x35  m.</v>
      </c>
      <c r="Y76" s="2425"/>
      <c r="Z76" s="682" t="s">
        <v>310</v>
      </c>
      <c r="AA76" s="2426" t="s">
        <v>311</v>
      </c>
      <c r="AB76" s="2426"/>
      <c r="AC76" s="683">
        <f>E30</f>
        <v>35</v>
      </c>
    </row>
    <row r="77" spans="2:34" ht="33.75" customHeight="1">
      <c r="B77" s="134" t="s">
        <v>803</v>
      </c>
      <c r="C77" s="135"/>
      <c r="D77" s="515" t="s">
        <v>20</v>
      </c>
      <c r="E77" s="925">
        <f>Y65</f>
        <v>-0.29697257290171697</v>
      </c>
      <c r="F77" s="135"/>
      <c r="G77" s="135"/>
      <c r="H77" s="134" t="s">
        <v>803</v>
      </c>
      <c r="I77" s="135"/>
      <c r="J77" s="515" t="s">
        <v>20</v>
      </c>
      <c r="K77" s="925">
        <f>AA65</f>
        <v>0.10302742709828305</v>
      </c>
      <c r="L77" s="135"/>
      <c r="M77" s="131"/>
      <c r="O77" s="3"/>
      <c r="P77" s="15">
        <v>0.56000000000000005</v>
      </c>
      <c r="Q77" s="15">
        <v>0.55000000000000004</v>
      </c>
      <c r="R77" s="15" t="s">
        <v>85</v>
      </c>
      <c r="S77" s="3"/>
      <c r="T77" s="3" t="s">
        <v>13</v>
      </c>
      <c r="V77" s="241"/>
      <c r="W77" s="681">
        <v>26</v>
      </c>
      <c r="X77" s="2424" t="str">
        <f>""&amp;"  "&amp;Z77&amp;"  "&amp;AA77&amp;"x"&amp;AC77&amp;"  m."</f>
        <v xml:space="preserve">  I-26  0.26x0.26x35  m.</v>
      </c>
      <c r="Y77" s="2425"/>
      <c r="Z77" s="682" t="s">
        <v>312</v>
      </c>
      <c r="AA77" s="2426" t="s">
        <v>313</v>
      </c>
      <c r="AB77" s="2426"/>
      <c r="AC77" s="683">
        <f>E30</f>
        <v>35</v>
      </c>
    </row>
    <row r="78" spans="2:34" ht="38.25" customHeight="1">
      <c r="B78" s="134" t="s">
        <v>97</v>
      </c>
      <c r="C78" s="135"/>
      <c r="D78" s="515" t="s">
        <v>20</v>
      </c>
      <c r="E78" s="940" t="str">
        <f>Y69</f>
        <v>X≤-D/2</v>
      </c>
      <c r="F78" s="135"/>
      <c r="G78" s="135"/>
      <c r="H78" s="134" t="s">
        <v>97</v>
      </c>
      <c r="I78" s="135"/>
      <c r="J78" s="515" t="s">
        <v>20</v>
      </c>
      <c r="K78" s="940" t="str">
        <f>AA69</f>
        <v>-D/2≤X≤D/2</v>
      </c>
      <c r="L78" s="135"/>
      <c r="M78" s="131"/>
      <c r="O78" s="3"/>
      <c r="P78" s="15">
        <v>0.56999999999999995</v>
      </c>
      <c r="Q78" s="15">
        <v>0.55000000000000004</v>
      </c>
      <c r="R78" s="15" t="s">
        <v>85</v>
      </c>
      <c r="S78" s="3"/>
      <c r="T78" s="3" t="s">
        <v>14</v>
      </c>
      <c r="V78" s="241"/>
      <c r="W78" s="681">
        <v>30</v>
      </c>
      <c r="X78" s="2424" t="str">
        <f>""&amp;"  "&amp;Z78&amp;"  "&amp;AA78&amp;"x"&amp;AC78&amp;"  m."</f>
        <v xml:space="preserve">  I-30  0.30x0.30x35  m.</v>
      </c>
      <c r="Y78" s="2425"/>
      <c r="Z78" s="682" t="s">
        <v>314</v>
      </c>
      <c r="AA78" s="2426" t="s">
        <v>315</v>
      </c>
      <c r="AB78" s="2426"/>
      <c r="AC78" s="683">
        <f>E30</f>
        <v>35</v>
      </c>
    </row>
    <row r="79" spans="2:34" ht="39" customHeight="1">
      <c r="B79" s="786" t="s">
        <v>782</v>
      </c>
      <c r="C79" s="515"/>
      <c r="D79" s="515" t="s">
        <v>20</v>
      </c>
      <c r="E79" s="730">
        <f>Y68</f>
        <v>0</v>
      </c>
      <c r="F79" s="515" t="s">
        <v>262</v>
      </c>
      <c r="G79" s="515"/>
      <c r="H79" s="786" t="s">
        <v>782</v>
      </c>
      <c r="I79" s="515"/>
      <c r="J79" s="515" t="s">
        <v>20</v>
      </c>
      <c r="K79" s="730">
        <f>W59</f>
        <v>220.40370096033456</v>
      </c>
      <c r="L79" s="515" t="s">
        <v>262</v>
      </c>
      <c r="M79" s="787"/>
      <c r="N79" s="24"/>
      <c r="O79" s="3"/>
      <c r="P79" s="15">
        <v>0.57999999999999996</v>
      </c>
      <c r="Q79" s="15">
        <v>0.55000000000000004</v>
      </c>
      <c r="R79" s="15" t="s">
        <v>85</v>
      </c>
      <c r="S79" s="3"/>
      <c r="T79" s="3" t="str">
        <f>IF(E33=T75,"0.0025",IF(E33=T77,"0.0018",IF(E33=T78,"0.0016",)))</f>
        <v>0.0018</v>
      </c>
      <c r="V79" s="241"/>
      <c r="W79" s="681">
        <v>35</v>
      </c>
      <c r="X79" s="2424" t="str">
        <f>""&amp;"  "&amp;Z79&amp;"  "&amp;AA79&amp;"x"&amp;AC79&amp;"  m."</f>
        <v xml:space="preserve">  I-35  0.35x0.35x35  m.</v>
      </c>
      <c r="Y79" s="2425"/>
      <c r="Z79" s="682" t="s">
        <v>316</v>
      </c>
      <c r="AA79" s="2426" t="s">
        <v>317</v>
      </c>
      <c r="AB79" s="2426"/>
      <c r="AC79" s="683">
        <f>E30</f>
        <v>35</v>
      </c>
    </row>
    <row r="80" spans="2:34" ht="24" customHeight="1">
      <c r="B80" s="105" t="s">
        <v>174</v>
      </c>
      <c r="C80" s="106" t="s">
        <v>787</v>
      </c>
      <c r="D80" s="515" t="s">
        <v>20</v>
      </c>
      <c r="E80" s="515">
        <f>0.85*0.53*AF64*E27*100*Y56</f>
        <v>324.30335133000364</v>
      </c>
      <c r="F80" s="515" t="s">
        <v>262</v>
      </c>
      <c r="G80" s="515"/>
      <c r="H80" s="105" t="s">
        <v>174</v>
      </c>
      <c r="I80" s="106" t="s">
        <v>790</v>
      </c>
      <c r="J80" s="515" t="s">
        <v>20</v>
      </c>
      <c r="K80" s="515">
        <f>W63</f>
        <v>474.5703150345326</v>
      </c>
      <c r="L80" s="515" t="s">
        <v>262</v>
      </c>
      <c r="M80" s="787"/>
      <c r="N80" s="24"/>
      <c r="O80" s="3"/>
      <c r="P80" s="15">
        <v>0.59</v>
      </c>
      <c r="Q80" s="15">
        <v>0.55000000000000004</v>
      </c>
      <c r="R80" s="15" t="s">
        <v>85</v>
      </c>
      <c r="S80" s="3"/>
      <c r="V80" s="241"/>
      <c r="W80" s="681">
        <v>40</v>
      </c>
      <c r="X80" s="2424" t="str">
        <f>""&amp;"  "&amp;Z80&amp;"  "&amp;AA80&amp;"x"&amp;AC80&amp;"  m."</f>
        <v xml:space="preserve">  I-40  0.40x0.40x35  m.</v>
      </c>
      <c r="Y80" s="2425"/>
      <c r="Z80" s="682" t="s">
        <v>318</v>
      </c>
      <c r="AA80" s="2426" t="s">
        <v>319</v>
      </c>
      <c r="AB80" s="2426"/>
      <c r="AC80" s="683">
        <f>E30</f>
        <v>35</v>
      </c>
    </row>
    <row r="81" spans="2:32" ht="55.5" customHeight="1">
      <c r="B81" s="786" t="s">
        <v>798</v>
      </c>
      <c r="C81" s="515"/>
      <c r="D81" s="515" t="s">
        <v>20</v>
      </c>
      <c r="E81" s="882">
        <f>AF64</f>
        <v>0.5808460408899172</v>
      </c>
      <c r="F81" s="515" t="s">
        <v>21</v>
      </c>
      <c r="G81" s="515"/>
      <c r="H81" s="786" t="s">
        <v>799</v>
      </c>
      <c r="I81" s="515"/>
      <c r="J81" s="515" t="s">
        <v>20</v>
      </c>
      <c r="K81" s="882">
        <f>T61</f>
        <v>1.5046064715933185</v>
      </c>
      <c r="L81" s="515" t="s">
        <v>21</v>
      </c>
      <c r="M81" s="787"/>
      <c r="N81" s="24"/>
      <c r="P81" s="27">
        <v>0.6</v>
      </c>
      <c r="Q81" s="15">
        <v>0.6</v>
      </c>
      <c r="R81" s="15" t="s">
        <v>86</v>
      </c>
    </row>
    <row r="82" spans="2:32" ht="39" customHeight="1" thickBot="1">
      <c r="B82" s="134"/>
      <c r="C82" s="135"/>
      <c r="D82" s="135"/>
      <c r="E82" s="135"/>
      <c r="F82" s="135"/>
      <c r="G82" s="515"/>
      <c r="H82" s="134"/>
      <c r="I82" s="135"/>
      <c r="J82" s="135"/>
      <c r="K82" s="135"/>
      <c r="L82" s="135"/>
      <c r="M82" s="787"/>
      <c r="N82" s="24"/>
      <c r="P82" s="15">
        <v>0.61</v>
      </c>
      <c r="Q82" s="15">
        <v>0.6</v>
      </c>
      <c r="R82" s="15" t="s">
        <v>86</v>
      </c>
    </row>
    <row r="83" spans="2:32" ht="41.25" customHeight="1" thickBot="1">
      <c r="B83" s="863" t="s">
        <v>69</v>
      </c>
      <c r="C83" s="1454" t="str">
        <f>IF(E80&gt;=E79,"OK"," Vc &lt; V ,เพิ่มความหนา")</f>
        <v>OK</v>
      </c>
      <c r="D83" s="1455"/>
      <c r="E83" s="1455"/>
      <c r="F83" s="1456"/>
      <c r="G83" s="864"/>
      <c r="H83" s="863" t="s">
        <v>69</v>
      </c>
      <c r="I83" s="1454" t="str">
        <f>IF(K80&gt;K79,"Vc &gt; V , OK"," Vc &lt; V ,เพิ่มความหนา")</f>
        <v>Vc &gt; V , OK</v>
      </c>
      <c r="J83" s="1455"/>
      <c r="K83" s="1455"/>
      <c r="L83" s="1456"/>
      <c r="M83" s="871"/>
      <c r="N83" s="26"/>
      <c r="P83" s="15">
        <v>0.62</v>
      </c>
      <c r="Q83" s="15">
        <v>0.6</v>
      </c>
      <c r="R83" s="15" t="s">
        <v>86</v>
      </c>
      <c r="T83" s="287">
        <v>140</v>
      </c>
      <c r="AA83" s="2377"/>
      <c r="AB83" s="2378"/>
      <c r="AC83" s="2378"/>
      <c r="AD83" s="2378"/>
      <c r="AE83" s="2378"/>
      <c r="AF83" s="2379"/>
    </row>
    <row r="84" spans="2:32" ht="52.5" customHeight="1" thickBot="1">
      <c r="B84" s="2276" t="s">
        <v>128</v>
      </c>
      <c r="C84" s="2277"/>
      <c r="D84" s="2277"/>
      <c r="E84" s="2277"/>
      <c r="F84" s="2277"/>
      <c r="G84" s="2277"/>
      <c r="H84" s="2277"/>
      <c r="I84" s="2277"/>
      <c r="J84" s="2277"/>
      <c r="K84" s="2277"/>
      <c r="L84" s="2277"/>
      <c r="M84" s="2278"/>
      <c r="N84" s="26"/>
      <c r="P84" s="15">
        <v>0.63</v>
      </c>
      <c r="Q84" s="15">
        <v>0.6</v>
      </c>
      <c r="R84" s="15" t="s">
        <v>86</v>
      </c>
      <c r="T84" s="287">
        <v>180</v>
      </c>
      <c r="AA84" s="33"/>
      <c r="AB84" s="82" t="s">
        <v>332</v>
      </c>
      <c r="AC84" s="82"/>
      <c r="AD84" s="229" t="s">
        <v>20</v>
      </c>
      <c r="AE84" s="229"/>
      <c r="AF84" s="82" t="s">
        <v>325</v>
      </c>
    </row>
    <row r="85" spans="2:32" ht="47.25" customHeight="1" thickBot="1">
      <c r="B85" s="2033" t="s">
        <v>125</v>
      </c>
      <c r="C85" s="2034"/>
      <c r="D85" s="2034"/>
      <c r="E85" s="2034"/>
      <c r="F85" s="2034"/>
      <c r="G85" s="2034"/>
      <c r="H85" s="2034"/>
      <c r="I85" s="2034"/>
      <c r="J85" s="2034"/>
      <c r="K85" s="2034"/>
      <c r="L85" s="2034"/>
      <c r="M85" s="2035"/>
      <c r="P85" s="15">
        <v>0.64</v>
      </c>
      <c r="Q85" s="15">
        <v>0.65</v>
      </c>
      <c r="R85" s="15" t="s">
        <v>86</v>
      </c>
      <c r="T85" s="287">
        <v>210</v>
      </c>
      <c r="AA85" s="37"/>
      <c r="AB85" s="84" t="s">
        <v>71</v>
      </c>
      <c r="AC85" s="84"/>
      <c r="AD85" s="93" t="s">
        <v>20</v>
      </c>
      <c r="AE85" s="93">
        <f>AA33</f>
        <v>16</v>
      </c>
      <c r="AF85" s="84" t="s">
        <v>72</v>
      </c>
    </row>
    <row r="86" spans="2:32" ht="35.25" customHeight="1">
      <c r="B86" s="917"/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660"/>
      <c r="P86" s="15">
        <v>0.65</v>
      </c>
      <c r="Q86" s="15">
        <v>0.65</v>
      </c>
      <c r="R86" s="15" t="s">
        <v>87</v>
      </c>
      <c r="T86" s="287">
        <v>240</v>
      </c>
      <c r="AA86" s="37"/>
      <c r="AB86" s="84" t="s">
        <v>73</v>
      </c>
      <c r="AC86" s="84"/>
      <c r="AD86" s="93" t="s">
        <v>20</v>
      </c>
      <c r="AE86" s="93"/>
      <c r="AF86" s="84" t="s">
        <v>74</v>
      </c>
    </row>
    <row r="87" spans="2:32" ht="38.25" customHeight="1">
      <c r="B87" s="134"/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1"/>
      <c r="P87" s="15">
        <v>0.66</v>
      </c>
      <c r="Q87" s="15">
        <v>0.65</v>
      </c>
      <c r="R87" s="15" t="s">
        <v>87</v>
      </c>
      <c r="T87" s="287">
        <v>280</v>
      </c>
      <c r="AA87" s="37"/>
      <c r="AB87" s="84" t="s">
        <v>75</v>
      </c>
      <c r="AC87" s="84"/>
      <c r="AD87" s="93" t="s">
        <v>20</v>
      </c>
      <c r="AE87" s="93">
        <f>ROUND(AE86*((PI()*(AE85/10)^2)/4),2)</f>
        <v>0</v>
      </c>
      <c r="AF87" s="84" t="s">
        <v>160</v>
      </c>
    </row>
    <row r="88" spans="2:32" ht="41.25" customHeight="1" thickBot="1">
      <c r="B88" s="134"/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1"/>
      <c r="O88">
        <f>0.01*K34*K35</f>
        <v>24</v>
      </c>
      <c r="P88" s="15">
        <v>0.67</v>
      </c>
      <c r="Q88" s="15">
        <v>0.65</v>
      </c>
      <c r="R88" s="15" t="s">
        <v>87</v>
      </c>
      <c r="AA88" s="37"/>
    </row>
    <row r="89" spans="2:32" ht="31.5" customHeight="1">
      <c r="B89" s="134"/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1"/>
      <c r="N89" s="3"/>
      <c r="P89" s="15">
        <v>0.68</v>
      </c>
      <c r="Q89" s="15">
        <v>0.65</v>
      </c>
      <c r="R89" s="15" t="s">
        <v>87</v>
      </c>
      <c r="AA89" s="37"/>
      <c r="AB89" s="86"/>
      <c r="AC89" s="2380" t="str">
        <f>IF(AE87&gt;AE84,"OK","Not OK")</f>
        <v>Not OK</v>
      </c>
      <c r="AD89" s="2381"/>
      <c r="AE89" s="2382"/>
    </row>
    <row r="90" spans="2:32" ht="62.25" customHeight="1" thickBot="1">
      <c r="B90" s="134"/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1"/>
      <c r="N90" s="3"/>
      <c r="P90" s="15">
        <v>0.69</v>
      </c>
      <c r="Q90" s="15">
        <v>0.65</v>
      </c>
      <c r="R90" s="15" t="s">
        <v>87</v>
      </c>
      <c r="AA90" s="250"/>
      <c r="AB90" s="251"/>
      <c r="AC90" s="2383"/>
      <c r="AD90" s="2384"/>
      <c r="AE90" s="2385"/>
      <c r="AF90" s="252"/>
    </row>
    <row r="91" spans="2:32" ht="47.25" customHeight="1">
      <c r="B91" s="134"/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1"/>
      <c r="N91" s="3"/>
      <c r="P91" s="15">
        <v>0.7</v>
      </c>
      <c r="Q91" s="15">
        <v>0.7</v>
      </c>
      <c r="R91" s="15" t="s">
        <v>88</v>
      </c>
    </row>
    <row r="92" spans="2:32" ht="24" customHeight="1">
      <c r="B92" s="134"/>
      <c r="C92" s="135"/>
      <c r="D92" s="135"/>
      <c r="E92" s="135"/>
      <c r="F92" s="135"/>
      <c r="G92" s="130"/>
      <c r="H92" s="1095"/>
      <c r="I92" s="515"/>
      <c r="J92" s="135"/>
      <c r="K92" s="135"/>
      <c r="L92" s="135"/>
      <c r="M92" s="131"/>
      <c r="N92" s="24"/>
      <c r="P92" s="15">
        <v>0.71</v>
      </c>
      <c r="Q92" s="15">
        <v>0.71</v>
      </c>
      <c r="R92" s="15" t="s">
        <v>88</v>
      </c>
    </row>
    <row r="93" spans="2:32" ht="33.75" customHeight="1">
      <c r="B93" s="37"/>
      <c r="M93" s="44"/>
      <c r="P93" s="15">
        <v>0.72</v>
      </c>
      <c r="Q93" s="15">
        <v>0.72</v>
      </c>
      <c r="R93" s="15" t="s">
        <v>88</v>
      </c>
    </row>
    <row r="94" spans="2:32" ht="32.25" customHeight="1">
      <c r="B94" s="37"/>
      <c r="E94" s="135" t="s">
        <v>786</v>
      </c>
      <c r="F94" s="135"/>
      <c r="G94" s="130" t="s">
        <v>20</v>
      </c>
      <c r="H94" s="1095">
        <f>O70</f>
        <v>1.4271891307666086E-3</v>
      </c>
      <c r="I94" s="135"/>
      <c r="M94" s="44"/>
      <c r="P94" s="15">
        <v>0.73</v>
      </c>
      <c r="Q94" s="15">
        <v>0.73</v>
      </c>
      <c r="R94" s="15" t="s">
        <v>88</v>
      </c>
    </row>
    <row r="95" spans="2:32" ht="50.25" customHeight="1">
      <c r="B95" s="134"/>
      <c r="C95" s="135"/>
      <c r="D95" s="135"/>
      <c r="E95" s="135" t="s">
        <v>801</v>
      </c>
      <c r="F95" s="135"/>
      <c r="G95" s="130" t="s">
        <v>20</v>
      </c>
      <c r="H95" s="130">
        <f>O72</f>
        <v>17.178864018712659</v>
      </c>
      <c r="I95" s="515" t="s">
        <v>233</v>
      </c>
      <c r="J95" s="135"/>
      <c r="K95" s="135"/>
      <c r="L95" s="135"/>
      <c r="M95" s="131"/>
      <c r="P95" s="15">
        <v>0.74</v>
      </c>
      <c r="Q95" s="15">
        <v>0.74</v>
      </c>
      <c r="R95" s="15" t="s">
        <v>88</v>
      </c>
    </row>
    <row r="96" spans="2:32" ht="41.25" customHeight="1" thickBot="1">
      <c r="B96" s="137"/>
      <c r="C96" s="138"/>
      <c r="D96" s="138"/>
      <c r="E96" s="926" t="s">
        <v>800</v>
      </c>
      <c r="F96" s="138"/>
      <c r="G96" s="139" t="s">
        <v>20</v>
      </c>
      <c r="H96" s="138">
        <f>O71</f>
        <v>24.374624839811759</v>
      </c>
      <c r="I96" s="864" t="s">
        <v>233</v>
      </c>
      <c r="J96" s="138" t="s">
        <v>845</v>
      </c>
      <c r="K96" s="1103" t="str">
        <f>"ρmin ="&amp;T79</f>
        <v>ρmin =0.0018</v>
      </c>
      <c r="L96" s="138"/>
      <c r="M96" s="142"/>
      <c r="P96" s="15">
        <v>0.75</v>
      </c>
      <c r="Q96" s="15">
        <v>0.75</v>
      </c>
      <c r="R96" s="15" t="s">
        <v>89</v>
      </c>
    </row>
    <row r="97" spans="2:35" ht="36" customHeight="1">
      <c r="B97" s="493"/>
      <c r="C97" s="515"/>
      <c r="D97" s="515"/>
      <c r="E97" s="515" t="s">
        <v>332</v>
      </c>
      <c r="F97" s="515"/>
      <c r="G97" s="515" t="s">
        <v>20</v>
      </c>
      <c r="H97" s="515">
        <f>O73</f>
        <v>24.374624839811759</v>
      </c>
      <c r="I97" s="515" t="s">
        <v>325</v>
      </c>
      <c r="J97" s="515"/>
      <c r="K97" s="515"/>
      <c r="L97" s="515"/>
      <c r="M97" s="787"/>
      <c r="P97" s="15">
        <v>0.76</v>
      </c>
      <c r="Q97" s="15">
        <v>0.76</v>
      </c>
      <c r="R97" s="15" t="s">
        <v>89</v>
      </c>
    </row>
    <row r="98" spans="2:35" ht="33.75" customHeight="1">
      <c r="B98" s="493"/>
      <c r="C98" s="515"/>
      <c r="D98" s="515"/>
      <c r="E98" s="515" t="s">
        <v>71</v>
      </c>
      <c r="F98" s="515"/>
      <c r="G98" s="515" t="s">
        <v>20</v>
      </c>
      <c r="H98" s="515">
        <f>I23</f>
        <v>25</v>
      </c>
      <c r="I98" s="515" t="s">
        <v>72</v>
      </c>
      <c r="J98" s="515"/>
      <c r="K98" s="515"/>
      <c r="L98" s="515"/>
      <c r="M98" s="787"/>
      <c r="P98" s="15">
        <v>0.77</v>
      </c>
      <c r="Q98" s="15">
        <v>0.77</v>
      </c>
      <c r="R98" s="15" t="s">
        <v>89</v>
      </c>
    </row>
    <row r="99" spans="2:35" ht="36" customHeight="1">
      <c r="B99" s="493"/>
      <c r="C99" s="515"/>
      <c r="D99" s="515"/>
      <c r="E99" s="515" t="s">
        <v>73</v>
      </c>
      <c r="F99" s="515"/>
      <c r="G99" s="515" t="s">
        <v>20</v>
      </c>
      <c r="H99" s="515">
        <f>J23</f>
        <v>6</v>
      </c>
      <c r="I99" s="515" t="s">
        <v>74</v>
      </c>
      <c r="J99" s="515"/>
      <c r="K99" s="515"/>
      <c r="L99" s="515"/>
      <c r="M99" s="787"/>
      <c r="P99" s="15">
        <v>0.78</v>
      </c>
      <c r="Q99" s="15">
        <v>0.78</v>
      </c>
      <c r="R99" s="15" t="s">
        <v>89</v>
      </c>
    </row>
    <row r="100" spans="2:35" ht="36" customHeight="1" thickBot="1">
      <c r="B100" s="493"/>
      <c r="C100" s="515"/>
      <c r="D100" s="515"/>
      <c r="E100" s="515" t="s">
        <v>75</v>
      </c>
      <c r="F100" s="515"/>
      <c r="G100" s="515" t="s">
        <v>20</v>
      </c>
      <c r="H100" s="515">
        <f>ROUND(H99*((PI()*(H98/10)^2)/4),2)</f>
        <v>29.45</v>
      </c>
      <c r="I100" s="515" t="s">
        <v>233</v>
      </c>
      <c r="J100" s="515"/>
      <c r="K100" s="515"/>
      <c r="L100" s="515"/>
      <c r="M100" s="787"/>
      <c r="P100" s="15">
        <v>0.79</v>
      </c>
      <c r="Q100" s="15">
        <v>0.79</v>
      </c>
      <c r="R100" s="15" t="s">
        <v>89</v>
      </c>
    </row>
    <row r="101" spans="2:35" ht="48.75" customHeight="1" thickBot="1">
      <c r="B101" s="493"/>
      <c r="C101" s="515"/>
      <c r="D101" s="515"/>
      <c r="E101" s="515"/>
      <c r="F101" s="515"/>
      <c r="G101" s="515"/>
      <c r="H101" s="515"/>
      <c r="I101" s="515"/>
      <c r="J101" s="515"/>
      <c r="K101" s="515"/>
      <c r="L101" s="515"/>
      <c r="M101" s="787"/>
      <c r="P101" s="15">
        <v>0.8</v>
      </c>
      <c r="Q101" s="15">
        <v>0.8</v>
      </c>
      <c r="R101" s="15" t="s">
        <v>90</v>
      </c>
      <c r="X101" s="2427" t="s">
        <v>685</v>
      </c>
      <c r="Y101" s="1941"/>
      <c r="Z101" s="1941"/>
      <c r="AA101" s="1941"/>
      <c r="AB101" s="1941"/>
      <c r="AC101" s="1941"/>
      <c r="AD101" s="1941"/>
      <c r="AE101" s="1941"/>
      <c r="AF101" s="1941"/>
      <c r="AG101" s="1941"/>
      <c r="AH101" s="1941"/>
      <c r="AI101" s="1942"/>
    </row>
    <row r="102" spans="2:35" ht="38.25" customHeight="1">
      <c r="B102" s="493"/>
      <c r="C102" s="515"/>
      <c r="D102" s="515"/>
      <c r="E102" s="515"/>
      <c r="F102" s="2083" t="str">
        <f>IF(H100&gt;=H97,"A &gt; As, OK","A &lt; As, Not OK")</f>
        <v>A &gt; As, OK</v>
      </c>
      <c r="G102" s="2084"/>
      <c r="H102" s="2085"/>
      <c r="I102" s="515"/>
      <c r="J102" s="515"/>
      <c r="K102" s="515"/>
      <c r="L102" s="515"/>
      <c r="M102" s="787"/>
      <c r="Q102" s="238" t="e">
        <v>#REF!</v>
      </c>
      <c r="R102" t="e">
        <f>VLOOKUP(Q104,P22:R101,2,0)</f>
        <v>#REF!</v>
      </c>
    </row>
    <row r="103" spans="2:35" ht="39" customHeight="1" thickBot="1">
      <c r="B103" s="863"/>
      <c r="C103" s="864"/>
      <c r="D103" s="864"/>
      <c r="E103" s="936"/>
      <c r="F103" s="2286"/>
      <c r="G103" s="1988"/>
      <c r="H103" s="2287"/>
      <c r="I103" s="928"/>
      <c r="J103" s="864"/>
      <c r="K103" s="864"/>
      <c r="L103" s="864"/>
      <c r="M103" s="929"/>
      <c r="Q103" t="e">
        <f>Q102/100</f>
        <v>#REF!</v>
      </c>
    </row>
    <row r="104" spans="2:35" ht="41.25" customHeight="1">
      <c r="Q104" t="e">
        <f>ROUNDUP(Q103,2)</f>
        <v>#REF!</v>
      </c>
    </row>
    <row r="105" spans="2:35" ht="41.25" customHeight="1"/>
    <row r="106" spans="2:35" ht="39" customHeight="1"/>
    <row r="107" spans="2:35" ht="45.75" customHeight="1"/>
    <row r="116" spans="18:18" ht="16.5">
      <c r="R116" s="192"/>
    </row>
    <row r="117" spans="18:18" ht="16.5">
      <c r="R117" s="196"/>
    </row>
    <row r="118" spans="18:18" ht="16.5">
      <c r="R118" s="192"/>
    </row>
    <row r="119" spans="18:18" ht="16.5">
      <c r="R119" s="192"/>
    </row>
    <row r="120" spans="18:18" ht="16.5">
      <c r="R120" s="192"/>
    </row>
    <row r="121" spans="18:18" ht="16.5">
      <c r="R121" s="192"/>
    </row>
    <row r="122" spans="18:18" ht="16.5">
      <c r="R122" s="192"/>
    </row>
    <row r="123" spans="18:18" ht="16.5">
      <c r="R123" s="192"/>
    </row>
    <row r="124" spans="18:18" ht="16.5">
      <c r="R124" s="192"/>
    </row>
    <row r="125" spans="18:18" ht="16.5">
      <c r="R125" s="192"/>
    </row>
    <row r="126" spans="18:18" ht="16.5">
      <c r="R126" s="200"/>
    </row>
    <row r="127" spans="18:18" ht="16.5">
      <c r="R127" s="192"/>
    </row>
    <row r="128" spans="18:18" ht="16.5">
      <c r="R128" s="192"/>
    </row>
    <row r="129" spans="18:18" ht="16.5">
      <c r="R129" s="192"/>
    </row>
    <row r="130" spans="18:18" ht="16.5">
      <c r="R130" s="192"/>
    </row>
  </sheetData>
  <sheetProtection algorithmName="SHA-512" hashValue="Lk1kTgPueZRZ0KJN1Q+Ppdf9LE2ZE99RP1aAo9gJVEPkCNl0IOmXf4citBxVHOnCmj73gDYQE/zxWvIUjxKTsQ==" saltValue="j7Dg3GczdwOGszuljjQg2g==" spinCount="100000" sheet="1" objects="1" scenarios="1"/>
  <mergeCells count="64">
    <mergeCell ref="D70:F70"/>
    <mergeCell ref="C83:F83"/>
    <mergeCell ref="I83:L83"/>
    <mergeCell ref="B84:M84"/>
    <mergeCell ref="B85:M85"/>
    <mergeCell ref="G23:H23"/>
    <mergeCell ref="J23:K23"/>
    <mergeCell ref="L23:M23"/>
    <mergeCell ref="F102:H103"/>
    <mergeCell ref="X101:AI101"/>
    <mergeCell ref="F66:I67"/>
    <mergeCell ref="G28:H28"/>
    <mergeCell ref="J27:M27"/>
    <mergeCell ref="J28:M28"/>
    <mergeCell ref="B45:M45"/>
    <mergeCell ref="X77:Y77"/>
    <mergeCell ref="AA77:AB77"/>
    <mergeCell ref="X78:Y78"/>
    <mergeCell ref="AA78:AB78"/>
    <mergeCell ref="AC89:AE90"/>
    <mergeCell ref="X79:Y79"/>
    <mergeCell ref="P15:Q15"/>
    <mergeCell ref="P16:Q16"/>
    <mergeCell ref="AA83:AF83"/>
    <mergeCell ref="I21:I22"/>
    <mergeCell ref="J21:K22"/>
    <mergeCell ref="L21:M22"/>
    <mergeCell ref="J30:M30"/>
    <mergeCell ref="X73:Y73"/>
    <mergeCell ref="X75:Y75"/>
    <mergeCell ref="AA75:AB75"/>
    <mergeCell ref="X76:Y76"/>
    <mergeCell ref="AA76:AB76"/>
    <mergeCell ref="AD33:AE33"/>
    <mergeCell ref="AA79:AB79"/>
    <mergeCell ref="X80:Y80"/>
    <mergeCell ref="AA80:AB80"/>
    <mergeCell ref="B2:M2"/>
    <mergeCell ref="G9:H9"/>
    <mergeCell ref="G10:H10"/>
    <mergeCell ref="G11:H11"/>
    <mergeCell ref="C12:I12"/>
    <mergeCell ref="P20:Q20"/>
    <mergeCell ref="B17:C19"/>
    <mergeCell ref="P17:Q17"/>
    <mergeCell ref="P18:Q18"/>
    <mergeCell ref="P19:Q19"/>
    <mergeCell ref="B54:M54"/>
    <mergeCell ref="E50:F50"/>
    <mergeCell ref="AK25:AM25"/>
    <mergeCell ref="AK26:AK27"/>
    <mergeCell ref="AL26:AL27"/>
    <mergeCell ref="AM26:AM27"/>
    <mergeCell ref="G30:H30"/>
    <mergeCell ref="G27:H27"/>
    <mergeCell ref="G24:H24"/>
    <mergeCell ref="J24:K24"/>
    <mergeCell ref="AB33:AC33"/>
    <mergeCell ref="B27:C27"/>
    <mergeCell ref="F52:I53"/>
    <mergeCell ref="Y33:Z33"/>
    <mergeCell ref="G25:H25"/>
    <mergeCell ref="G29:H29"/>
    <mergeCell ref="J29:M29"/>
  </mergeCells>
  <conditionalFormatting sqref="C83">
    <cfRule type="cellIs" dxfId="384" priority="92" operator="equal">
      <formula>"Vc &gt; V , OK"</formula>
    </cfRule>
    <cfRule type="containsText" dxfId="383" priority="19" operator="containsText" text="Vc &lt; V ,เพิ่มความหนา">
      <formula>NOT(ISERROR(SEARCH("Vc &lt; V ,เพิ่มความหนา",C83)))</formula>
    </cfRule>
    <cfRule type="containsText" dxfId="382" priority="21" operator="containsText" text="OK">
      <formula>NOT(ISERROR(SEARCH("OK",C83)))</formula>
    </cfRule>
    <cfRule type="containsText" dxfId="381" priority="22" operator="containsText" text="OK">
      <formula>NOT(ISERROR(SEARCH("OK",C83)))</formula>
    </cfRule>
    <cfRule type="cellIs" dxfId="380" priority="91" operator="equal">
      <formula>" Vc &lt; V , ครรลดระยะห่างเสาเข็มหรือเพิ่มหน้าตัดเสาเข็ม"</formula>
    </cfRule>
    <cfRule type="containsText" dxfId="379" priority="90" operator="containsText" text="Vc &lt; V ,NOT OK">
      <formula>NOT(ISERROR(SEARCH("Vc &lt; V ,NOT OK",C83)))</formula>
    </cfRule>
    <cfRule type="containsText" dxfId="378" priority="89" operator="containsText" text="Vc &lt; V ,เพิ่มความหนาฐานราก">
      <formula>NOT(ISERROR(SEARCH("Vc &lt; V ,เพิ่มความหนาฐานราก",C83)))</formula>
    </cfRule>
  </conditionalFormatting>
  <conditionalFormatting sqref="F28">
    <cfRule type="containsText" dxfId="377" priority="23" operator="containsText" text="m., Not OK">
      <formula>NOT(ISERROR(SEARCH("m., Not OK",F28)))</formula>
    </cfRule>
    <cfRule type="containsText" dxfId="376" priority="24" operator="containsText" text="m., OK">
      <formula>NOT(ISERROR(SEARCH("m., OK",F28)))</formula>
    </cfRule>
  </conditionalFormatting>
  <conditionalFormatting sqref="F52">
    <cfRule type="cellIs" dxfId="375" priority="105" operator="equal">
      <formula>" Vc &lt; V , ครรลดระยะห่างเสาเข็มหรือเพิ่มหน้าตัดเสาเข็ม"</formula>
    </cfRule>
    <cfRule type="containsText" dxfId="374" priority="101" operator="containsText" text="NOT OK">
      <formula>NOT(ISERROR(SEARCH("NOT OK",F52)))</formula>
    </cfRule>
    <cfRule type="containsText" dxfId="373" priority="102" operator="containsText" text="OK">
      <formula>NOT(ISERROR(SEARCH("OK",F52)))</formula>
    </cfRule>
    <cfRule type="containsText" dxfId="372" priority="103" operator="containsText" text="Vc &lt; V ,เพิ่มความหนาฐานราก">
      <formula>NOT(ISERROR(SEARCH("Vc &lt; V ,เพิ่มความหนาฐานราก",F52)))</formula>
    </cfRule>
    <cfRule type="containsText" dxfId="371" priority="104" operator="containsText" text="Vc &lt; V ,NOT OK">
      <formula>NOT(ISERROR(SEARCH("Vc &lt; V ,NOT OK",F52)))</formula>
    </cfRule>
    <cfRule type="cellIs" dxfId="370" priority="106" operator="equal">
      <formula>"Vc &gt; V , OK"</formula>
    </cfRule>
  </conditionalFormatting>
  <conditionalFormatting sqref="F66">
    <cfRule type="containsText" dxfId="369" priority="99" operator="containsText" text="Not OK">
      <formula>NOT(ISERROR(SEARCH("Not OK",F66)))</formula>
    </cfRule>
    <cfRule type="containsText" dxfId="368" priority="100" operator="containsText" text="OK">
      <formula>NOT(ISERROR(SEARCH("OK",F66)))</formula>
    </cfRule>
  </conditionalFormatting>
  <conditionalFormatting sqref="F102">
    <cfRule type="cellIs" dxfId="367" priority="84" operator="equal">
      <formula>"A &gt; As, OK"</formula>
    </cfRule>
    <cfRule type="cellIs" dxfId="366" priority="83" operator="equal">
      <formula>"A &lt; As, Not OK"</formula>
    </cfRule>
    <cfRule type="containsText" dxfId="365" priority="82" operator="containsText" text="Not OK">
      <formula>NOT(ISERROR(SEARCH("Not OK",F102)))</formula>
    </cfRule>
    <cfRule type="containsText" dxfId="364" priority="80" operator="containsText" text="Not OK">
      <formula>NOT(ISERROR(SEARCH("Not OK",F102)))</formula>
    </cfRule>
    <cfRule type="containsText" dxfId="363" priority="81" operator="containsText" text="ok">
      <formula>NOT(ISERROR(SEARCH("ok",F102)))</formula>
    </cfRule>
  </conditionalFormatting>
  <conditionalFormatting sqref="I83">
    <cfRule type="containsText" dxfId="362" priority="20" operator="containsText" text="Vc &lt; V ,เพิ่มความหนา">
      <formula>NOT(ISERROR(SEARCH("Vc &lt; V ,เพิ่มความหนา",I83)))</formula>
    </cfRule>
    <cfRule type="containsText" dxfId="361" priority="86" operator="containsText" text="Vc &lt; V ,NOT OK">
      <formula>NOT(ISERROR(SEARCH("Vc &lt; V ,NOT OK",I83)))</formula>
    </cfRule>
    <cfRule type="containsText" dxfId="360" priority="85" operator="containsText" text="Vc &lt; V ,เพิ่มความหนาฐานราก">
      <formula>NOT(ISERROR(SEARCH("Vc &lt; V ,เพิ่มความหนาฐานราก",I83)))</formula>
    </cfRule>
    <cfRule type="cellIs" dxfId="359" priority="88" operator="equal">
      <formula>"Vc &gt; V , OK"</formula>
    </cfRule>
    <cfRule type="cellIs" dxfId="358" priority="87" operator="equal">
      <formula>" Vc &lt; V , ครรลดระยะห่างเสาเข็มหรือเพิ่มหน้าตัดเสาเข็ม"</formula>
    </cfRule>
  </conditionalFormatting>
  <conditionalFormatting sqref="J27">
    <cfRule type="containsText" dxfId="357" priority="3" operator="containsText" text="NOT OK เพิ่มความยาวฐานราก">
      <formula>NOT(ISERROR(SEARCH("NOT OK เพิ่มความยาวฐานราก",J27)))</formula>
    </cfRule>
    <cfRule type="containsText" dxfId="356" priority="4" operator="containsText" text="ok">
      <formula>NOT(ISERROR(SEARCH("ok",J27)))</formula>
    </cfRule>
    <cfRule type="containsText" dxfId="355" priority="5" operator="containsText" text="NOT OK เพิ่มความยาวฐานราก">
      <formula>NOT(ISERROR(SEARCH("NOT OK เพิ่มความยาวฐานราก",J27)))</formula>
    </cfRule>
    <cfRule type="containsText" dxfId="354" priority="6" operator="containsText" text="ok">
      <formula>NOT(ISERROR(SEARCH("ok",J27)))</formula>
    </cfRule>
  </conditionalFormatting>
  <conditionalFormatting sqref="J28">
    <cfRule type="containsText" dxfId="353" priority="2" operator="containsText" text="ok">
      <formula>NOT(ISERROR(SEARCH("ok",J28)))</formula>
    </cfRule>
    <cfRule type="containsText" dxfId="352" priority="7" operator="containsText" text="Vc &lt; V ,เพิ่มความหนาฐานราก">
      <formula>NOT(ISERROR(SEARCH("Vc &lt; V ,เพิ่มความหนาฐานราก",J28)))</formula>
    </cfRule>
    <cfRule type="containsText" dxfId="351" priority="9" operator="containsText" text="Vc &gt; V , OK">
      <formula>NOT(ISERROR(SEARCH("Vc &gt; V , OK",J28)))</formula>
    </cfRule>
    <cfRule type="containsText" dxfId="350" priority="10" operator="containsText" text="&lt; ">
      <formula>NOT(ISERROR(SEARCH("&lt; ",J28)))</formula>
    </cfRule>
    <cfRule type="containsText" dxfId="349" priority="11" operator="containsText" text="≧">
      <formula>NOT(ISERROR(SEARCH("≧",J28)))</formula>
    </cfRule>
    <cfRule type="containsText" dxfId="348" priority="8" operator="containsText" text="Vc &lt; V ,เพิ่มขนาดเสาตอม่อ">
      <formula>NOT(ISERROR(SEARCH("Vc &lt; V ,เพิ่มขนาดเสาตอม่อ",J28)))</formula>
    </cfRule>
    <cfRule type="containsText" dxfId="347" priority="1" operator="containsText" text="Not OK">
      <formula>NOT(ISERROR(SEARCH("Not OK",J28)))</formula>
    </cfRule>
  </conditionalFormatting>
  <conditionalFormatting sqref="J29">
    <cfRule type="containsText" dxfId="346" priority="36" operator="containsText" text="≧">
      <formula>NOT(ISERROR(SEARCH("≧",J29)))</formula>
    </cfRule>
    <cfRule type="containsText" dxfId="345" priority="35" operator="containsText" text="&lt; ">
      <formula>NOT(ISERROR(SEARCH("&lt; ",J29)))</formula>
    </cfRule>
  </conditionalFormatting>
  <conditionalFormatting sqref="J30">
    <cfRule type="containsText" dxfId="344" priority="29" operator="containsText" text="Vc &lt; V ,เพิ่มขนาดเสาตอม่อ">
      <formula>NOT(ISERROR(SEARCH("Vc &lt; V ,เพิ่มขนาดเสาตอม่อ",J30)))</formula>
    </cfRule>
    <cfRule type="containsText" dxfId="343" priority="34" operator="containsText" text="&gt;">
      <formula>NOT(ISERROR(SEARCH("&gt;",J30)))</formula>
    </cfRule>
    <cfRule type="containsText" dxfId="342" priority="33" operator="containsText" text="&lt;">
      <formula>NOT(ISERROR(SEARCH("&lt;",J30)))</formula>
    </cfRule>
    <cfRule type="containsText" dxfId="341" priority="31" operator="containsText" text="Vc &gt; V , OK">
      <formula>NOT(ISERROR(SEARCH("Vc &gt; V , OK",J30)))</formula>
    </cfRule>
  </conditionalFormatting>
  <conditionalFormatting sqref="J29:M29">
    <cfRule type="containsText" dxfId="340" priority="30" operator="containsText" text="Vc &lt; V ,เพิ่มขนาดเสาตอม่อ">
      <formula>NOT(ISERROR(SEARCH("Vc &lt; V ,เพิ่มขนาดเสาตอม่อ",J29)))</formula>
    </cfRule>
    <cfRule type="containsText" dxfId="339" priority="18" operator="containsText" text="Vc &lt; V ,เพิ่มความหนา">
      <formula>NOT(ISERROR(SEARCH("Vc &lt; V ,เพิ่มความหนา",J29)))</formula>
    </cfRule>
    <cfRule type="containsText" dxfId="338" priority="17" operator="containsText" text="ok">
      <formula>NOT(ISERROR(SEARCH("ok",J29)))</formula>
    </cfRule>
    <cfRule type="containsText" dxfId="337" priority="32" operator="containsText" text="Vc &gt; V , OK">
      <formula>NOT(ISERROR(SEARCH("Vc &gt; V , OK",J29)))</formula>
    </cfRule>
  </conditionalFormatting>
  <conditionalFormatting sqref="L23 AD33">
    <cfRule type="cellIs" dxfId="336" priority="110" operator="equal">
      <formula>"A &gt; As, OK"</formula>
    </cfRule>
  </conditionalFormatting>
  <conditionalFormatting sqref="L23">
    <cfRule type="cellIs" dxfId="335" priority="109" operator="equal">
      <formula>"A &lt; As, Not OK"</formula>
    </cfRule>
  </conditionalFormatting>
  <conditionalFormatting sqref="L23:M23 AD33:AE33">
    <cfRule type="containsText" dxfId="334" priority="97" operator="containsText" text="Not OK">
      <formula>NOT(ISERROR(SEARCH("Not OK",L23)))</formula>
    </cfRule>
    <cfRule type="containsText" dxfId="333" priority="98" operator="containsText" text="OK">
      <formula>NOT(ISERROR(SEARCH("OK",L23)))</formula>
    </cfRule>
  </conditionalFormatting>
  <conditionalFormatting sqref="L23:M23">
    <cfRule type="containsText" dxfId="332" priority="107" operator="containsText" text="Not OK">
      <formula>NOT(ISERROR(SEARCH("Not OK",L23)))</formula>
    </cfRule>
  </conditionalFormatting>
  <conditionalFormatting sqref="R15:T18">
    <cfRule type="cellIs" dxfId="331" priority="25" operator="equal">
      <formula>"Error"</formula>
    </cfRule>
  </conditionalFormatting>
  <conditionalFormatting sqref="AC89">
    <cfRule type="containsText" dxfId="330" priority="95" operator="containsText" text="ok">
      <formula>NOT(ISERROR(SEARCH("ok",AC89)))</formula>
    </cfRule>
    <cfRule type="containsText" dxfId="329" priority="96" operator="containsText" text="Not OK">
      <formula>NOT(ISERROR(SEARCH("Not OK",AC89)))</formula>
    </cfRule>
    <cfRule type="cellIs" dxfId="328" priority="111" operator="equal">
      <formula>"A &lt; As, Not OK"</formula>
    </cfRule>
    <cfRule type="cellIs" dxfId="327" priority="112" operator="equal">
      <formula>"A &gt; As, OK"</formula>
    </cfRule>
  </conditionalFormatting>
  <conditionalFormatting sqref="AC89:AE90">
    <cfRule type="containsText" dxfId="326" priority="79" operator="containsText" text="Not OK">
      <formula>NOT(ISERROR(SEARCH("Not OK",AC89)))</formula>
    </cfRule>
  </conditionalFormatting>
  <conditionalFormatting sqref="AD33:AE33">
    <cfRule type="containsText" dxfId="325" priority="93" operator="containsText" text="NOT OK">
      <formula>NOT(ISERROR(SEARCH("NOT OK",AD33)))</formula>
    </cfRule>
    <cfRule type="cellIs" dxfId="324" priority="108" operator="equal">
      <formula>"A &lt; As, Not OK"</formula>
    </cfRule>
  </conditionalFormatting>
  <dataValidations count="7">
    <dataValidation type="list" allowBlank="1" showInputMessage="1" showErrorMessage="1" sqref="R20" xr:uid="{F412706A-24F0-49A9-A6F1-A19388C5A6B9}">
      <formula1>$W$76:$W$80</formula1>
    </dataValidation>
    <dataValidation type="list" allowBlank="1" showInputMessage="1" showErrorMessage="1" sqref="E33 E35" xr:uid="{9CEF1BCC-4566-437F-9C57-C9CD8F37BF73}">
      <formula1>$P$10:$P$12</formula1>
    </dataValidation>
    <dataValidation type="list" allowBlank="1" showInputMessage="1" showErrorMessage="1" sqref="D69" xr:uid="{17A4BAD6-26D6-4544-90EA-0114511A47D8}">
      <formula1>W75:W80</formula1>
    </dataValidation>
    <dataValidation type="list" allowBlank="1" showInputMessage="1" showErrorMessage="1" sqref="AA33" xr:uid="{568D2835-C2BA-4132-8EC5-F3595E99DE13}">
      <formula1>$AF$12:$AF$19</formula1>
    </dataValidation>
    <dataValidation type="list" allowBlank="1" showInputMessage="1" sqref="I23" xr:uid="{6FD2EB20-B450-457D-B082-D09D0EDC3E72}">
      <formula1>$AF$12:$AF$19</formula1>
    </dataValidation>
    <dataValidation type="list" allowBlank="1" showInputMessage="1" showErrorMessage="1" sqref="I25" xr:uid="{10381D92-DE92-40EC-8EC4-994B521417F9}">
      <formula1>$W$75:$W$80</formula1>
    </dataValidation>
    <dataValidation type="list" allowBlank="1" showInputMessage="1" showErrorMessage="1" sqref="I24" xr:uid="{BC13C46F-EDC5-45A9-B53B-9843AFFD3023}">
      <formula1>$AF$12:$AF$14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EE95F-2880-4EA8-91C9-5300C75E8544}">
  <sheetPr>
    <tabColor rgb="FF92D050"/>
  </sheetPr>
  <dimension ref="A1:AM130"/>
  <sheetViews>
    <sheetView showGridLines="0" zoomScale="55" zoomScaleNormal="55" workbookViewId="0">
      <selection activeCell="AQ19" sqref="AQ19"/>
    </sheetView>
  </sheetViews>
  <sheetFormatPr defaultColWidth="10.6640625" defaultRowHeight="15"/>
  <cols>
    <col min="2" max="2" width="13" customWidth="1"/>
    <col min="3" max="3" width="16.5546875" customWidth="1"/>
    <col min="4" max="4" width="5.44140625" customWidth="1"/>
    <col min="5" max="5" width="11.44140625" customWidth="1"/>
    <col min="6" max="6" width="21.88671875" customWidth="1"/>
    <col min="7" max="7" width="13.33203125" customWidth="1"/>
    <col min="8" max="8" width="12.6640625" customWidth="1"/>
    <col min="9" max="9" width="13.77734375" customWidth="1"/>
    <col min="10" max="10" width="6.88671875" customWidth="1"/>
    <col min="11" max="11" width="11.21875" customWidth="1"/>
    <col min="12" max="12" width="17" customWidth="1"/>
    <col min="13" max="13" width="16.44140625" customWidth="1"/>
    <col min="14" max="14" width="2.77734375" customWidth="1"/>
    <col min="15" max="15" width="10.5546875" hidden="1" customWidth="1"/>
    <col min="16" max="16" width="17.21875" hidden="1" customWidth="1"/>
    <col min="17" max="17" width="13.33203125" hidden="1" customWidth="1"/>
    <col min="18" max="18" width="14.21875" hidden="1" customWidth="1"/>
    <col min="19" max="19" width="13.88671875" hidden="1" customWidth="1"/>
    <col min="20" max="20" width="15.88671875" hidden="1" customWidth="1"/>
    <col min="21" max="21" width="18.6640625" hidden="1" customWidth="1"/>
    <col min="22" max="22" width="7.109375" hidden="1" customWidth="1"/>
    <col min="23" max="23" width="17.88671875" hidden="1" customWidth="1"/>
    <col min="24" max="24" width="12.44140625" hidden="1" customWidth="1"/>
    <col min="25" max="25" width="21.88671875" hidden="1" customWidth="1"/>
    <col min="26" max="26" width="7.21875" hidden="1" customWidth="1"/>
    <col min="27" max="27" width="12.44140625" hidden="1" customWidth="1"/>
    <col min="28" max="28" width="17.88671875" hidden="1" customWidth="1"/>
    <col min="29" max="29" width="7.21875" hidden="1" customWidth="1"/>
    <col min="30" max="30" width="2.5546875" hidden="1" customWidth="1"/>
    <col min="31" max="31" width="3.33203125" hidden="1" customWidth="1"/>
    <col min="32" max="32" width="10.77734375" hidden="1" customWidth="1"/>
    <col min="33" max="33" width="4.21875" hidden="1" customWidth="1"/>
    <col min="34" max="34" width="4.44140625" hidden="1" customWidth="1"/>
    <col min="35" max="35" width="4.88671875" hidden="1" customWidth="1"/>
    <col min="36" max="36" width="4.88671875" customWidth="1"/>
    <col min="37" max="37" width="32.6640625" customWidth="1"/>
    <col min="38" max="38" width="19.77734375" customWidth="1"/>
    <col min="39" max="39" width="12.6640625" customWidth="1"/>
    <col min="42" max="42" width="30.77734375" customWidth="1"/>
    <col min="43" max="43" width="22.77734375" customWidth="1"/>
  </cols>
  <sheetData>
    <row r="1" spans="2:33" ht="21" thickBot="1">
      <c r="P1" s="1" t="s">
        <v>0</v>
      </c>
      <c r="Q1" s="2">
        <v>22</v>
      </c>
      <c r="Z1" t="s">
        <v>681</v>
      </c>
    </row>
    <row r="2" spans="2:33" ht="70.5">
      <c r="B2" s="1457" t="s">
        <v>714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 t="s">
        <v>943</v>
      </c>
      <c r="U2">
        <f>E26</f>
        <v>1.35</v>
      </c>
      <c r="W2" t="str">
        <f>ROUNDUP(U2,2)&amp;"   m"</f>
        <v>1.35   m</v>
      </c>
      <c r="Y2">
        <f>Y3/W37</f>
        <v>0.23094010767585033</v>
      </c>
    </row>
    <row r="3" spans="2:33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e">
        <f>ROUNDUP(#REF!,2)&amp;"   m"</f>
        <v>#REF!</v>
      </c>
      <c r="U3" t="str">
        <f>ROUNDUP(U4,2)&amp;"   m"</f>
        <v>1.35   m</v>
      </c>
      <c r="Y3">
        <f>I25/100</f>
        <v>0.4</v>
      </c>
    </row>
    <row r="4" spans="2:33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e">
        <f>ROUNDUP(#REF!,2)&amp;"   m"</f>
        <v>#REF!</v>
      </c>
      <c r="U4">
        <f>E23-E28-E29</f>
        <v>1.3499999999999999</v>
      </c>
      <c r="W4" t="s">
        <v>941</v>
      </c>
    </row>
    <row r="5" spans="2:33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e">
        <f>ROUNDUP(#REF!,0)&amp;" Kg"</f>
        <v>#REF!</v>
      </c>
      <c r="U5" t="str">
        <f>ROUNDUP(E28,2)&amp;"   m"</f>
        <v>0.05   m</v>
      </c>
    </row>
    <row r="6" spans="2:33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e">
        <f>ROUNDUP(#REF!,0)&amp;" Kg-m"</f>
        <v>#REF!</v>
      </c>
      <c r="U6" t="str">
        <f>ROUNDUP(E29,2)&amp;"   m"</f>
        <v>0.1   m</v>
      </c>
      <c r="W6" t="str">
        <f>ROUNDUP(U9,2)&amp;"   m"</f>
        <v>0.45   m</v>
      </c>
    </row>
    <row r="7" spans="2:33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">
        <v>939</v>
      </c>
      <c r="T7" s="3" t="s">
        <v>939</v>
      </c>
      <c r="U7" t="str">
        <f>ROUNDUP(E23,2)&amp;"   m"</f>
        <v>1.5   m</v>
      </c>
      <c r="W7">
        <f>E23-E25</f>
        <v>0.6</v>
      </c>
    </row>
    <row r="8" spans="2:33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e">
        <f>ROUNDUP(#REF!,0)&amp;"   m"</f>
        <v>#REF!</v>
      </c>
      <c r="S8" s="3" t="e">
        <f>ROUNDUP(#REF!,2)&amp;"   m"</f>
        <v>#REF!</v>
      </c>
      <c r="U8" s="3" t="str">
        <f>ROUNDUP(E25,2)&amp;"   m"</f>
        <v>0.9   m</v>
      </c>
      <c r="W8" t="e">
        <f>#REF!</f>
        <v>#REF!</v>
      </c>
      <c r="Y8" t="s">
        <v>944</v>
      </c>
    </row>
    <row r="9" spans="2:33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U9" s="238">
        <f>U4-E25</f>
        <v>0.44999999999999984</v>
      </c>
      <c r="W9" t="e">
        <f>ROUNDUP(W8,2)&amp;"   m"</f>
        <v>#REF!</v>
      </c>
    </row>
    <row r="10" spans="2:33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e">
        <f>IF(E30=O17," RB"&amp;I23&amp;" มม. "&amp;#REF!&amp;"ม."," DB"&amp;I23&amp;" มม. "&amp;#REF!&amp;"ม")</f>
        <v>#REF!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W10" t="e">
        <f>ROUNDUP(#REF!,2)&amp;"   m"</f>
        <v>#REF!</v>
      </c>
    </row>
    <row r="11" spans="2:33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W11" t="e">
        <f>#REF!/2</f>
        <v>#REF!</v>
      </c>
    </row>
    <row r="12" spans="2:33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W12" t="e">
        <f>ROUNDUP(W11,2)&amp;"   m"</f>
        <v>#REF!</v>
      </c>
      <c r="Y12" s="3" t="s">
        <v>945</v>
      </c>
    </row>
    <row r="13" spans="2:33" ht="36.75" thickBot="1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IF(O17=O17," "&amp;J24&amp; "-RB"&amp;I24&amp;" มม.รัดรอบ "," DB"&amp;I24&amp;" มม. รัดรอบ ")</f>
        <v xml:space="preserve"> 1-RB9 มม.รัดรอบ </v>
      </c>
      <c r="Q13" s="3"/>
      <c r="R13" s="3"/>
      <c r="S13" s="3"/>
      <c r="W13" t="e">
        <f>ROUNDUP(O41/100,2)&amp;"   m"</f>
        <v>#REF!</v>
      </c>
      <c r="AF13" s="278">
        <v>6</v>
      </c>
      <c r="AG13" s="20"/>
    </row>
    <row r="14" spans="2:33" ht="38.25" customHeigh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/>
      <c r="Q14" s="3"/>
      <c r="R14" s="411" t="s">
        <v>15</v>
      </c>
      <c r="S14" s="412" t="s">
        <v>16</v>
      </c>
      <c r="T14" s="413" t="s">
        <v>17</v>
      </c>
      <c r="W14" t="e">
        <f>ROUNDUP(O47,2)&amp;"   m"</f>
        <v>#REF!</v>
      </c>
      <c r="Z14" t="str">
        <f>ROUNDUP(Y15,2)&amp;"   m"</f>
        <v>1.17   m</v>
      </c>
      <c r="AF14" s="278">
        <v>9</v>
      </c>
    </row>
    <row r="15" spans="2:33" ht="36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2265"/>
      <c r="Q15" s="2265"/>
      <c r="R15" s="359"/>
      <c r="S15" s="17"/>
      <c r="T15" s="17"/>
      <c r="U15">
        <f>I25/100</f>
        <v>0.4</v>
      </c>
      <c r="W15" s="238">
        <f>F22</f>
        <v>0</v>
      </c>
      <c r="Y15">
        <f>X37*E26</f>
        <v>1.1691342951089922</v>
      </c>
      <c r="Z15" t="str">
        <f>ROUNDUP(Z16,2)&amp;"   m"</f>
        <v>1.97   m</v>
      </c>
      <c r="AF15" s="278">
        <v>12</v>
      </c>
    </row>
    <row r="16" spans="2:33" ht="31.5" customHeight="1" thickBot="1">
      <c r="B16" s="220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265" t="s">
        <v>125</v>
      </c>
      <c r="Q16" s="2265"/>
      <c r="R16" s="359">
        <f>J23</f>
        <v>6</v>
      </c>
      <c r="S16" s="16">
        <f>I23</f>
        <v>25</v>
      </c>
      <c r="T16" s="17" t="str">
        <f>I23 &amp;   E30&amp;""</f>
        <v>25SD40</v>
      </c>
      <c r="U16">
        <f>U15*2</f>
        <v>0.8</v>
      </c>
      <c r="W16" t="str">
        <f>ROUNDUP(W15,2)&amp;"   m"</f>
        <v>0   m</v>
      </c>
      <c r="Z16">
        <f>Y15+U15*2</f>
        <v>1.9691342951089923</v>
      </c>
      <c r="AF16" s="278">
        <v>16</v>
      </c>
    </row>
    <row r="17" spans="2:39" ht="36.75" customHeight="1" thickBot="1">
      <c r="B17" s="2191" t="str">
        <f>C21</f>
        <v>-</v>
      </c>
      <c r="C17" s="2192"/>
      <c r="D17" s="213"/>
      <c r="E17" s="213"/>
      <c r="G17" s="213"/>
      <c r="I17" s="213"/>
      <c r="J17" s="213"/>
      <c r="M17" s="44"/>
      <c r="N17" s="3"/>
      <c r="O17" s="3" t="s">
        <v>12</v>
      </c>
      <c r="P17" s="2269" t="s">
        <v>569</v>
      </c>
      <c r="Q17" s="2270"/>
      <c r="R17" s="359"/>
      <c r="S17" s="16"/>
      <c r="T17" s="17"/>
      <c r="U17">
        <f>U15/W37</f>
        <v>0.23094010767585033</v>
      </c>
      <c r="W17" t="str">
        <f>IF(E26=O17,""&amp;AB33&amp;" RB"&amp;AA33&amp;" มม. ",""&amp;AB33&amp;" DB"&amp;AA33&amp;" มม. ")</f>
        <v xml:space="preserve">9 DB16 มม. </v>
      </c>
      <c r="AF17" s="278">
        <v>20</v>
      </c>
    </row>
    <row r="18" spans="2:39" ht="36" customHeight="1" thickBot="1">
      <c r="B18" s="2193"/>
      <c r="C18" s="2194"/>
      <c r="F18" s="213"/>
      <c r="H18" s="213"/>
      <c r="M18" s="44"/>
      <c r="N18" s="3"/>
      <c r="O18" s="3" t="s">
        <v>12</v>
      </c>
      <c r="P18" s="2249" t="s">
        <v>564</v>
      </c>
      <c r="Q18" s="2250"/>
      <c r="R18" s="359"/>
      <c r="S18" s="16"/>
      <c r="T18" s="17"/>
      <c r="W18" t="str">
        <f>IF(E26=O17,"3 way "&amp;J23&amp;" RB"&amp;I23&amp;" มม. ","3 way "&amp;J23&amp;" DB"&amp;I23&amp;" มม. ")</f>
        <v xml:space="preserve">3 way 6 DB25 มม. </v>
      </c>
      <c r="X18" s="2444" t="s">
        <v>301</v>
      </c>
      <c r="Y18" s="2445"/>
      <c r="Z18" s="224" t="s">
        <v>20</v>
      </c>
      <c r="AA18" s="711">
        <v>0.4</v>
      </c>
      <c r="AB18" s="88" t="s">
        <v>2</v>
      </c>
      <c r="AF18" s="278">
        <v>25</v>
      </c>
    </row>
    <row r="19" spans="2:39" ht="35.25" thickBot="1">
      <c r="B19" s="2195"/>
      <c r="C19" s="2196"/>
      <c r="M19" s="44"/>
      <c r="N19" s="3"/>
      <c r="O19" s="3" t="s">
        <v>122</v>
      </c>
      <c r="P19" s="2265" t="s">
        <v>335</v>
      </c>
      <c r="Q19" s="2265"/>
      <c r="R19" s="415">
        <f>J24</f>
        <v>1</v>
      </c>
      <c r="S19" s="415">
        <f>I24</f>
        <v>9</v>
      </c>
      <c r="T19" s="429" t="str">
        <f>I24 &amp;   E32&amp;""</f>
        <v>9SR24</v>
      </c>
      <c r="U19" t="e">
        <f>U23+#REF!+#REF!+#REF!</f>
        <v>#REF!</v>
      </c>
      <c r="Y19">
        <f>E26/2</f>
        <v>0.67500000000000004</v>
      </c>
      <c r="AF19" s="278">
        <v>28</v>
      </c>
    </row>
    <row r="20" spans="2:39" ht="35.25" thickBot="1">
      <c r="B20" s="37"/>
      <c r="M20" s="44"/>
      <c r="N20" s="3"/>
      <c r="O20" s="3" t="s">
        <v>123</v>
      </c>
      <c r="P20" s="2347" t="s">
        <v>563</v>
      </c>
      <c r="Q20" s="2348"/>
      <c r="R20" s="414">
        <f>I25</f>
        <v>40</v>
      </c>
      <c r="S20" s="118">
        <v>0</v>
      </c>
      <c r="U20" t="e">
        <f>ROUNDUP(U19+U16,2)&amp;"   m"</f>
        <v>#REF!</v>
      </c>
      <c r="V20" t="str">
        <f>"-D/2"</f>
        <v>-D/2</v>
      </c>
      <c r="W20">
        <f>AA18</f>
        <v>0.4</v>
      </c>
      <c r="X20" t="str">
        <f>ROUNDUP(W20,2)&amp;"   m"</f>
        <v>0.4   m</v>
      </c>
      <c r="Y20" t="str">
        <f>ROUNDUP(Y19,3)&amp;"   m"</f>
        <v>0.675   m</v>
      </c>
    </row>
    <row r="21" spans="2:39" ht="39" thickBot="1">
      <c r="B21" s="234" t="s">
        <v>271</v>
      </c>
      <c r="C21" s="1180" t="s">
        <v>25</v>
      </c>
      <c r="D21" s="82"/>
      <c r="E21" s="82"/>
      <c r="F21" s="82"/>
      <c r="G21" s="380"/>
      <c r="H21" s="381"/>
      <c r="I21" s="2441" t="s">
        <v>27</v>
      </c>
      <c r="J21" s="2441" t="s">
        <v>28</v>
      </c>
      <c r="K21" s="2441"/>
      <c r="L21" s="34"/>
      <c r="M21" s="96"/>
      <c r="N21" s="3"/>
      <c r="O21" s="3" t="s">
        <v>124</v>
      </c>
      <c r="S21" s="3"/>
      <c r="T21" t="str">
        <f>ROUNDUP(T22,2)&amp;"   m"</f>
        <v>0.24   m</v>
      </c>
      <c r="W21" s="17" t="s">
        <v>23</v>
      </c>
      <c r="X21" s="17" t="s">
        <v>24</v>
      </c>
    </row>
    <row r="22" spans="2:39" ht="32.25" thickBot="1">
      <c r="B22" s="85"/>
      <c r="C22" s="86"/>
      <c r="D22" s="221"/>
      <c r="F22" s="368"/>
      <c r="G22" s="236"/>
      <c r="H22" s="43"/>
      <c r="I22" s="2442"/>
      <c r="J22" s="2443"/>
      <c r="K22" s="2443"/>
      <c r="L22" s="43"/>
      <c r="M22" s="100"/>
      <c r="N22" s="3"/>
      <c r="O22" s="3"/>
      <c r="P22" s="15" t="s">
        <v>15</v>
      </c>
      <c r="Q22" s="15" t="s">
        <v>16</v>
      </c>
      <c r="R22" s="15"/>
      <c r="S22" s="3"/>
      <c r="T22">
        <f>(I25/W37)/100</f>
        <v>0.23094010767585033</v>
      </c>
      <c r="U22">
        <f>W37*E26</f>
        <v>2.3382685902179845</v>
      </c>
      <c r="W22" s="17">
        <v>6</v>
      </c>
      <c r="X22" s="17">
        <v>10</v>
      </c>
      <c r="Y22" s="1976" t="s">
        <v>94</v>
      </c>
      <c r="Z22" s="1977"/>
      <c r="AA22" s="93" t="s">
        <v>20</v>
      </c>
      <c r="AB22" s="94">
        <f>E25-E24</f>
        <v>0.8</v>
      </c>
      <c r="AC22" s="84" t="s">
        <v>21</v>
      </c>
      <c r="AF22" s="278">
        <v>0.03</v>
      </c>
      <c r="AG22">
        <f>AF22*100</f>
        <v>3</v>
      </c>
    </row>
    <row r="23" spans="2:39" ht="45.75" customHeight="1" thickBot="1">
      <c r="B23" s="85" t="s">
        <v>286</v>
      </c>
      <c r="C23" s="86"/>
      <c r="D23" s="221" t="s">
        <v>20</v>
      </c>
      <c r="E23" s="1212">
        <v>1.5</v>
      </c>
      <c r="F23" s="86" t="s">
        <v>21</v>
      </c>
      <c r="G23" s="2439" t="s">
        <v>125</v>
      </c>
      <c r="H23" s="2440"/>
      <c r="I23" s="1229">
        <v>25</v>
      </c>
      <c r="J23" s="2433">
        <v>6</v>
      </c>
      <c r="K23" s="2434"/>
      <c r="M23" s="44"/>
      <c r="N23" s="3"/>
      <c r="O23" s="3"/>
      <c r="P23" s="15">
        <v>0</v>
      </c>
      <c r="Q23" s="15">
        <v>0</v>
      </c>
      <c r="R23" s="15" t="s">
        <v>25</v>
      </c>
      <c r="S23" s="3" t="s">
        <v>12</v>
      </c>
      <c r="T23">
        <f>2*T22</f>
        <v>0.46188021535170065</v>
      </c>
      <c r="U23">
        <f>U22/2</f>
        <v>1.1691342951089922</v>
      </c>
      <c r="W23" s="17">
        <v>9</v>
      </c>
      <c r="X23" s="17">
        <v>12</v>
      </c>
      <c r="AF23" s="278">
        <v>0.04</v>
      </c>
      <c r="AG23">
        <f t="shared" ref="AG23:AG56" si="0">AF23*100</f>
        <v>4</v>
      </c>
    </row>
    <row r="24" spans="2:39" ht="52.5" customHeight="1" thickBot="1">
      <c r="B24" s="85" t="s">
        <v>288</v>
      </c>
      <c r="C24" s="86"/>
      <c r="D24" s="221" t="s">
        <v>20</v>
      </c>
      <c r="E24" s="1200">
        <v>0.1</v>
      </c>
      <c r="F24" s="86" t="s">
        <v>21</v>
      </c>
      <c r="G24" s="2435" t="s">
        <v>335</v>
      </c>
      <c r="H24" s="2436"/>
      <c r="I24" s="1230">
        <v>9</v>
      </c>
      <c r="J24" s="2437">
        <v>1</v>
      </c>
      <c r="K24" s="2438"/>
      <c r="M24" s="44"/>
      <c r="N24" s="3"/>
      <c r="O24" s="3"/>
      <c r="P24" s="15">
        <v>0.03</v>
      </c>
      <c r="Q24" s="15">
        <v>0.03</v>
      </c>
      <c r="R24" s="15" t="s">
        <v>30</v>
      </c>
      <c r="S24" s="3"/>
      <c r="T24">
        <f>T23+E26</f>
        <v>1.8118802153517009</v>
      </c>
      <c r="U24" t="str">
        <f>ROUNDUP(U23,2)&amp;"   m"</f>
        <v>1.17   m</v>
      </c>
      <c r="W24" s="17">
        <v>12</v>
      </c>
      <c r="X24" s="17">
        <v>16</v>
      </c>
      <c r="Y24" s="85" t="s">
        <v>277</v>
      </c>
      <c r="Z24" s="86"/>
      <c r="AA24" s="221" t="s">
        <v>20</v>
      </c>
      <c r="AB24" s="225">
        <f>IF(E30="SR24",2400,IF(E30="SD50",5000,IF(E30="SD40",4000)))</f>
        <v>4000</v>
      </c>
      <c r="AC24" s="86" t="s">
        <v>37</v>
      </c>
      <c r="AF24" s="278">
        <v>0.05</v>
      </c>
      <c r="AG24">
        <f t="shared" si="0"/>
        <v>5</v>
      </c>
    </row>
    <row r="25" spans="2:39" ht="60.75" thickBot="1">
      <c r="B25" s="85" t="s">
        <v>95</v>
      </c>
      <c r="C25" s="86"/>
      <c r="D25" s="221" t="s">
        <v>20</v>
      </c>
      <c r="E25" s="1212">
        <v>0.9</v>
      </c>
      <c r="F25" s="86" t="s">
        <v>21</v>
      </c>
      <c r="G25" s="2330" t="s">
        <v>682</v>
      </c>
      <c r="H25" s="2331"/>
      <c r="I25" s="1225">
        <v>40</v>
      </c>
      <c r="J25" s="410"/>
      <c r="K25" s="43"/>
      <c r="L25" s="573"/>
      <c r="M25" s="100"/>
      <c r="N25" s="3"/>
      <c r="O25" s="3"/>
      <c r="P25" s="15">
        <v>0.04</v>
      </c>
      <c r="Q25" s="15">
        <v>0.04</v>
      </c>
      <c r="R25" s="15" t="s">
        <v>33</v>
      </c>
      <c r="S25" s="3"/>
      <c r="T25" t="str">
        <f>ROUNDUP(T24,2)&amp;"   m"</f>
        <v>1.82   m</v>
      </c>
      <c r="U25" t="str">
        <f>ROUNDUP(I25/100,2)&amp;"   m"</f>
        <v>0.4   m</v>
      </c>
      <c r="W25" s="17">
        <v>16</v>
      </c>
      <c r="X25" s="17">
        <v>20</v>
      </c>
      <c r="Z25" s="287">
        <v>140</v>
      </c>
      <c r="AF25" s="278">
        <v>0.06</v>
      </c>
      <c r="AG25">
        <f t="shared" si="0"/>
        <v>6</v>
      </c>
      <c r="AK25" s="1488" t="s">
        <v>707</v>
      </c>
      <c r="AL25" s="1489"/>
      <c r="AM25" s="1490"/>
    </row>
    <row r="26" spans="2:39" ht="53.25">
      <c r="B26" s="85" t="s">
        <v>690</v>
      </c>
      <c r="D26" s="221" t="s">
        <v>20</v>
      </c>
      <c r="E26" s="1215">
        <v>1.35</v>
      </c>
      <c r="M26" s="44"/>
      <c r="N26" s="3"/>
      <c r="O26" s="3" t="b">
        <f>IF(C21=1,F22/20,IF(C21=2,F22/24,IF(C21=3,F22/28)))</f>
        <v>0</v>
      </c>
      <c r="P26" s="15">
        <v>0.05</v>
      </c>
      <c r="Q26" s="15">
        <v>0.05</v>
      </c>
      <c r="R26" s="15" t="s">
        <v>35</v>
      </c>
      <c r="S26" s="3"/>
      <c r="T26" t="str">
        <f>ROUNDUP(T23,2)&amp;"   m"</f>
        <v>0.47   m</v>
      </c>
      <c r="U26" s="17" t="s">
        <v>22</v>
      </c>
      <c r="W26" s="17">
        <v>20</v>
      </c>
      <c r="X26" s="17">
        <v>25</v>
      </c>
      <c r="Z26" s="287">
        <v>180</v>
      </c>
      <c r="AF26" s="278">
        <v>7.0000000000000007E-2</v>
      </c>
      <c r="AG26">
        <f t="shared" si="0"/>
        <v>7.0000000000000009</v>
      </c>
      <c r="AK26" s="1491" t="s">
        <v>717</v>
      </c>
      <c r="AL26" s="1507">
        <f>'ประมาณราคา Footings 3 pile(กรอก'!AG22</f>
        <v>53985.321814984243</v>
      </c>
      <c r="AM26" s="1509" t="s">
        <v>566</v>
      </c>
    </row>
    <row r="27" spans="2:39" ht="54" thickBot="1">
      <c r="B27" s="85" t="s">
        <v>1</v>
      </c>
      <c r="D27" s="221" t="s">
        <v>20</v>
      </c>
      <c r="E27" s="1213">
        <v>15</v>
      </c>
      <c r="F27" s="86" t="s">
        <v>21</v>
      </c>
      <c r="M27" s="44"/>
      <c r="N27" s="3"/>
      <c r="O27" s="3">
        <f>F22/20</f>
        <v>0</v>
      </c>
      <c r="P27" s="15">
        <v>0.06</v>
      </c>
      <c r="Q27" s="15">
        <v>0.06</v>
      </c>
      <c r="R27" s="15" t="s">
        <v>35</v>
      </c>
      <c r="S27" s="3"/>
      <c r="T27" s="17" t="s">
        <v>26</v>
      </c>
      <c r="U27" s="17">
        <v>0.222</v>
      </c>
      <c r="W27" s="17">
        <v>25</v>
      </c>
      <c r="X27" s="17">
        <v>28</v>
      </c>
      <c r="Z27" s="287">
        <v>210</v>
      </c>
      <c r="AF27" s="278">
        <v>0.08</v>
      </c>
      <c r="AG27">
        <f t="shared" si="0"/>
        <v>8</v>
      </c>
      <c r="AK27" s="1492"/>
      <c r="AL27" s="1508"/>
      <c r="AM27" s="1510"/>
    </row>
    <row r="28" spans="2:39" ht="53.25">
      <c r="B28" s="85" t="s">
        <v>299</v>
      </c>
      <c r="D28" s="221" t="s">
        <v>20</v>
      </c>
      <c r="E28" s="1212">
        <v>0.05</v>
      </c>
      <c r="F28" s="86" t="s">
        <v>21</v>
      </c>
      <c r="M28" s="44"/>
      <c r="N28" s="3"/>
      <c r="O28" s="3">
        <f>ROUNDUP(O27,2)</f>
        <v>0</v>
      </c>
      <c r="P28" s="15">
        <v>7.0000000000000007E-2</v>
      </c>
      <c r="Q28" s="15">
        <v>7.0000000000000007E-2</v>
      </c>
      <c r="R28" s="15" t="s">
        <v>35</v>
      </c>
      <c r="S28" s="3"/>
      <c r="T28" s="17" t="s">
        <v>31</v>
      </c>
      <c r="U28" s="17">
        <v>0.499</v>
      </c>
      <c r="X28" s="17">
        <v>32</v>
      </c>
      <c r="Z28" s="287">
        <v>240</v>
      </c>
      <c r="AF28" s="278">
        <v>0.09</v>
      </c>
      <c r="AG28">
        <f t="shared" si="0"/>
        <v>9</v>
      </c>
    </row>
    <row r="29" spans="2:39" ht="53.25">
      <c r="B29" s="85" t="s">
        <v>300</v>
      </c>
      <c r="D29" s="221" t="s">
        <v>20</v>
      </c>
      <c r="E29" s="1212">
        <v>0.1</v>
      </c>
      <c r="F29" s="86" t="s">
        <v>21</v>
      </c>
      <c r="M29" s="44"/>
      <c r="N29" s="3"/>
      <c r="O29" s="3">
        <f>E25-E24-((AA33*0.0001)/2)</f>
        <v>0.79920000000000002</v>
      </c>
      <c r="P29" s="15">
        <v>0.08</v>
      </c>
      <c r="Q29" s="15">
        <v>0.08</v>
      </c>
      <c r="R29" s="15" t="s">
        <v>35</v>
      </c>
      <c r="S29" s="3"/>
      <c r="T29" s="17" t="s">
        <v>34</v>
      </c>
      <c r="U29" s="17">
        <v>0.88800000000000001</v>
      </c>
      <c r="W29" s="20"/>
      <c r="X29" s="20"/>
      <c r="Z29" s="287">
        <v>280</v>
      </c>
      <c r="AF29" s="278">
        <v>0.1</v>
      </c>
      <c r="AG29">
        <f t="shared" si="0"/>
        <v>10</v>
      </c>
    </row>
    <row r="30" spans="2:39" ht="31.5">
      <c r="B30" s="76" t="s">
        <v>820</v>
      </c>
      <c r="C30" s="86"/>
      <c r="D30" s="221" t="s">
        <v>20</v>
      </c>
      <c r="E30" s="1228" t="s">
        <v>13</v>
      </c>
      <c r="F30" s="86"/>
      <c r="M30" s="44"/>
      <c r="N30" s="3"/>
      <c r="O30" s="3">
        <f>ROUNDUP(O29,2)</f>
        <v>0.8</v>
      </c>
      <c r="P30" s="15">
        <v>0.09</v>
      </c>
      <c r="Q30" s="15">
        <v>0.09</v>
      </c>
      <c r="R30" s="15" t="s">
        <v>35</v>
      </c>
      <c r="S30" s="3"/>
      <c r="T30" s="17" t="s">
        <v>36</v>
      </c>
      <c r="U30" s="17">
        <v>1.387</v>
      </c>
      <c r="W30" s="20"/>
      <c r="X30" s="20"/>
      <c r="AF30" s="278">
        <v>0.125</v>
      </c>
      <c r="AG30">
        <f t="shared" si="0"/>
        <v>12.5</v>
      </c>
    </row>
    <row r="31" spans="2:39" ht="40.5">
      <c r="B31" s="134" t="s">
        <v>226</v>
      </c>
      <c r="M31" s="44"/>
      <c r="N31" s="3"/>
      <c r="O31" s="3" t="b">
        <f>IF(C21=1,"",IF(C21=2,#REF!*F22^2/9,IF(C21=3,#REF!*F22^2/9)))</f>
        <v>0</v>
      </c>
      <c r="P31" s="15">
        <v>0.1</v>
      </c>
      <c r="Q31" s="15">
        <v>0.1</v>
      </c>
      <c r="R31" s="15" t="s">
        <v>49</v>
      </c>
      <c r="S31" s="3"/>
      <c r="T31" s="17" t="s">
        <v>38</v>
      </c>
      <c r="U31" s="17">
        <v>0.88800000000000001</v>
      </c>
      <c r="W31" s="20"/>
      <c r="AF31" s="278">
        <v>0.15</v>
      </c>
      <c r="AG31">
        <f t="shared" si="0"/>
        <v>15</v>
      </c>
    </row>
    <row r="32" spans="2:39" ht="31.5">
      <c r="B32" s="76" t="s">
        <v>861</v>
      </c>
      <c r="C32" s="86"/>
      <c r="D32" s="221" t="s">
        <v>20</v>
      </c>
      <c r="E32" s="1214" t="s">
        <v>12</v>
      </c>
      <c r="F32" s="86"/>
      <c r="M32" s="44"/>
      <c r="N32" s="3"/>
      <c r="O32" s="3" t="e">
        <f>(1.2*(#REF!+#REF!))/#REF!</f>
        <v>#REF!</v>
      </c>
      <c r="P32" s="15">
        <v>0.11</v>
      </c>
      <c r="Q32" s="15">
        <v>0.1</v>
      </c>
      <c r="R32" s="15" t="s">
        <v>49</v>
      </c>
      <c r="S32" s="3"/>
      <c r="T32" s="17" t="s">
        <v>39</v>
      </c>
      <c r="U32" s="17">
        <v>1.5780000000000001</v>
      </c>
      <c r="W32" s="20"/>
      <c r="AF32" s="278">
        <v>0.2</v>
      </c>
      <c r="AG32">
        <f t="shared" si="0"/>
        <v>20</v>
      </c>
    </row>
    <row r="33" spans="2:33" ht="34.5">
      <c r="B33" s="85" t="s">
        <v>40</v>
      </c>
      <c r="C33" s="86"/>
      <c r="D33" s="221" t="s">
        <v>20</v>
      </c>
      <c r="E33" s="998">
        <f>ข้อมูลการออกแบบ!C7</f>
        <v>240</v>
      </c>
      <c r="F33" s="86" t="s">
        <v>37</v>
      </c>
      <c r="M33" s="44"/>
      <c r="N33" s="3"/>
      <c r="O33" s="3" t="e">
        <f>ROUNDUP(O32,0)</f>
        <v>#REF!</v>
      </c>
      <c r="P33" s="15">
        <v>0.12</v>
      </c>
      <c r="Q33" s="15">
        <v>0.12</v>
      </c>
      <c r="R33" s="15" t="s">
        <v>54</v>
      </c>
      <c r="S33" s="3"/>
      <c r="T33" s="17" t="s">
        <v>42</v>
      </c>
      <c r="U33" s="17">
        <v>2.4660000000000002</v>
      </c>
      <c r="W33">
        <v>3.1415899999999999</v>
      </c>
      <c r="Y33" s="2264" t="s">
        <v>333</v>
      </c>
      <c r="Z33" s="2265"/>
      <c r="AA33" s="384">
        <v>16</v>
      </c>
      <c r="AB33" s="2420">
        <v>9</v>
      </c>
      <c r="AC33" s="2421"/>
      <c r="AD33" s="2310" t="str">
        <f>AC89</f>
        <v>Not OK</v>
      </c>
      <c r="AE33" s="2311"/>
      <c r="AF33" s="278">
        <v>0.22500000000000001</v>
      </c>
      <c r="AG33">
        <f t="shared" si="0"/>
        <v>22.5</v>
      </c>
    </row>
    <row r="34" spans="2:33" ht="32.25" thickBot="1">
      <c r="B34" s="236"/>
      <c r="C34" s="43"/>
      <c r="D34" s="43"/>
      <c r="E34" s="43"/>
      <c r="F34" s="43"/>
      <c r="G34" s="43"/>
      <c r="H34" s="43"/>
      <c r="I34" s="43"/>
      <c r="J34" s="43"/>
      <c r="K34" s="43"/>
      <c r="L34" s="88"/>
      <c r="M34" s="228"/>
      <c r="N34" s="3"/>
      <c r="O34" s="3" t="e">
        <f>(2*#REF!*0.01)+(5*E24)</f>
        <v>#REF!</v>
      </c>
      <c r="P34" s="15">
        <v>0.13</v>
      </c>
      <c r="Q34" s="15">
        <v>0.12</v>
      </c>
      <c r="R34" s="15" t="s">
        <v>54</v>
      </c>
      <c r="S34" s="3"/>
      <c r="T34" s="17" t="s">
        <v>46</v>
      </c>
      <c r="U34" s="17">
        <v>3.8530000000000002</v>
      </c>
      <c r="W34">
        <v>0</v>
      </c>
      <c r="AF34" s="278">
        <v>0.25</v>
      </c>
      <c r="AG34">
        <f t="shared" si="0"/>
        <v>25</v>
      </c>
    </row>
    <row r="35" spans="2:33" ht="31.5">
      <c r="L35" s="86"/>
      <c r="M35" s="86"/>
      <c r="N35" s="3"/>
      <c r="O35" s="3" t="str">
        <f>IF(E30=O17," 0.0025"," 0.0018")</f>
        <v xml:space="preserve"> 0.0018</v>
      </c>
      <c r="P35" s="15">
        <v>0.14000000000000001</v>
      </c>
      <c r="Q35" s="15">
        <v>0.12</v>
      </c>
      <c r="R35" s="15" t="s">
        <v>54</v>
      </c>
      <c r="S35" s="3"/>
      <c r="T35" s="17" t="s">
        <v>50</v>
      </c>
      <c r="U35" s="17">
        <v>0.88800000000000001</v>
      </c>
      <c r="W35">
        <f>W34/W33</f>
        <v>0</v>
      </c>
      <c r="AF35" s="278">
        <v>0.27500000000000002</v>
      </c>
      <c r="AG35">
        <f t="shared" si="0"/>
        <v>27.500000000000004</v>
      </c>
    </row>
    <row r="36" spans="2:33" ht="31.5">
      <c r="L36" s="86"/>
      <c r="M36" s="86"/>
      <c r="N36" s="3"/>
      <c r="O36" s="3">
        <f>IF(E30=O17,(1.615*SQRT(E33))/(AA33*0.1), (3.35*SQRT(E33))/(AA33*0.1))</f>
        <v>32.436235524487117</v>
      </c>
      <c r="P36" s="15">
        <v>0.15</v>
      </c>
      <c r="Q36" s="15">
        <v>0.15</v>
      </c>
      <c r="R36" s="15" t="s">
        <v>59</v>
      </c>
      <c r="S36" s="3"/>
      <c r="T36" s="17" t="s">
        <v>52</v>
      </c>
      <c r="U36" s="17">
        <v>1.5780000000000001</v>
      </c>
      <c r="W36">
        <f>SQRT(W35)</f>
        <v>0</v>
      </c>
      <c r="AF36" s="278">
        <v>0.3</v>
      </c>
      <c r="AG36">
        <f t="shared" si="0"/>
        <v>30</v>
      </c>
    </row>
    <row r="37" spans="2:33" ht="31.5">
      <c r="L37" s="86"/>
      <c r="M37" s="86"/>
      <c r="N37" s="3"/>
      <c r="O37" s="3" t="str">
        <f>IF(O36&lt;=11, O36," 11")</f>
        <v xml:space="preserve"> 11</v>
      </c>
      <c r="P37" s="15">
        <v>0.16</v>
      </c>
      <c r="Q37" s="15">
        <v>0.15</v>
      </c>
      <c r="R37" s="15" t="s">
        <v>59</v>
      </c>
      <c r="S37" s="3"/>
      <c r="T37" s="17" t="s">
        <v>55</v>
      </c>
      <c r="U37" s="17">
        <v>2.4660000000000002</v>
      </c>
      <c r="W37">
        <f>SQRT(3)</f>
        <v>1.7320508075688772</v>
      </c>
      <c r="X37">
        <f>W37/2</f>
        <v>0.8660254037844386</v>
      </c>
      <c r="AA37" t="e">
        <f>#REF!/#REF!</f>
        <v>#REF!</v>
      </c>
      <c r="AF37" s="278">
        <v>0.32500000000000001</v>
      </c>
      <c r="AG37">
        <f t="shared" si="0"/>
        <v>32.5</v>
      </c>
    </row>
    <row r="38" spans="2:33" ht="31.5">
      <c r="L38" s="86"/>
      <c r="M38" s="86"/>
      <c r="N38" s="3"/>
      <c r="O38" s="3">
        <f>IF(E30=O17,IF(O36&lt;=11,O36," 11"),(IF(O36&lt;=35,O36," 35")))</f>
        <v>32.436235524487117</v>
      </c>
      <c r="P38" s="15">
        <v>0.17</v>
      </c>
      <c r="Q38" s="15">
        <v>0.15</v>
      </c>
      <c r="R38" s="15" t="s">
        <v>59</v>
      </c>
      <c r="S38" s="3"/>
      <c r="T38" s="17" t="s">
        <v>56</v>
      </c>
      <c r="U38" s="17">
        <v>3.8530000000000002</v>
      </c>
      <c r="W38">
        <f>2*W37</f>
        <v>3.4641016151377544</v>
      </c>
      <c r="AA38" t="e">
        <f>SQRT(AA37)</f>
        <v>#REF!</v>
      </c>
      <c r="AF38" s="278">
        <v>0.35</v>
      </c>
      <c r="AG38">
        <f t="shared" si="0"/>
        <v>35</v>
      </c>
    </row>
    <row r="39" spans="2:33" ht="30">
      <c r="N39" s="3"/>
      <c r="O39" s="3" t="e">
        <f>ROUNDUP(O34,0)</f>
        <v>#REF!</v>
      </c>
      <c r="P39" s="15">
        <v>0.18</v>
      </c>
      <c r="Q39" s="15">
        <v>0.15</v>
      </c>
      <c r="R39" s="15" t="s">
        <v>59</v>
      </c>
      <c r="S39" s="3"/>
      <c r="T39" s="17" t="s">
        <v>58</v>
      </c>
      <c r="U39" s="17">
        <v>0</v>
      </c>
      <c r="W39" s="238" t="e">
        <f>#REF!+AB22</f>
        <v>#REF!</v>
      </c>
      <c r="X39" t="e">
        <f>W39/2</f>
        <v>#REF!</v>
      </c>
      <c r="AA39" t="e">
        <f>ROUNDUP(AA38,1)</f>
        <v>#REF!</v>
      </c>
      <c r="AF39" s="278">
        <v>0.375</v>
      </c>
      <c r="AG39">
        <f t="shared" si="0"/>
        <v>37.5</v>
      </c>
    </row>
    <row r="40" spans="2:33" ht="30">
      <c r="N40" s="3"/>
      <c r="O40" s="3" t="e">
        <f>(3*#REF!)</f>
        <v>#REF!</v>
      </c>
      <c r="P40" s="15">
        <v>0.19</v>
      </c>
      <c r="Q40" s="15">
        <v>0.15</v>
      </c>
      <c r="R40" s="15" t="s">
        <v>59</v>
      </c>
      <c r="S40" s="3"/>
      <c r="T40" s="17" t="s">
        <v>60</v>
      </c>
      <c r="U40" s="17">
        <v>0</v>
      </c>
      <c r="W40" s="387" t="e">
        <f>X39+#REF!-#REF!</f>
        <v>#REF!</v>
      </c>
      <c r="AA40" t="e">
        <f>(#REF!*0.5)-(F22*0.5)-E25-E24</f>
        <v>#REF!</v>
      </c>
      <c r="AF40" s="278">
        <v>0.4</v>
      </c>
      <c r="AG40">
        <f t="shared" si="0"/>
        <v>40</v>
      </c>
    </row>
    <row r="41" spans="2:33" ht="30">
      <c r="N41" s="3"/>
      <c r="O41" s="3" t="e">
        <f>ROUNDUP(O40,-1)</f>
        <v>#REF!</v>
      </c>
      <c r="P41" s="15">
        <v>0.2</v>
      </c>
      <c r="Q41" s="15">
        <v>0.2</v>
      </c>
      <c r="R41" s="15" t="s">
        <v>66</v>
      </c>
      <c r="S41" s="3"/>
      <c r="T41" s="1"/>
      <c r="U41" s="1"/>
      <c r="W41" t="e">
        <f>W38*W40</f>
        <v>#REF!</v>
      </c>
      <c r="AA41" t="e">
        <f>((0.5*#REF!)-(0.5*F22))</f>
        <v>#REF!</v>
      </c>
      <c r="AF41" s="278">
        <v>0.42499999999999999</v>
      </c>
      <c r="AG41">
        <f t="shared" si="0"/>
        <v>42.5</v>
      </c>
    </row>
    <row r="42" spans="2:33" ht="30">
      <c r="N42" s="3"/>
      <c r="O42" s="35" t="s">
        <v>119</v>
      </c>
      <c r="P42" s="15">
        <v>0.21</v>
      </c>
      <c r="Q42" s="15">
        <v>0.2</v>
      </c>
      <c r="R42" s="15" t="s">
        <v>66</v>
      </c>
      <c r="S42" s="3"/>
      <c r="T42" s="21"/>
      <c r="U42" s="17" t="s">
        <v>61</v>
      </c>
      <c r="AA42">
        <f>O38</f>
        <v>32.436235524487117</v>
      </c>
      <c r="AF42" s="278">
        <v>0.45</v>
      </c>
      <c r="AG42">
        <f t="shared" si="0"/>
        <v>45</v>
      </c>
    </row>
    <row r="43" spans="2:33" ht="31.5">
      <c r="F43" s="86"/>
      <c r="N43" s="3"/>
      <c r="O43" s="36" t="s">
        <v>118</v>
      </c>
      <c r="P43" s="15">
        <v>0.22</v>
      </c>
      <c r="Q43" s="15">
        <v>0.2</v>
      </c>
      <c r="R43" s="15" t="s">
        <v>66</v>
      </c>
      <c r="S43" s="3"/>
      <c r="T43" s="21" t="s">
        <v>63</v>
      </c>
      <c r="U43" s="22" t="e">
        <f>F22*(E24/S15)</f>
        <v>#DIV/0!</v>
      </c>
      <c r="AA43" t="e">
        <f>SQRT(AA44)</f>
        <v>#REF!</v>
      </c>
      <c r="AF43" s="278">
        <v>0.47499999999999998</v>
      </c>
      <c r="AG43">
        <f t="shared" si="0"/>
        <v>47.5</v>
      </c>
    </row>
    <row r="44" spans="2:33" ht="30">
      <c r="N44" s="3"/>
      <c r="O44" s="3"/>
      <c r="P44" s="15">
        <v>0.23</v>
      </c>
      <c r="Q44" s="15">
        <v>0.2</v>
      </c>
      <c r="R44" s="15" t="s">
        <v>66</v>
      </c>
      <c r="S44" s="3"/>
      <c r="T44" s="21" t="s">
        <v>64</v>
      </c>
      <c r="U44" s="22">
        <f>IF(S16=0,0,F22*(E24/S16))</f>
        <v>0</v>
      </c>
      <c r="W44" t="e">
        <f>W38*#REF!</f>
        <v>#REF!</v>
      </c>
      <c r="AA44" t="e">
        <f>AA41*#REF!*#REF!*1000/(AA42*#REF!*E25*100)</f>
        <v>#REF!</v>
      </c>
      <c r="AF44" s="278">
        <v>0.5</v>
      </c>
      <c r="AG44">
        <f t="shared" si="0"/>
        <v>50</v>
      </c>
    </row>
    <row r="45" spans="2:33" ht="30">
      <c r="N45" s="3"/>
      <c r="O45" s="3" t="e">
        <f>#REF!*1000</f>
        <v>#REF!</v>
      </c>
      <c r="P45" s="15">
        <v>0.24</v>
      </c>
      <c r="Q45" s="15">
        <v>0.2</v>
      </c>
      <c r="R45" s="15" t="s">
        <v>66</v>
      </c>
      <c r="S45" s="3"/>
      <c r="T45" s="21" t="s">
        <v>67</v>
      </c>
      <c r="U45" s="21" t="e">
        <f>ROUNDUP(F22*2*(E24/S17),2)</f>
        <v>#DIV/0!</v>
      </c>
      <c r="W45">
        <f>E26*X45</f>
        <v>1.1691342951089922</v>
      </c>
      <c r="X45">
        <f>W37/2</f>
        <v>0.8660254037844386</v>
      </c>
      <c r="AA45" t="e">
        <f>E25*E25*#REF!*10000</f>
        <v>#REF!</v>
      </c>
      <c r="AF45" s="278">
        <v>0.52500000000000002</v>
      </c>
      <c r="AG45">
        <f t="shared" si="0"/>
        <v>52.5</v>
      </c>
    </row>
    <row r="46" spans="2:33" ht="30">
      <c r="N46" s="3"/>
      <c r="O46" s="3" t="e">
        <f>E26-(O41/100)</f>
        <v>#REF!</v>
      </c>
      <c r="P46" s="15">
        <v>0.25</v>
      </c>
      <c r="Q46" s="15">
        <v>0.25</v>
      </c>
      <c r="R46" s="15" t="s">
        <v>70</v>
      </c>
      <c r="S46" s="3"/>
      <c r="W46" t="e">
        <f>3*#REF!</f>
        <v>#REF!</v>
      </c>
      <c r="AA46" t="e">
        <f>0.5*#REF!*1000*AA41*AA41</f>
        <v>#REF!</v>
      </c>
      <c r="AF46" s="278">
        <v>0.55000000000000004</v>
      </c>
      <c r="AG46">
        <f t="shared" si="0"/>
        <v>55.000000000000007</v>
      </c>
    </row>
    <row r="47" spans="2:33" ht="30">
      <c r="N47" s="3"/>
      <c r="O47" s="3" t="e">
        <f>O46/2</f>
        <v>#REF!</v>
      </c>
      <c r="P47" s="15">
        <v>0.26</v>
      </c>
      <c r="Q47" s="15">
        <v>0.25</v>
      </c>
      <c r="R47" s="15" t="s">
        <v>70</v>
      </c>
      <c r="S47" s="3"/>
      <c r="U47" t="e">
        <f>W38*#REF!</f>
        <v>#REF!</v>
      </c>
      <c r="W47" t="e">
        <f>E26+W44</f>
        <v>#REF!</v>
      </c>
      <c r="X47" t="e">
        <f>W37*#REF!*#REF!</f>
        <v>#REF!</v>
      </c>
      <c r="AA47" t="e">
        <f>ROUND(AA48,2)</f>
        <v>#REF!</v>
      </c>
      <c r="AC47" t="e">
        <f>ROUND(AC48,2)</f>
        <v>#REF!</v>
      </c>
      <c r="AF47" s="278">
        <v>0.57499999999999996</v>
      </c>
      <c r="AG47">
        <f t="shared" si="0"/>
        <v>57.499999999999993</v>
      </c>
    </row>
    <row r="48" spans="2:33" ht="30">
      <c r="N48" s="3"/>
      <c r="O48" s="3">
        <f>F22+AB22+(2*E24)</f>
        <v>1</v>
      </c>
      <c r="P48" s="15">
        <v>0.27</v>
      </c>
      <c r="Q48" s="15">
        <v>0.25</v>
      </c>
      <c r="R48" s="15" t="s">
        <v>70</v>
      </c>
      <c r="S48" s="3"/>
      <c r="T48" t="e">
        <f>E26+U47</f>
        <v>#REF!</v>
      </c>
      <c r="W48" t="e">
        <f>W45+W46</f>
        <v>#REF!</v>
      </c>
      <c r="AA48" t="e">
        <f>IF(#REF!&lt;=#REF!,((I23*0.1)*E32)/(4*#REF!),IF(#REF!&gt;#REF!,((I23*0.1)*E32)/(4*#REF!)))/100</f>
        <v>#REF!</v>
      </c>
      <c r="AC48" t="e">
        <v>#REF!</v>
      </c>
      <c r="AF48" s="278">
        <v>0.6</v>
      </c>
      <c r="AG48">
        <f t="shared" si="0"/>
        <v>60</v>
      </c>
    </row>
    <row r="49" spans="1:33" ht="31.5" customHeight="1">
      <c r="N49" s="3"/>
      <c r="O49">
        <f>ROUNDUP(O48,1)</f>
        <v>1</v>
      </c>
      <c r="P49" s="15">
        <v>0.28000000000000003</v>
      </c>
      <c r="Q49" s="15">
        <v>0.25</v>
      </c>
      <c r="R49" s="15" t="s">
        <v>70</v>
      </c>
      <c r="S49" s="3"/>
      <c r="W49" t="e">
        <f>W47*W48</f>
        <v>#REF!</v>
      </c>
      <c r="AA49" t="e">
        <f>(#REF!*1000*#REF!*AA50*AA50)/8</f>
        <v>#REF!</v>
      </c>
      <c r="AF49" s="278">
        <v>0.625</v>
      </c>
      <c r="AG49">
        <f t="shared" si="0"/>
        <v>62.5</v>
      </c>
    </row>
    <row r="50" spans="1:33" ht="32.25" customHeight="1">
      <c r="N50" s="3"/>
      <c r="O50" s="3" t="e">
        <f>ROUND(#REF!*100/(E32*(#REF!*O30*100)),2)</f>
        <v>#REF!</v>
      </c>
      <c r="P50" s="15">
        <v>0.28999999999999998</v>
      </c>
      <c r="Q50" s="15">
        <v>0.25</v>
      </c>
      <c r="R50" s="15" t="s">
        <v>70</v>
      </c>
      <c r="S50" s="3"/>
      <c r="T50" t="e">
        <f>#REF!*2</f>
        <v>#REF!</v>
      </c>
      <c r="W50" t="e">
        <f>W49/2</f>
        <v>#REF!</v>
      </c>
      <c r="X50" t="e">
        <f>W50-X47</f>
        <v>#REF!</v>
      </c>
      <c r="AA50" s="238" t="e">
        <f>#REF!-F22</f>
        <v>#REF!</v>
      </c>
      <c r="AF50" s="278">
        <v>0.65</v>
      </c>
      <c r="AG50">
        <f t="shared" si="0"/>
        <v>65</v>
      </c>
    </row>
    <row r="51" spans="1:33" ht="30">
      <c r="N51" s="3"/>
      <c r="O51" s="3" t="e">
        <f>ROUND(#REF!*100/(E32*(#REF!*O30*100)),2)</f>
        <v>#REF!</v>
      </c>
      <c r="P51" s="15">
        <v>0.3</v>
      </c>
      <c r="Q51" s="15">
        <v>0.3</v>
      </c>
      <c r="R51" s="15" t="s">
        <v>77</v>
      </c>
      <c r="S51" s="3"/>
      <c r="T51" t="e">
        <f>#REF!/2</f>
        <v>#REF!</v>
      </c>
      <c r="AA51" t="e">
        <f>#REF!/2</f>
        <v>#REF!</v>
      </c>
      <c r="AF51" s="278">
        <v>0.67500000000000004</v>
      </c>
      <c r="AG51">
        <f t="shared" si="0"/>
        <v>67.5</v>
      </c>
    </row>
    <row r="52" spans="1:33" ht="44.25" customHeight="1">
      <c r="N52" s="3"/>
      <c r="O52" s="3" t="e">
        <f>ROUND(#REF!*100/(E32*(#REF!*O30*100)),2)</f>
        <v>#REF!</v>
      </c>
      <c r="P52" s="15">
        <v>0.31</v>
      </c>
      <c r="Q52" s="15">
        <v>0.3</v>
      </c>
      <c r="R52" s="15" t="s">
        <v>77</v>
      </c>
      <c r="S52" s="3"/>
      <c r="W52">
        <f>E26/W37</f>
        <v>0.77942286340599487</v>
      </c>
      <c r="AA52">
        <f>F22/2</f>
        <v>0</v>
      </c>
      <c r="AF52" s="278">
        <v>0.7</v>
      </c>
      <c r="AG52">
        <f t="shared" si="0"/>
        <v>70</v>
      </c>
    </row>
    <row r="53" spans="1:33" ht="45" customHeight="1">
      <c r="N53" s="3"/>
      <c r="O53" s="10" t="e">
        <f>#REF!+#REF!</f>
        <v>#REF!</v>
      </c>
      <c r="P53" s="15">
        <v>0.32</v>
      </c>
      <c r="Q53" s="15">
        <v>0.3</v>
      </c>
      <c r="R53" s="15" t="s">
        <v>77</v>
      </c>
      <c r="S53" s="3"/>
      <c r="T53" t="e">
        <f>T48+E26</f>
        <v>#REF!</v>
      </c>
      <c r="W53" s="238" t="e">
        <f>#REF!+AB22</f>
        <v>#REF!</v>
      </c>
      <c r="AA53" t="e">
        <f>AA51-AA52</f>
        <v>#REF!</v>
      </c>
      <c r="AF53" s="278">
        <v>0.72499999999999998</v>
      </c>
      <c r="AG53">
        <f t="shared" si="0"/>
        <v>72.5</v>
      </c>
    </row>
    <row r="54" spans="1:33" ht="30">
      <c r="N54" s="3"/>
      <c r="O54" s="3" t="e">
        <f>1.4*O53</f>
        <v>#REF!</v>
      </c>
      <c r="P54" s="15">
        <v>0.33</v>
      </c>
      <c r="Q54" s="15">
        <v>0.3</v>
      </c>
      <c r="R54" s="15" t="s">
        <v>77</v>
      </c>
      <c r="S54" s="3"/>
      <c r="T54" s="238" t="e">
        <f>T64+T50-T51</f>
        <v>#REF!</v>
      </c>
      <c r="W54" t="e">
        <f>W53/2</f>
        <v>#REF!</v>
      </c>
      <c r="AA54" t="e">
        <f>(#REF!*#REF!*(AA53*AA53))/2</f>
        <v>#REF!</v>
      </c>
      <c r="AF54" s="278">
        <v>0.75</v>
      </c>
      <c r="AG54">
        <f t="shared" si="0"/>
        <v>75</v>
      </c>
    </row>
    <row r="55" spans="1:33" ht="30">
      <c r="N55" s="3"/>
      <c r="O55" s="3" t="e">
        <f>#REF!/2</f>
        <v>#REF!</v>
      </c>
      <c r="P55" s="15">
        <v>0.34</v>
      </c>
      <c r="Q55" s="15">
        <v>0.3</v>
      </c>
      <c r="R55" s="15" t="s">
        <v>77</v>
      </c>
      <c r="S55" s="3"/>
      <c r="T55" t="e">
        <f>T48*T54</f>
        <v>#REF!</v>
      </c>
      <c r="W55" t="e">
        <f>W52-W54</f>
        <v>#REF!</v>
      </c>
      <c r="AA55" t="e">
        <f>(AA54*10)/(0.9*#REF!*100*(E25-E24)*(E25-E24))</f>
        <v>#REF!</v>
      </c>
      <c r="AF55" s="278">
        <v>0.77500000000000002</v>
      </c>
      <c r="AG55">
        <f t="shared" si="0"/>
        <v>77.5</v>
      </c>
    </row>
    <row r="56" spans="1:33" ht="30">
      <c r="N56" s="3"/>
      <c r="O56" s="3" t="e">
        <f>O55/#REF!</f>
        <v>#REF!</v>
      </c>
      <c r="P56" s="15">
        <v>0.35</v>
      </c>
      <c r="Q56" s="15">
        <v>0.35</v>
      </c>
      <c r="R56" s="15" t="s">
        <v>78</v>
      </c>
      <c r="S56" s="3"/>
      <c r="T56" t="e">
        <f>3*#REF!</f>
        <v>#REF!</v>
      </c>
      <c r="W56" t="e">
        <f>W55/#REF!</f>
        <v>#REF!</v>
      </c>
      <c r="Y56">
        <f>SQRT(E33)</f>
        <v>15.491933384829668</v>
      </c>
      <c r="AA56" t="e">
        <f>1-(2*AA57*AA55)/2800</f>
        <v>#REF!</v>
      </c>
      <c r="AF56" s="278">
        <v>0.8</v>
      </c>
      <c r="AG56">
        <f t="shared" si="0"/>
        <v>80</v>
      </c>
    </row>
    <row r="57" spans="1:33" ht="24">
      <c r="A57" s="14"/>
      <c r="N57" s="3"/>
      <c r="O57" s="3" t="e">
        <f>0.5+O56</f>
        <v>#REF!</v>
      </c>
      <c r="P57" s="15">
        <v>0.36</v>
      </c>
      <c r="Q57" s="15">
        <v>0.35</v>
      </c>
      <c r="R57" s="15" t="s">
        <v>78</v>
      </c>
      <c r="S57" s="3"/>
      <c r="T57">
        <f>3*E26</f>
        <v>4.0500000000000007</v>
      </c>
      <c r="W57">
        <v>0.5</v>
      </c>
      <c r="AA57">
        <f>AB24/(0.85*E33)</f>
        <v>19.607843137254903</v>
      </c>
    </row>
    <row r="58" spans="1:33" ht="24">
      <c r="A58" s="14"/>
      <c r="N58" s="3"/>
      <c r="O58" s="3">
        <f>ROUND(1.06*0.85*(F22*100)*(4*F22*2*100)*SQRT(E33)*10,2)</f>
        <v>0</v>
      </c>
      <c r="P58" s="15">
        <v>0.37</v>
      </c>
      <c r="Q58" s="15">
        <v>0.35</v>
      </c>
      <c r="R58" s="15" t="s">
        <v>78</v>
      </c>
      <c r="S58" s="3"/>
      <c r="T58">
        <f>X37*E26</f>
        <v>1.1691342951089922</v>
      </c>
      <c r="W58" t="e">
        <f>W57+W56</f>
        <v>#REF!</v>
      </c>
      <c r="AA58" t="e">
        <f>0.85*(E33/AB24)*(1-SQRT(AA56))</f>
        <v>#REF!</v>
      </c>
    </row>
    <row r="59" spans="1:33" ht="24" customHeight="1">
      <c r="A59" s="14"/>
      <c r="N59" s="3"/>
      <c r="O59" s="3"/>
      <c r="P59" s="15">
        <v>0.38</v>
      </c>
      <c r="Q59" s="15">
        <v>0.35</v>
      </c>
      <c r="R59" s="15" t="s">
        <v>78</v>
      </c>
      <c r="S59" s="3"/>
      <c r="T59" t="e">
        <f>T56+T58</f>
        <v>#REF!</v>
      </c>
      <c r="W59" t="e">
        <f>#REF!*W58</f>
        <v>#REF!</v>
      </c>
    </row>
    <row r="60" spans="1:33" ht="24.75" customHeight="1">
      <c r="A60" s="14"/>
      <c r="N60" s="3"/>
      <c r="O60" s="3">
        <f>O58/10000</f>
        <v>0</v>
      </c>
      <c r="P60" s="15">
        <v>0.39</v>
      </c>
      <c r="Q60" s="15">
        <v>0.35</v>
      </c>
      <c r="R60" s="15" t="s">
        <v>78</v>
      </c>
      <c r="S60" s="3"/>
      <c r="W60" s="238" t="e">
        <f>#REF!+AB22</f>
        <v>#REF!</v>
      </c>
    </row>
    <row r="61" spans="1:33" ht="37.5" customHeight="1">
      <c r="A61" s="46"/>
      <c r="N61" s="3"/>
      <c r="O61" s="3" t="e">
        <f>O55/2</f>
        <v>#REF!</v>
      </c>
      <c r="P61" s="15">
        <v>0.4</v>
      </c>
      <c r="Q61" s="15">
        <v>0.4</v>
      </c>
      <c r="R61" s="15" t="s">
        <v>79</v>
      </c>
      <c r="S61" s="3"/>
      <c r="T61" t="e">
        <f>T55/T59</f>
        <v>#REF!</v>
      </c>
      <c r="W61" t="e">
        <f>W60*100*W33</f>
        <v>#REF!</v>
      </c>
    </row>
    <row r="62" spans="1:33" ht="54.75" customHeight="1">
      <c r="A62" s="45"/>
      <c r="N62" s="3"/>
      <c r="O62" s="3" t="e">
        <f>O61/#REF!</f>
        <v>#REF!</v>
      </c>
      <c r="P62" s="15">
        <v>0.41</v>
      </c>
      <c r="Q62" s="15">
        <v>0.4</v>
      </c>
      <c r="R62" s="15" t="s">
        <v>79</v>
      </c>
      <c r="S62" s="3"/>
      <c r="W62" t="e">
        <f>0.85*1.06*W61*AB22*100*Y56</f>
        <v>#REF!</v>
      </c>
    </row>
    <row r="63" spans="1:33" ht="18.75" customHeight="1">
      <c r="A63" s="45"/>
      <c r="N63" s="3"/>
      <c r="O63" s="3" t="e">
        <f>O56-O62</f>
        <v>#REF!</v>
      </c>
      <c r="P63" s="15">
        <v>0.42</v>
      </c>
      <c r="Q63" s="15">
        <v>0.4</v>
      </c>
      <c r="R63" s="15" t="s">
        <v>79</v>
      </c>
      <c r="S63" s="3"/>
      <c r="W63" t="e">
        <f>W62/1000</f>
        <v>#REF!</v>
      </c>
    </row>
    <row r="64" spans="1:33" ht="24">
      <c r="N64" s="3"/>
      <c r="O64" s="3" t="e">
        <f>#REF!*((#REF!-F22)/2)</f>
        <v>#REF!</v>
      </c>
      <c r="P64" s="15">
        <v>0.43</v>
      </c>
      <c r="Q64" s="15">
        <v>0.4</v>
      </c>
      <c r="R64" s="15" t="s">
        <v>79</v>
      </c>
      <c r="S64" s="3"/>
      <c r="T64">
        <f>E26/W37</f>
        <v>0.77942286340599487</v>
      </c>
    </row>
    <row r="65" spans="14:33" ht="24">
      <c r="N65" s="3"/>
      <c r="O65" s="3" t="str">
        <f>IF(E30=O17," 0.0025"," 0.0018")</f>
        <v xml:space="preserve"> 0.0018</v>
      </c>
      <c r="P65" s="15">
        <v>0.44</v>
      </c>
      <c r="Q65" s="15">
        <v>0.4</v>
      </c>
      <c r="R65" s="15" t="s">
        <v>79</v>
      </c>
      <c r="S65" s="3"/>
      <c r="T65" t="e">
        <f>#REF!/2</f>
        <v>#REF!</v>
      </c>
    </row>
    <row r="66" spans="14:33" ht="24">
      <c r="N66" s="3"/>
      <c r="O66" s="3"/>
      <c r="P66" s="15">
        <v>0.45</v>
      </c>
      <c r="Q66" s="15">
        <v>0.45</v>
      </c>
      <c r="R66" s="15" t="s">
        <v>83</v>
      </c>
      <c r="S66" s="3"/>
      <c r="T66" s="238" t="e">
        <f>T64-T65-AB22</f>
        <v>#REF!</v>
      </c>
    </row>
    <row r="67" spans="14:33" ht="24">
      <c r="N67" s="3"/>
      <c r="O67" t="e">
        <f>(O64*100000)/(0.9*#REF!*100*(F22*F22*100*100))</f>
        <v>#REF!</v>
      </c>
      <c r="P67" s="15">
        <v>0.46</v>
      </c>
      <c r="Q67" s="15">
        <v>0.45</v>
      </c>
      <c r="R67" s="15" t="s">
        <v>83</v>
      </c>
      <c r="S67" s="3"/>
    </row>
    <row r="68" spans="14:33" ht="24">
      <c r="N68" s="3"/>
      <c r="O68" t="e">
        <f>1-(2*O69*O67)/2800</f>
        <v>#REF!</v>
      </c>
      <c r="P68" s="15">
        <v>0.47</v>
      </c>
      <c r="Q68" s="15">
        <v>0.45</v>
      </c>
      <c r="R68" s="15" t="s">
        <v>83</v>
      </c>
      <c r="S68" s="3"/>
      <c r="T68" t="e">
        <f>T64-T65</f>
        <v>#REF!</v>
      </c>
    </row>
    <row r="69" spans="14:33" ht="44.25" customHeight="1">
      <c r="O69" t="e">
        <f>(1-(2*T72/(0.85*E33)))</f>
        <v>#REF!</v>
      </c>
      <c r="P69" s="15">
        <v>0.48</v>
      </c>
      <c r="Q69" s="15">
        <v>0.45</v>
      </c>
      <c r="R69" s="15" t="s">
        <v>83</v>
      </c>
      <c r="S69" s="3"/>
      <c r="T69" t="e">
        <f>#REF!*T68</f>
        <v>#REF!</v>
      </c>
      <c r="V69" s="241"/>
      <c r="W69" s="241"/>
      <c r="X69" s="241"/>
      <c r="Y69" s="241"/>
      <c r="Z69" s="241"/>
      <c r="AA69" s="241"/>
      <c r="AB69" s="242"/>
      <c r="AG69" s="242"/>
    </row>
    <row r="70" spans="14:33" ht="24">
      <c r="O70" t="e">
        <f>0.85*(E33/AB24)*(1-SQRT(O69))</f>
        <v>#REF!</v>
      </c>
      <c r="P70" s="15">
        <v>0.49</v>
      </c>
      <c r="Q70" s="15">
        <v>0.45</v>
      </c>
      <c r="R70" s="15" t="s">
        <v>83</v>
      </c>
      <c r="S70" s="3"/>
      <c r="V70" s="241"/>
      <c r="W70" s="241"/>
      <c r="Z70" s="241"/>
      <c r="AA70" s="241"/>
      <c r="AB70" s="242"/>
      <c r="AG70" s="242"/>
    </row>
    <row r="71" spans="14:33" ht="24">
      <c r="O71" s="3" t="e">
        <f>O35*T61*E25*100*100</f>
        <v>#REF!</v>
      </c>
      <c r="P71" s="15">
        <v>0.5</v>
      </c>
      <c r="Q71" s="15">
        <v>0.5</v>
      </c>
      <c r="R71" s="15" t="s">
        <v>84</v>
      </c>
      <c r="S71" s="3"/>
      <c r="T71" t="e">
        <f>T69*100000</f>
        <v>#REF!</v>
      </c>
      <c r="V71" s="241"/>
      <c r="W71" s="241"/>
      <c r="X71" s="241"/>
      <c r="Y71" s="241"/>
      <c r="Z71" s="241"/>
      <c r="AA71" s="241"/>
      <c r="AB71" s="242"/>
      <c r="AC71" s="242"/>
      <c r="AD71" s="242"/>
      <c r="AE71" s="242"/>
      <c r="AF71" s="242"/>
      <c r="AG71" s="242"/>
    </row>
    <row r="72" spans="14:33" ht="58.5" customHeight="1" thickBot="1">
      <c r="O72" s="3" t="e">
        <f>O70*T61*AB22*100*100</f>
        <v>#REF!</v>
      </c>
      <c r="P72" s="15">
        <v>0.51</v>
      </c>
      <c r="Q72" s="15">
        <v>0.5</v>
      </c>
      <c r="R72" s="15" t="s">
        <v>84</v>
      </c>
      <c r="S72" s="3"/>
      <c r="T72" t="e">
        <f>T71/(0.9*T61*100*AB22*AB22*100*100)</f>
        <v>#REF!</v>
      </c>
      <c r="V72" s="241"/>
      <c r="W72" s="241"/>
    </row>
    <row r="73" spans="14:33" ht="59.25" customHeight="1" thickBot="1">
      <c r="O73" s="3" t="e">
        <f>IF(O72&gt;O71,O72,IF(O72&lt;O71,O71))</f>
        <v>#REF!</v>
      </c>
      <c r="P73" s="15">
        <v>0.52</v>
      </c>
      <c r="Q73" s="15">
        <v>0.5</v>
      </c>
      <c r="R73" s="15" t="s">
        <v>84</v>
      </c>
      <c r="S73" s="3"/>
      <c r="V73" s="243" t="s">
        <v>307</v>
      </c>
      <c r="W73" s="709">
        <f>I25</f>
        <v>40</v>
      </c>
      <c r="X73" s="2335" t="str">
        <f>VLOOKUP(W73,W75:AB80,2,FALSE)</f>
        <v xml:space="preserve">  I-40  0.40x0.40x15  m.</v>
      </c>
      <c r="Y73" s="2336"/>
    </row>
    <row r="74" spans="14:33" ht="39" customHeight="1">
      <c r="O74" t="e">
        <f>ROUND(O75,2)</f>
        <v>#REF!</v>
      </c>
      <c r="P74" s="15">
        <v>0.53</v>
      </c>
      <c r="Q74" s="15">
        <v>0.5</v>
      </c>
      <c r="R74" s="15" t="s">
        <v>84</v>
      </c>
      <c r="S74" s="3"/>
      <c r="V74" s="241"/>
      <c r="W74" s="241"/>
      <c r="X74" s="708"/>
      <c r="Y74" s="708"/>
      <c r="Z74" s="241"/>
      <c r="AA74" s="241"/>
      <c r="AB74" s="241"/>
      <c r="AC74" s="241"/>
      <c r="AD74" s="241"/>
      <c r="AE74" s="241"/>
      <c r="AF74" s="241"/>
      <c r="AG74" s="241"/>
    </row>
    <row r="75" spans="14:33" ht="24" customHeight="1">
      <c r="N75" s="24"/>
      <c r="O75" t="e">
        <v>#REF!</v>
      </c>
      <c r="P75" s="15">
        <v>0.54</v>
      </c>
      <c r="Q75" s="15">
        <v>0.5</v>
      </c>
      <c r="R75" s="15" t="s">
        <v>84</v>
      </c>
      <c r="S75" s="3"/>
      <c r="V75" s="241"/>
      <c r="W75" s="681">
        <v>18</v>
      </c>
      <c r="X75" s="2424" t="str">
        <f>"  "&amp;Z75&amp;"  "&amp;AA75&amp;"x"&amp;AC75&amp;"  m."</f>
        <v xml:space="preserve">  I-18  0.18x0.18x15  m.</v>
      </c>
      <c r="Y75" s="2425"/>
      <c r="Z75" s="682" t="s">
        <v>308</v>
      </c>
      <c r="AA75" s="2426" t="s">
        <v>309</v>
      </c>
      <c r="AB75" s="2426"/>
      <c r="AC75" s="683">
        <f>E27</f>
        <v>15</v>
      </c>
    </row>
    <row r="76" spans="14:33" ht="24" customHeight="1">
      <c r="N76" s="24"/>
      <c r="O76" s="3"/>
      <c r="P76" s="15">
        <v>0.55000000000000004</v>
      </c>
      <c r="Q76" s="15">
        <v>0.55000000000000004</v>
      </c>
      <c r="R76" s="15" t="s">
        <v>85</v>
      </c>
      <c r="S76" s="3"/>
      <c r="V76" s="241"/>
      <c r="W76" s="681">
        <v>22</v>
      </c>
      <c r="X76" s="2424" t="str">
        <f>""&amp;"  "&amp;Z76&amp;"  "&amp;AA76&amp;"x"&amp;AC76&amp;"  m."</f>
        <v xml:space="preserve">  I-22  0.22x0.22x15  m.</v>
      </c>
      <c r="Y76" s="2425"/>
      <c r="Z76" s="682" t="s">
        <v>310</v>
      </c>
      <c r="AA76" s="2426" t="s">
        <v>311</v>
      </c>
      <c r="AB76" s="2426"/>
      <c r="AC76" s="683">
        <f>E27</f>
        <v>15</v>
      </c>
    </row>
    <row r="77" spans="14:33" ht="24" customHeight="1">
      <c r="N77" s="24"/>
      <c r="O77" s="3"/>
      <c r="P77" s="15">
        <v>0.56000000000000005</v>
      </c>
      <c r="Q77" s="15">
        <v>0.55000000000000004</v>
      </c>
      <c r="R77" s="15" t="s">
        <v>85</v>
      </c>
      <c r="S77" s="3"/>
      <c r="V77" s="241"/>
      <c r="W77" s="681">
        <v>26</v>
      </c>
      <c r="X77" s="2424" t="str">
        <f>""&amp;"  "&amp;Z77&amp;"  "&amp;AA77&amp;"x"&amp;AC77&amp;"  m."</f>
        <v xml:space="preserve">  I-26  0.26x0.26x15  m.</v>
      </c>
      <c r="Y77" s="2425"/>
      <c r="Z77" s="682" t="s">
        <v>312</v>
      </c>
      <c r="AA77" s="2426" t="s">
        <v>313</v>
      </c>
      <c r="AB77" s="2426"/>
      <c r="AC77" s="683">
        <f>E27</f>
        <v>15</v>
      </c>
    </row>
    <row r="78" spans="14:33" ht="24" customHeight="1">
      <c r="N78" s="24"/>
      <c r="O78" s="3"/>
      <c r="P78" s="15">
        <v>0.56999999999999995</v>
      </c>
      <c r="Q78" s="15">
        <v>0.55000000000000004</v>
      </c>
      <c r="R78" s="15" t="s">
        <v>85</v>
      </c>
      <c r="S78" s="3"/>
      <c r="V78" s="241"/>
      <c r="W78" s="681">
        <v>30</v>
      </c>
      <c r="X78" s="2424" t="str">
        <f>""&amp;"  "&amp;Z78&amp;"  "&amp;AA78&amp;"x"&amp;AC78&amp;"  m."</f>
        <v xml:space="preserve">  I-30  0.30x0.30x15  m.</v>
      </c>
      <c r="Y78" s="2425"/>
      <c r="Z78" s="682" t="s">
        <v>314</v>
      </c>
      <c r="AA78" s="2426" t="s">
        <v>315</v>
      </c>
      <c r="AB78" s="2426"/>
      <c r="AC78" s="683">
        <f>E27</f>
        <v>15</v>
      </c>
    </row>
    <row r="79" spans="14:33" ht="24" customHeight="1">
      <c r="N79" s="26"/>
      <c r="O79" s="3"/>
      <c r="P79" s="15">
        <v>0.57999999999999996</v>
      </c>
      <c r="Q79" s="15">
        <v>0.55000000000000004</v>
      </c>
      <c r="R79" s="15" t="s">
        <v>85</v>
      </c>
      <c r="S79" s="3"/>
      <c r="V79" s="241"/>
      <c r="W79" s="681">
        <v>35</v>
      </c>
      <c r="X79" s="2424" t="str">
        <f>""&amp;"  "&amp;Z79&amp;"  "&amp;AA79&amp;"x"&amp;AC79&amp;"  m."</f>
        <v xml:space="preserve">  I-35  0.35x0.35x15  m.</v>
      </c>
      <c r="Y79" s="2425"/>
      <c r="Z79" s="682" t="s">
        <v>316</v>
      </c>
      <c r="AA79" s="2426" t="s">
        <v>317</v>
      </c>
      <c r="AB79" s="2426"/>
      <c r="AC79" s="683">
        <f>E27</f>
        <v>15</v>
      </c>
    </row>
    <row r="80" spans="14:33" ht="24" customHeight="1">
      <c r="N80" s="26"/>
      <c r="O80" s="3"/>
      <c r="P80" s="15">
        <v>0.59</v>
      </c>
      <c r="Q80" s="15">
        <v>0.55000000000000004</v>
      </c>
      <c r="R80" s="15" t="s">
        <v>85</v>
      </c>
      <c r="S80" s="3"/>
      <c r="V80" s="241"/>
      <c r="W80" s="681">
        <v>40</v>
      </c>
      <c r="X80" s="2424" t="str">
        <f>""&amp;"  "&amp;Z80&amp;"  "&amp;AA80&amp;"x"&amp;AC80&amp;"  m."</f>
        <v xml:space="preserve">  I-40  0.40x0.40x15  m.</v>
      </c>
      <c r="Y80" s="2425"/>
      <c r="Z80" s="682" t="s">
        <v>318</v>
      </c>
      <c r="AA80" s="2426" t="s">
        <v>319</v>
      </c>
      <c r="AB80" s="2426"/>
      <c r="AC80" s="683">
        <f>E27</f>
        <v>15</v>
      </c>
    </row>
    <row r="81" spans="14:32" ht="55.5" customHeight="1">
      <c r="P81" s="27">
        <v>0.6</v>
      </c>
      <c r="Q81" s="15">
        <v>0.6</v>
      </c>
      <c r="R81" s="15" t="s">
        <v>86</v>
      </c>
    </row>
    <row r="82" spans="14:32" ht="39" customHeight="1" thickBot="1">
      <c r="P82" s="15">
        <v>0.61</v>
      </c>
      <c r="Q82" s="15">
        <v>0.6</v>
      </c>
      <c r="R82" s="15" t="s">
        <v>86</v>
      </c>
    </row>
    <row r="83" spans="14:32" ht="41.25" customHeight="1" thickBot="1">
      <c r="P83" s="15">
        <v>0.62</v>
      </c>
      <c r="Q83" s="15">
        <v>0.6</v>
      </c>
      <c r="R83" s="15" t="s">
        <v>86</v>
      </c>
      <c r="T83" s="287">
        <v>140</v>
      </c>
      <c r="AA83" s="2377"/>
      <c r="AB83" s="2378"/>
      <c r="AC83" s="2378"/>
      <c r="AD83" s="2378"/>
      <c r="AE83" s="2378"/>
      <c r="AF83" s="2379"/>
    </row>
    <row r="84" spans="14:32" ht="24" customHeight="1">
      <c r="P84" s="15">
        <v>0.63</v>
      </c>
      <c r="Q84" s="15">
        <v>0.6</v>
      </c>
      <c r="R84" s="15" t="s">
        <v>86</v>
      </c>
      <c r="T84" s="287">
        <v>180</v>
      </c>
      <c r="AA84" s="33"/>
      <c r="AB84" s="82" t="s">
        <v>332</v>
      </c>
      <c r="AC84" s="82"/>
      <c r="AD84" s="229" t="s">
        <v>20</v>
      </c>
      <c r="AE84" s="229"/>
      <c r="AF84" s="82" t="s">
        <v>325</v>
      </c>
    </row>
    <row r="85" spans="14:32" ht="24" customHeight="1">
      <c r="P85" s="15">
        <v>0.64</v>
      </c>
      <c r="Q85" s="15">
        <v>0.65</v>
      </c>
      <c r="R85" s="15" t="s">
        <v>86</v>
      </c>
      <c r="T85" s="287">
        <v>210</v>
      </c>
      <c r="AA85" s="37"/>
      <c r="AB85" s="84" t="s">
        <v>71</v>
      </c>
      <c r="AC85" s="84"/>
      <c r="AD85" s="93" t="s">
        <v>20</v>
      </c>
      <c r="AE85" s="93">
        <f>AA33</f>
        <v>16</v>
      </c>
      <c r="AF85" s="84" t="s">
        <v>72</v>
      </c>
    </row>
    <row r="86" spans="14:32" ht="35.25" customHeight="1">
      <c r="P86" s="15">
        <v>0.65</v>
      </c>
      <c r="Q86" s="15">
        <v>0.65</v>
      </c>
      <c r="R86" s="15" t="s">
        <v>87</v>
      </c>
      <c r="T86" s="287">
        <v>240</v>
      </c>
      <c r="AA86" s="37"/>
      <c r="AB86" s="84" t="s">
        <v>73</v>
      </c>
      <c r="AC86" s="84"/>
      <c r="AD86" s="93" t="s">
        <v>20</v>
      </c>
      <c r="AE86" s="93"/>
      <c r="AF86" s="84" t="s">
        <v>74</v>
      </c>
    </row>
    <row r="87" spans="14:32" ht="38.25" customHeight="1">
      <c r="N87" s="3"/>
      <c r="P87" s="15">
        <v>0.66</v>
      </c>
      <c r="Q87" s="15">
        <v>0.65</v>
      </c>
      <c r="R87" s="15" t="s">
        <v>87</v>
      </c>
      <c r="T87" s="287">
        <v>280</v>
      </c>
      <c r="AA87" s="37"/>
      <c r="AB87" s="84" t="s">
        <v>75</v>
      </c>
      <c r="AC87" s="84"/>
      <c r="AD87" s="93" t="s">
        <v>20</v>
      </c>
      <c r="AE87" s="93">
        <f>ROUND(AE86*((PI()*(AE85/10)^2)/4),2)</f>
        <v>0</v>
      </c>
      <c r="AF87" s="84" t="s">
        <v>160</v>
      </c>
    </row>
    <row r="88" spans="14:32" ht="41.25" customHeight="1" thickBot="1">
      <c r="N88" s="3"/>
      <c r="O88">
        <v>0</v>
      </c>
      <c r="P88" s="15">
        <v>0.67</v>
      </c>
      <c r="Q88" s="15">
        <v>0.65</v>
      </c>
      <c r="R88" s="15" t="s">
        <v>87</v>
      </c>
      <c r="AA88" s="37"/>
    </row>
    <row r="89" spans="14:32" ht="31.5" customHeight="1">
      <c r="N89" s="3"/>
      <c r="P89" s="15">
        <v>0.68</v>
      </c>
      <c r="Q89" s="15">
        <v>0.65</v>
      </c>
      <c r="R89" s="15" t="s">
        <v>87</v>
      </c>
      <c r="AA89" s="37"/>
      <c r="AB89" s="86"/>
      <c r="AC89" s="2380" t="str">
        <f>IF(AE87&gt;AE84,"OK","Not OK")</f>
        <v>Not OK</v>
      </c>
      <c r="AD89" s="2381"/>
      <c r="AE89" s="2382"/>
    </row>
    <row r="90" spans="14:32" ht="62.25" customHeight="1" thickBot="1">
      <c r="N90" s="3"/>
      <c r="P90" s="15">
        <v>0.69</v>
      </c>
      <c r="Q90" s="15">
        <v>0.65</v>
      </c>
      <c r="R90" s="15" t="s">
        <v>87</v>
      </c>
      <c r="AA90" s="250"/>
      <c r="AB90" s="251"/>
      <c r="AC90" s="2383"/>
      <c r="AD90" s="2384"/>
      <c r="AE90" s="2385"/>
      <c r="AF90" s="252"/>
    </row>
    <row r="91" spans="14:32" ht="24" customHeight="1">
      <c r="N91" s="3"/>
      <c r="P91" s="15">
        <v>0.7</v>
      </c>
      <c r="Q91" s="15">
        <v>0.7</v>
      </c>
      <c r="R91" s="15" t="s">
        <v>88</v>
      </c>
    </row>
    <row r="92" spans="14:32" ht="24" customHeight="1">
      <c r="N92" s="24"/>
      <c r="P92" s="15">
        <v>0.71</v>
      </c>
      <c r="Q92" s="15">
        <v>0.71</v>
      </c>
      <c r="R92" s="15" t="s">
        <v>88</v>
      </c>
    </row>
    <row r="93" spans="14:32" ht="33.75" customHeight="1">
      <c r="P93" s="15">
        <v>0.72</v>
      </c>
      <c r="Q93" s="15">
        <v>0.72</v>
      </c>
      <c r="R93" s="15" t="s">
        <v>88</v>
      </c>
    </row>
    <row r="94" spans="14:32" ht="32.25" customHeight="1">
      <c r="P94" s="15">
        <v>0.73</v>
      </c>
      <c r="Q94" s="15">
        <v>0.73</v>
      </c>
      <c r="R94" s="15" t="s">
        <v>88</v>
      </c>
    </row>
    <row r="95" spans="14:32" ht="50.25" customHeight="1">
      <c r="P95" s="15">
        <v>0.74</v>
      </c>
      <c r="Q95" s="15">
        <v>0.74</v>
      </c>
      <c r="R95" s="15" t="s">
        <v>88</v>
      </c>
    </row>
    <row r="96" spans="14:32" ht="41.25" customHeight="1">
      <c r="P96" s="15">
        <v>0.75</v>
      </c>
      <c r="Q96" s="15">
        <v>0.75</v>
      </c>
      <c r="R96" s="15" t="s">
        <v>89</v>
      </c>
    </row>
    <row r="97" spans="16:18" ht="36" customHeight="1">
      <c r="P97" s="15">
        <v>0.76</v>
      </c>
      <c r="Q97" s="15">
        <v>0.76</v>
      </c>
      <c r="R97" s="15" t="s">
        <v>89</v>
      </c>
    </row>
    <row r="98" spans="16:18" ht="33.75" customHeight="1">
      <c r="P98" s="15">
        <v>0.77</v>
      </c>
      <c r="Q98" s="15">
        <v>0.77</v>
      </c>
      <c r="R98" s="15" t="s">
        <v>89</v>
      </c>
    </row>
    <row r="99" spans="16:18" ht="36" customHeight="1">
      <c r="P99" s="15">
        <v>0.78</v>
      </c>
      <c r="Q99" s="15">
        <v>0.78</v>
      </c>
      <c r="R99" s="15" t="s">
        <v>89</v>
      </c>
    </row>
    <row r="100" spans="16:18" ht="36" customHeight="1">
      <c r="P100" s="15">
        <v>0.79</v>
      </c>
      <c r="Q100" s="15">
        <v>0.79</v>
      </c>
      <c r="R100" s="15" t="s">
        <v>89</v>
      </c>
    </row>
    <row r="101" spans="16:18" ht="48.75" customHeight="1">
      <c r="P101" s="15">
        <v>0.8</v>
      </c>
      <c r="Q101" s="15">
        <v>0.8</v>
      </c>
      <c r="R101" s="15" t="s">
        <v>90</v>
      </c>
    </row>
    <row r="102" spans="16:18">
      <c r="Q102" s="238" t="e">
        <f>MIN(#REF!)</f>
        <v>#REF!</v>
      </c>
      <c r="R102" t="e">
        <f>VLOOKUP(Q104,P22:R101,2,0)</f>
        <v>#REF!</v>
      </c>
    </row>
    <row r="103" spans="16:18" ht="39" customHeight="1">
      <c r="Q103" t="e">
        <f>Q102/100</f>
        <v>#REF!</v>
      </c>
    </row>
    <row r="104" spans="16:18" ht="41.25" customHeight="1">
      <c r="Q104" t="e">
        <f>ROUNDUP(Q103,2)</f>
        <v>#REF!</v>
      </c>
    </row>
    <row r="105" spans="16:18" ht="41.25" customHeight="1"/>
    <row r="106" spans="16:18" ht="39" customHeight="1"/>
    <row r="107" spans="16:18" ht="45.75" customHeight="1"/>
    <row r="116" spans="18:18" ht="16.5">
      <c r="R116" s="192"/>
    </row>
    <row r="117" spans="18:18" ht="16.5">
      <c r="R117" s="196"/>
    </row>
    <row r="118" spans="18:18" ht="16.5">
      <c r="R118" s="192"/>
    </row>
    <row r="119" spans="18:18" ht="16.5">
      <c r="R119" s="192"/>
    </row>
    <row r="120" spans="18:18" ht="16.5">
      <c r="R120" s="192"/>
    </row>
    <row r="121" spans="18:18" ht="16.5">
      <c r="R121" s="192"/>
    </row>
    <row r="122" spans="18:18" ht="16.5">
      <c r="R122" s="192"/>
    </row>
    <row r="123" spans="18:18" ht="16.5">
      <c r="R123" s="192"/>
    </row>
    <row r="124" spans="18:18" ht="16.5">
      <c r="R124" s="192"/>
    </row>
    <row r="125" spans="18:18" ht="16.5">
      <c r="R125" s="192"/>
    </row>
    <row r="126" spans="18:18" ht="16.5">
      <c r="R126" s="200"/>
    </row>
    <row r="127" spans="18:18" ht="16.5">
      <c r="R127" s="192"/>
    </row>
    <row r="128" spans="18:18" ht="16.5">
      <c r="R128" s="192"/>
    </row>
    <row r="129" spans="18:18" ht="16.5">
      <c r="R129" s="192"/>
    </row>
    <row r="130" spans="18:18" ht="16.5">
      <c r="R130" s="192"/>
    </row>
  </sheetData>
  <sheetProtection algorithmName="SHA-512" hashValue="stgoAX8Y0Q1OeU3gsLfdxPSs8s79Q7lMvtQ4GBOgugnr84/gMpGUTH7/DxiV1CTRm411DPhMnimihbwq6opoqQ==" saltValue="hovquK2TtTbQ0W0ZYb9jgQ==" spinCount="100000" sheet="1" objects="1" scenarios="1"/>
  <mergeCells count="43">
    <mergeCell ref="P15:Q15"/>
    <mergeCell ref="X18:Y18"/>
    <mergeCell ref="B2:M2"/>
    <mergeCell ref="G9:H9"/>
    <mergeCell ref="G10:H10"/>
    <mergeCell ref="G11:H11"/>
    <mergeCell ref="C12:I12"/>
    <mergeCell ref="P16:Q16"/>
    <mergeCell ref="B17:C19"/>
    <mergeCell ref="P17:Q17"/>
    <mergeCell ref="P18:Q18"/>
    <mergeCell ref="P19:Q19"/>
    <mergeCell ref="G24:H24"/>
    <mergeCell ref="J24:K24"/>
    <mergeCell ref="G23:H23"/>
    <mergeCell ref="AK25:AM25"/>
    <mergeCell ref="I21:I22"/>
    <mergeCell ref="J21:K22"/>
    <mergeCell ref="G25:H25"/>
    <mergeCell ref="AK26:AK27"/>
    <mergeCell ref="AL26:AL27"/>
    <mergeCell ref="AM26:AM27"/>
    <mergeCell ref="P20:Q20"/>
    <mergeCell ref="J23:K23"/>
    <mergeCell ref="Y22:Z22"/>
    <mergeCell ref="AB33:AC33"/>
    <mergeCell ref="AD33:AE33"/>
    <mergeCell ref="X73:Y73"/>
    <mergeCell ref="X75:Y75"/>
    <mergeCell ref="AA75:AB75"/>
    <mergeCell ref="Y33:Z33"/>
    <mergeCell ref="X76:Y76"/>
    <mergeCell ref="AA76:AB76"/>
    <mergeCell ref="X77:Y77"/>
    <mergeCell ref="AA77:AB77"/>
    <mergeCell ref="X78:Y78"/>
    <mergeCell ref="AA78:AB78"/>
    <mergeCell ref="AC89:AE90"/>
    <mergeCell ref="X79:Y79"/>
    <mergeCell ref="AA79:AB79"/>
    <mergeCell ref="X80:Y80"/>
    <mergeCell ref="AA80:AB80"/>
    <mergeCell ref="AA83:AF83"/>
  </mergeCells>
  <conditionalFormatting sqref="R15:T18">
    <cfRule type="cellIs" dxfId="323" priority="18" operator="equal">
      <formula>"Error"</formula>
    </cfRule>
  </conditionalFormatting>
  <conditionalFormatting sqref="AC89">
    <cfRule type="containsText" dxfId="322" priority="76" operator="containsText" text="ok">
      <formula>NOT(ISERROR(SEARCH("ok",AC89)))</formula>
    </cfRule>
    <cfRule type="containsText" dxfId="321" priority="77" operator="containsText" text="Not OK">
      <formula>NOT(ISERROR(SEARCH("Not OK",AC89)))</formula>
    </cfRule>
    <cfRule type="cellIs" dxfId="320" priority="92" operator="equal">
      <formula>"A &lt; As, Not OK"</formula>
    </cfRule>
    <cfRule type="cellIs" dxfId="319" priority="93" operator="equal">
      <formula>"A &gt; As, OK"</formula>
    </cfRule>
  </conditionalFormatting>
  <conditionalFormatting sqref="AC89:AE90">
    <cfRule type="containsText" dxfId="318" priority="61" operator="containsText" text="Not OK">
      <formula>NOT(ISERROR(SEARCH("Not OK",AC89)))</formula>
    </cfRule>
  </conditionalFormatting>
  <conditionalFormatting sqref="AD33">
    <cfRule type="cellIs" dxfId="317" priority="91" operator="equal">
      <formula>"A &gt; As, OK"</formula>
    </cfRule>
  </conditionalFormatting>
  <conditionalFormatting sqref="AD33:AE33">
    <cfRule type="containsText" dxfId="316" priority="75" operator="containsText" text="NOT OK">
      <formula>NOT(ISERROR(SEARCH("NOT OK",AD33)))</formula>
    </cfRule>
    <cfRule type="containsText" dxfId="315" priority="78" operator="containsText" text="Not OK">
      <formula>NOT(ISERROR(SEARCH("Not OK",AD33)))</formula>
    </cfRule>
    <cfRule type="containsText" dxfId="314" priority="79" operator="containsText" text="OK">
      <formula>NOT(ISERROR(SEARCH("OK",AD33)))</formula>
    </cfRule>
    <cfRule type="cellIs" dxfId="313" priority="89" operator="equal">
      <formula>"A &lt; As, Not OK"</formula>
    </cfRule>
  </conditionalFormatting>
  <dataValidations count="6">
    <dataValidation type="list" allowBlank="1" showInputMessage="1" sqref="I23" xr:uid="{927E156B-2FEB-4EC4-8E10-1F4C3D4E7610}">
      <formula1>$AF$12:$AF$19</formula1>
    </dataValidation>
    <dataValidation type="list" allowBlank="1" showInputMessage="1" showErrorMessage="1" sqref="AA33" xr:uid="{A4A0EF8F-048F-4620-80CA-ABDE5E404283}">
      <formula1>$AF$12:$AF$19</formula1>
    </dataValidation>
    <dataValidation type="list" allowBlank="1" showInputMessage="1" showErrorMessage="1" sqref="E30 E32" xr:uid="{A255DB48-E1CA-4826-8A63-E731BA95F64B}">
      <formula1>$P$10:$P$12</formula1>
    </dataValidation>
    <dataValidation type="list" allowBlank="1" showInputMessage="1" showErrorMessage="1" sqref="R20" xr:uid="{0252231B-E090-455F-B384-A2B418757C50}">
      <formula1>$W$76:$W$80</formula1>
    </dataValidation>
    <dataValidation type="list" allowBlank="1" showInputMessage="1" showErrorMessage="1" sqref="I24" xr:uid="{3FB67AA4-64B1-4CE9-B622-CF590068BCE0}">
      <formula1>$AF$12:$AF$14</formula1>
    </dataValidation>
    <dataValidation type="list" allowBlank="1" showInputMessage="1" showErrorMessage="1" sqref="I25" xr:uid="{B395F923-DC6A-4060-8049-061A2B2F175A}">
      <formula1>$W$75:$W$80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8940-7C23-48AD-9D43-C27CD3A4EA5F}">
  <sheetPr>
    <tabColor rgb="FF92D050"/>
  </sheetPr>
  <dimension ref="A1:AM130"/>
  <sheetViews>
    <sheetView showGridLines="0" zoomScale="51" zoomScaleNormal="51" workbookViewId="0">
      <selection activeCell="AN13" sqref="AN13"/>
    </sheetView>
  </sheetViews>
  <sheetFormatPr defaultColWidth="10.6640625" defaultRowHeight="15"/>
  <cols>
    <col min="2" max="2" width="13" customWidth="1"/>
    <col min="3" max="3" width="31.109375" customWidth="1"/>
    <col min="4" max="4" width="7.6640625" customWidth="1"/>
    <col min="5" max="5" width="17.44140625" customWidth="1"/>
    <col min="6" max="6" width="16.44140625" customWidth="1"/>
    <col min="7" max="7" width="13.33203125" customWidth="1"/>
    <col min="8" max="8" width="12.6640625" customWidth="1"/>
    <col min="9" max="9" width="20.33203125" customWidth="1"/>
    <col min="10" max="10" width="7.77734375" customWidth="1"/>
    <col min="11" max="11" width="16.6640625" customWidth="1"/>
    <col min="12" max="12" width="11.109375" customWidth="1"/>
    <col min="13" max="13" width="16.21875" customWidth="1"/>
    <col min="14" max="14" width="1" hidden="1" customWidth="1"/>
    <col min="15" max="15" width="12" hidden="1" customWidth="1"/>
    <col min="16" max="16" width="19.5546875" hidden="1" customWidth="1"/>
    <col min="17" max="17" width="13.44140625" hidden="1" customWidth="1"/>
    <col min="18" max="18" width="14.21875" hidden="1" customWidth="1"/>
    <col min="19" max="19" width="14.77734375" hidden="1" customWidth="1"/>
    <col min="20" max="20" width="17.33203125" hidden="1" customWidth="1"/>
    <col min="21" max="21" width="19.5546875" hidden="1" customWidth="1"/>
    <col min="22" max="22" width="4.5546875" hidden="1" customWidth="1"/>
    <col min="23" max="25" width="12" hidden="1" customWidth="1"/>
    <col min="26" max="26" width="7.77734375" hidden="1" customWidth="1"/>
    <col min="27" max="27" width="12" hidden="1" customWidth="1"/>
    <col min="28" max="28" width="18" hidden="1" customWidth="1"/>
    <col min="29" max="29" width="5.88671875" hidden="1" customWidth="1"/>
    <col min="30" max="30" width="6.6640625" hidden="1" customWidth="1"/>
    <col min="31" max="31" width="6.5546875" hidden="1" customWidth="1"/>
    <col min="32" max="32" width="6.77734375" hidden="1" customWidth="1"/>
    <col min="33" max="33" width="7.21875" hidden="1" customWidth="1"/>
    <col min="34" max="34" width="7.88671875" hidden="1" customWidth="1"/>
    <col min="35" max="35" width="10.88671875" hidden="1" customWidth="1"/>
    <col min="36" max="36" width="3.6640625" customWidth="1"/>
    <col min="37" max="37" width="31.5546875" customWidth="1"/>
    <col min="38" max="38" width="22" customWidth="1"/>
    <col min="42" max="42" width="36.21875" customWidth="1"/>
    <col min="43" max="43" width="17.21875" customWidth="1"/>
  </cols>
  <sheetData>
    <row r="1" spans="2:33" ht="21" thickBot="1">
      <c r="P1" s="1" t="s">
        <v>0</v>
      </c>
      <c r="Q1" s="2">
        <v>22</v>
      </c>
      <c r="Z1" t="s">
        <v>681</v>
      </c>
    </row>
    <row r="2" spans="2:33" ht="70.5">
      <c r="B2" s="1457" t="s">
        <v>689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 t="str">
        <f>"Column "&amp;K32&amp;" x "&amp;K33&amp;" m."</f>
        <v>Column 60 x 60 m.</v>
      </c>
      <c r="U2">
        <f>E28</f>
        <v>2</v>
      </c>
      <c r="W2" t="str">
        <f>ROUNDUP(U2,2)&amp;"   m"</f>
        <v>2   m</v>
      </c>
      <c r="X2">
        <f>E28-E38-E38</f>
        <v>1.2000000000000002</v>
      </c>
      <c r="Y2" t="str">
        <f>ROUNDUP(X2,2)&amp;"   m"</f>
        <v>1.2   m</v>
      </c>
    </row>
    <row r="3" spans="2:33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e">
        <f>ROUNDUP(#REF!,2)&amp;"   m"</f>
        <v>#REF!</v>
      </c>
      <c r="U3" t="str">
        <f>ROUNDUP(U4,2)&amp;"   m"</f>
        <v>-0.15   m</v>
      </c>
      <c r="X3" t="str">
        <f>ROUNDUP(U2/2,2)&amp;"   m"</f>
        <v>1   m</v>
      </c>
    </row>
    <row r="4" spans="2:33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e">
        <f>ROUNDUP(#REF!,2)&amp;"   m"</f>
        <v>#REF!</v>
      </c>
      <c r="U4">
        <f>E23-E31-E32</f>
        <v>-0.15000000000000002</v>
      </c>
      <c r="W4" t="e">
        <v>#REF!</v>
      </c>
    </row>
    <row r="5" spans="2:33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e">
        <f>ROUNDUP(#REF!,0)&amp;" Kg"</f>
        <v>#REF!</v>
      </c>
      <c r="U5" t="str">
        <f>ROUNDUP(E31,2)&amp;"   m"</f>
        <v>0.05   m</v>
      </c>
    </row>
    <row r="6" spans="2:33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str">
        <f>ROUNDUP(H51,0)&amp;" Kg-m"</f>
        <v>0 Kg-m</v>
      </c>
      <c r="U6" t="str">
        <f>ROUNDUP(E32,2)&amp;"   m"</f>
        <v>0.1   m</v>
      </c>
      <c r="W6" t="str">
        <f>ROUNDUP(U9,2)&amp;"   m"</f>
        <v>-0.85   m</v>
      </c>
    </row>
    <row r="7" spans="2:33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tr">
        <f>ROUNDUP(K32/100,3)&amp;"   m"</f>
        <v>0.6   m</v>
      </c>
      <c r="T7" s="3" t="str">
        <f>ROUNDUP(K33/100,3)&amp;"   m"</f>
        <v>0.6   m</v>
      </c>
      <c r="U7" t="str">
        <f>ROUNDUP(E23,2)&amp;"   m"</f>
        <v>0   m</v>
      </c>
      <c r="W7">
        <f>E23-E26</f>
        <v>-0.7</v>
      </c>
    </row>
    <row r="8" spans="2:33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str">
        <f>ROUNDUP(E24,0)&amp;"   m"</f>
        <v>75   m</v>
      </c>
      <c r="Q8" t="s">
        <v>25</v>
      </c>
      <c r="S8" s="3" t="str">
        <f>ROUNDUP(D66,2)&amp;"   m"</f>
        <v>40   m</v>
      </c>
      <c r="U8" s="3" t="str">
        <f>ROUNDUP(E26,2)&amp;"   m"</f>
        <v>0.7   m</v>
      </c>
      <c r="W8" t="e">
        <f>#REF!</f>
        <v>#REF!</v>
      </c>
      <c r="Y8" t="e">
        <v>#REF!</v>
      </c>
    </row>
    <row r="9" spans="2:33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U9" s="238">
        <f>U4-E26</f>
        <v>-0.85</v>
      </c>
      <c r="W9" t="e">
        <f>ROUNDUP(W8,2)&amp;"   m"</f>
        <v>#REF!</v>
      </c>
    </row>
    <row r="10" spans="2:33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e">
        <f>IF(E33=O17," RB"&amp;I23&amp;" มม. "&amp;#REF!&amp;"ม."," DB"&amp;I23&amp;" มม. "&amp;#REF!&amp;"ม")</f>
        <v>#REF!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W10" t="e">
        <f>ROUNDUP(#REF!,2)&amp;"   m"</f>
        <v>#REF!</v>
      </c>
    </row>
    <row r="11" spans="2:33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W11" t="e">
        <f>#REF!/2</f>
        <v>#REF!</v>
      </c>
    </row>
    <row r="12" spans="2:33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W12" t="e">
        <f>ROUNDUP(W11,2)&amp;"   m"</f>
        <v>#REF!</v>
      </c>
      <c r="Y12" s="3" t="e">
        <v>#REF!</v>
      </c>
    </row>
    <row r="13" spans="2:33" ht="36.75" thickBot="1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1104" t="str">
        <f>IF(E36=O17," "&amp;J24&amp;   "  RB"&amp;I24&amp;" มม.รัดรอบ ",""&amp;J24&amp;   " DB"&amp;I24&amp;" มม. รัดรอบ ")</f>
        <v xml:space="preserve"> 1  RB9 มม.รัดรอบ </v>
      </c>
      <c r="Q13" s="3"/>
      <c r="R13" s="3"/>
      <c r="S13" s="3"/>
      <c r="W13" t="str">
        <f>ROUNDUP(O41/100,2)&amp;"   m"</f>
        <v>1.2   m</v>
      </c>
      <c r="AF13" s="278">
        <v>6</v>
      </c>
      <c r="AG13" s="20"/>
    </row>
    <row r="14" spans="2:33" ht="38.25" customHeigh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/>
      <c r="Q14" s="3"/>
      <c r="R14" s="411" t="s">
        <v>15</v>
      </c>
      <c r="S14" s="412" t="s">
        <v>16</v>
      </c>
      <c r="T14" s="413" t="s">
        <v>17</v>
      </c>
      <c r="W14" t="str">
        <f>ROUNDUP(O47,2)&amp;"   m"</f>
        <v>0.4   m</v>
      </c>
      <c r="AF14" s="278">
        <v>9</v>
      </c>
    </row>
    <row r="15" spans="2:33" ht="36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2265" t="s">
        <v>333</v>
      </c>
      <c r="Q15" s="2265"/>
      <c r="R15" s="359">
        <f>J23</f>
        <v>6</v>
      </c>
      <c r="S15" s="17">
        <f>I23</f>
        <v>25</v>
      </c>
      <c r="T15" s="17" t="str">
        <f>I23 &amp;   E33&amp;""</f>
        <v>25SD40</v>
      </c>
      <c r="W15" s="238">
        <f>E22</f>
        <v>0.6</v>
      </c>
      <c r="AF15" s="278">
        <v>12</v>
      </c>
    </row>
    <row r="16" spans="2:33" ht="31.5" customHeight="1" thickBot="1">
      <c r="B16" s="37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265" t="s">
        <v>334</v>
      </c>
      <c r="Q16" s="2265"/>
      <c r="R16" s="359">
        <f>J23</f>
        <v>6</v>
      </c>
      <c r="S16" s="16">
        <f>I23</f>
        <v>25</v>
      </c>
      <c r="T16" s="17" t="str">
        <f>I23 &amp;   E33&amp;""</f>
        <v>25SD40</v>
      </c>
      <c r="W16" t="str">
        <f>ROUNDUP(W15,2)&amp;"   m"</f>
        <v>0.6   m</v>
      </c>
      <c r="AF16" s="278">
        <v>16</v>
      </c>
    </row>
    <row r="17" spans="2:39" ht="36.75" customHeight="1" thickBot="1">
      <c r="B17" s="2191" t="str">
        <f>C21</f>
        <v>-</v>
      </c>
      <c r="C17" s="2192"/>
      <c r="D17" s="213"/>
      <c r="E17" s="213"/>
      <c r="G17" s="213"/>
      <c r="I17" s="213"/>
      <c r="J17" s="213"/>
      <c r="M17" s="44"/>
      <c r="N17" s="3"/>
      <c r="O17" s="3" t="s">
        <v>12</v>
      </c>
      <c r="P17" s="2269" t="s">
        <v>569</v>
      </c>
      <c r="Q17" s="2270"/>
      <c r="R17" s="359" t="e">
        <v>#REF!</v>
      </c>
      <c r="S17" s="16" t="e">
        <v>#REF!</v>
      </c>
      <c r="T17" s="17" t="e">
        <v>#REF!</v>
      </c>
      <c r="W17" t="str">
        <f>IF(E28=O17,""&amp;AB33&amp;" RB"&amp;AA33&amp;" มม. ",""&amp;AB33&amp;" DB"&amp;AA33&amp;" มม. ")</f>
        <v xml:space="preserve">9 DB16 มม. </v>
      </c>
      <c r="AF17" s="278">
        <v>20</v>
      </c>
    </row>
    <row r="18" spans="2:39" ht="36" customHeight="1" thickBot="1">
      <c r="B18" s="2193"/>
      <c r="C18" s="2194"/>
      <c r="F18" s="213"/>
      <c r="H18" s="213"/>
      <c r="M18" s="44"/>
      <c r="N18" s="3"/>
      <c r="O18" s="3" t="s">
        <v>12</v>
      </c>
      <c r="P18" s="2249" t="s">
        <v>564</v>
      </c>
      <c r="Q18" s="2250"/>
      <c r="R18" s="359" t="e">
        <v>#REF!</v>
      </c>
      <c r="S18" s="16" t="e">
        <v>#REF!</v>
      </c>
      <c r="T18" s="17" t="e">
        <v>#REF!</v>
      </c>
      <c r="W18" t="str">
        <f>IF(E28=O17," "&amp;J23&amp;" RB"&amp;I23&amp;" มม. ",""&amp;J23&amp;" DB"&amp;I23&amp;" มม. ")</f>
        <v xml:space="preserve">6 DB25 มม. </v>
      </c>
      <c r="AF18" s="278">
        <v>25</v>
      </c>
    </row>
    <row r="19" spans="2:39" ht="35.25" customHeight="1" thickBot="1">
      <c r="B19" s="2195"/>
      <c r="C19" s="2196"/>
      <c r="M19" s="44"/>
      <c r="N19" s="3"/>
      <c r="O19" s="3" t="s">
        <v>122</v>
      </c>
      <c r="P19" s="2265" t="s">
        <v>335</v>
      </c>
      <c r="Q19" s="2265"/>
      <c r="R19" s="415">
        <f>J24</f>
        <v>1</v>
      </c>
      <c r="S19" s="415">
        <f>I24</f>
        <v>9</v>
      </c>
      <c r="T19" s="429" t="str">
        <f>I24 &amp;   E36&amp;""</f>
        <v>9SR24</v>
      </c>
      <c r="U19">
        <f>U23+E38+E38+E38</f>
        <v>2.9320508075688769</v>
      </c>
      <c r="Y19">
        <f>E28/2</f>
        <v>1</v>
      </c>
      <c r="AF19" s="278">
        <v>28</v>
      </c>
    </row>
    <row r="20" spans="2:39" ht="35.25" thickBot="1">
      <c r="B20" s="236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100"/>
      <c r="N20" s="3"/>
      <c r="O20" s="3" t="s">
        <v>123</v>
      </c>
      <c r="P20" s="2347" t="s">
        <v>563</v>
      </c>
      <c r="Q20" s="2348"/>
      <c r="R20" s="414">
        <f>I25</f>
        <v>40</v>
      </c>
      <c r="S20" s="118">
        <v>0</v>
      </c>
      <c r="U20" t="str">
        <f>ROUNDUP(U19,2)&amp;"   m"</f>
        <v>2.94   m</v>
      </c>
      <c r="V20" t="str">
        <f>"-D/2"</f>
        <v>-D/2</v>
      </c>
      <c r="W20">
        <f>J42</f>
        <v>0</v>
      </c>
      <c r="X20" t="str">
        <f>ROUNDUP(W20,2)&amp;"   m"</f>
        <v>0   m</v>
      </c>
      <c r="Y20" t="str">
        <f>ROUNDUP(Y19,3)&amp;"   m"</f>
        <v>1   m</v>
      </c>
    </row>
    <row r="21" spans="2:39" ht="74.25" customHeight="1" thickBot="1">
      <c r="B21" s="575" t="s">
        <v>271</v>
      </c>
      <c r="C21" s="1180" t="s">
        <v>25</v>
      </c>
      <c r="D21" s="841"/>
      <c r="E21" s="841"/>
      <c r="F21" s="841"/>
      <c r="G21" s="862"/>
      <c r="H21" s="841"/>
      <c r="I21" s="2422" t="s">
        <v>27</v>
      </c>
      <c r="J21" s="2422" t="s">
        <v>28</v>
      </c>
      <c r="K21" s="2422"/>
      <c r="L21" s="1612" t="s">
        <v>29</v>
      </c>
      <c r="M21" s="2117"/>
      <c r="N21" s="3"/>
      <c r="O21" s="3" t="s">
        <v>124</v>
      </c>
      <c r="S21" s="3"/>
      <c r="W21" s="17" t="s">
        <v>23</v>
      </c>
      <c r="X21" s="17" t="s">
        <v>24</v>
      </c>
      <c r="AA21" t="str">
        <f>ROUNDUP(K32/100,3)&amp;"   m"</f>
        <v>0.6   m</v>
      </c>
    </row>
    <row r="22" spans="2:39" ht="42" customHeight="1" thickBot="1">
      <c r="B22" s="134" t="s">
        <v>874</v>
      </c>
      <c r="C22" s="135"/>
      <c r="D22" s="130" t="s">
        <v>20</v>
      </c>
      <c r="E22" s="834">
        <f>K32/100</f>
        <v>0.6</v>
      </c>
      <c r="F22" s="135" t="s">
        <v>21</v>
      </c>
      <c r="G22" s="863"/>
      <c r="H22" s="864"/>
      <c r="I22" s="2423"/>
      <c r="J22" s="2423"/>
      <c r="K22" s="2423"/>
      <c r="L22" s="2037"/>
      <c r="M22" s="2325"/>
      <c r="N22" s="3"/>
      <c r="O22" s="3"/>
      <c r="P22" s="15" t="s">
        <v>15</v>
      </c>
      <c r="Q22" s="15" t="s">
        <v>16</v>
      </c>
      <c r="R22" s="15"/>
      <c r="S22" s="3"/>
      <c r="T22">
        <f>E38/W37</f>
        <v>0.23094010767585033</v>
      </c>
      <c r="U22">
        <f>W37*E28</f>
        <v>3.4641016151377544</v>
      </c>
      <c r="W22" s="17">
        <v>6</v>
      </c>
      <c r="X22" s="17">
        <v>10</v>
      </c>
      <c r="AA22" t="str">
        <f>ROUNDUP(K33/100,3)&amp;"   m"</f>
        <v>0.6   m</v>
      </c>
      <c r="AF22" s="278">
        <v>0.03</v>
      </c>
      <c r="AG22">
        <f t="shared" ref="AG22:AG56" si="0">AF22*100</f>
        <v>3</v>
      </c>
    </row>
    <row r="23" spans="2:39" ht="53.25" customHeight="1" thickBot="1">
      <c r="B23" s="786" t="s">
        <v>286</v>
      </c>
      <c r="C23" s="838"/>
      <c r="D23" s="515" t="s">
        <v>20</v>
      </c>
      <c r="E23" s="1177"/>
      <c r="F23" s="515" t="s">
        <v>21</v>
      </c>
      <c r="G23" s="2361" t="s">
        <v>796</v>
      </c>
      <c r="H23" s="2362"/>
      <c r="I23" s="1197">
        <v>25</v>
      </c>
      <c r="J23" s="1996">
        <v>6</v>
      </c>
      <c r="K23" s="1995"/>
      <c r="L23" s="1500" t="str">
        <f>F99</f>
        <v>A &gt; As, OK</v>
      </c>
      <c r="M23" s="1501"/>
      <c r="N23" s="3"/>
      <c r="O23" s="3"/>
      <c r="P23" s="15">
        <v>0</v>
      </c>
      <c r="Q23" s="15">
        <v>0</v>
      </c>
      <c r="R23" s="15" t="s">
        <v>25</v>
      </c>
      <c r="S23" s="3" t="s">
        <v>12</v>
      </c>
      <c r="T23">
        <f>2*T22</f>
        <v>0.46188021535170065</v>
      </c>
      <c r="U23">
        <f>U22/2</f>
        <v>1.7320508075688772</v>
      </c>
      <c r="W23" s="17">
        <v>9</v>
      </c>
      <c r="X23" s="17">
        <v>12</v>
      </c>
      <c r="AF23" s="278">
        <v>0.04</v>
      </c>
      <c r="AG23">
        <f t="shared" si="0"/>
        <v>4</v>
      </c>
    </row>
    <row r="24" spans="2:39" ht="54.75" customHeight="1" thickBot="1">
      <c r="B24" s="786" t="s">
        <v>303</v>
      </c>
      <c r="C24" s="838"/>
      <c r="D24" s="515" t="s">
        <v>20</v>
      </c>
      <c r="E24" s="1209">
        <v>75</v>
      </c>
      <c r="F24" s="515" t="s">
        <v>501</v>
      </c>
      <c r="G24" s="2361" t="s">
        <v>335</v>
      </c>
      <c r="H24" s="2362"/>
      <c r="I24" s="1197">
        <v>9</v>
      </c>
      <c r="J24" s="2363">
        <v>1</v>
      </c>
      <c r="K24" s="2364"/>
      <c r="L24" s="515"/>
      <c r="M24" s="787"/>
      <c r="N24" s="3"/>
      <c r="O24" s="3"/>
      <c r="P24" s="15">
        <v>0.03</v>
      </c>
      <c r="Q24" s="15">
        <v>0.03</v>
      </c>
      <c r="R24" s="15" t="s">
        <v>30</v>
      </c>
      <c r="S24" s="3"/>
      <c r="T24">
        <f>T23+E28</f>
        <v>2.4618802153517008</v>
      </c>
      <c r="U24" t="str">
        <f>ROUNDUP(U23,2)&amp;"   m"</f>
        <v>1.74   m</v>
      </c>
      <c r="W24" s="17">
        <v>12</v>
      </c>
      <c r="X24" s="17">
        <v>16</v>
      </c>
      <c r="AF24" s="278">
        <v>0.05</v>
      </c>
      <c r="AG24">
        <f t="shared" si="0"/>
        <v>5</v>
      </c>
    </row>
    <row r="25" spans="2:39" ht="60.75" thickBot="1">
      <c r="B25" s="786" t="s">
        <v>288</v>
      </c>
      <c r="C25" s="838"/>
      <c r="D25" s="515" t="s">
        <v>20</v>
      </c>
      <c r="E25" s="1175">
        <v>7.4999999999999997E-2</v>
      </c>
      <c r="F25" s="515" t="s">
        <v>21</v>
      </c>
      <c r="G25" s="2036" t="s">
        <v>682</v>
      </c>
      <c r="H25" s="2325"/>
      <c r="I25" s="1210">
        <v>40</v>
      </c>
      <c r="J25" s="515"/>
      <c r="K25" s="515"/>
      <c r="L25" s="515"/>
      <c r="M25" s="787"/>
      <c r="N25" s="3"/>
      <c r="O25" s="3"/>
      <c r="P25" s="15">
        <v>0.04</v>
      </c>
      <c r="Q25" s="15">
        <v>0.04</v>
      </c>
      <c r="R25" s="15" t="s">
        <v>33</v>
      </c>
      <c r="S25" s="3"/>
      <c r="T25" t="str">
        <f>ROUNDUP(T24,2)&amp;"   m"</f>
        <v>2.47   m</v>
      </c>
      <c r="U25" t="str">
        <f>ROUNDUP(E38,2)&amp;"   m"</f>
        <v>0.4   m</v>
      </c>
      <c r="W25" s="17">
        <v>16</v>
      </c>
      <c r="X25" s="17">
        <v>20</v>
      </c>
      <c r="Z25" s="287">
        <v>140</v>
      </c>
      <c r="AF25" s="278">
        <v>0.06</v>
      </c>
      <c r="AG25">
        <f t="shared" si="0"/>
        <v>6</v>
      </c>
      <c r="AK25" s="1488" t="s">
        <v>707</v>
      </c>
      <c r="AL25" s="1489"/>
      <c r="AM25" s="1490"/>
    </row>
    <row r="26" spans="2:39" ht="54" thickBot="1">
      <c r="B26" s="786" t="s">
        <v>95</v>
      </c>
      <c r="C26" s="838"/>
      <c r="D26" s="515" t="s">
        <v>20</v>
      </c>
      <c r="E26" s="1177">
        <v>0.7</v>
      </c>
      <c r="F26" s="515" t="s">
        <v>21</v>
      </c>
      <c r="G26" s="493"/>
      <c r="H26" s="515"/>
      <c r="I26" s="515" t="s">
        <v>20</v>
      </c>
      <c r="J26" s="515"/>
      <c r="K26" s="515"/>
      <c r="L26" s="515"/>
      <c r="M26" s="787"/>
      <c r="N26" s="3"/>
      <c r="O26" s="3" t="b">
        <f>IF(C21=1,E22/20,IF(C21=2,E22/24,IF(C21=3,E22/28)))</f>
        <v>0</v>
      </c>
      <c r="P26" s="15">
        <v>0.05</v>
      </c>
      <c r="Q26" s="15">
        <v>0.05</v>
      </c>
      <c r="R26" s="15" t="s">
        <v>35</v>
      </c>
      <c r="S26" s="3"/>
      <c r="T26" s="1"/>
      <c r="U26" s="17" t="s">
        <v>22</v>
      </c>
      <c r="W26" s="17">
        <v>20</v>
      </c>
      <c r="X26" s="17">
        <v>25</v>
      </c>
      <c r="Z26" s="287">
        <v>180</v>
      </c>
      <c r="AF26" s="278">
        <v>7.0000000000000007E-2</v>
      </c>
      <c r="AG26">
        <f t="shared" si="0"/>
        <v>7.0000000000000009</v>
      </c>
      <c r="AK26" s="2072" t="s">
        <v>702</v>
      </c>
      <c r="AL26" s="1507">
        <f>'ประมาณราคา Footings 4 pile'!AG26</f>
        <v>42298.010499999997</v>
      </c>
      <c r="AM26" s="1509" t="s">
        <v>565</v>
      </c>
    </row>
    <row r="27" spans="2:39" ht="54" thickBot="1">
      <c r="B27" s="1475" t="s">
        <v>94</v>
      </c>
      <c r="C27" s="1476"/>
      <c r="D27" s="515" t="s">
        <v>20</v>
      </c>
      <c r="E27" s="730">
        <f>E26-E25</f>
        <v>0.625</v>
      </c>
      <c r="F27" s="515" t="s">
        <v>21</v>
      </c>
      <c r="G27" s="1526" t="s">
        <v>304</v>
      </c>
      <c r="H27" s="1527"/>
      <c r="J27" s="2259" t="str">
        <f>F50</f>
        <v xml:space="preserve"> OK</v>
      </c>
      <c r="K27" s="2068"/>
      <c r="L27" s="2068"/>
      <c r="M27" s="2069"/>
      <c r="N27" s="3"/>
      <c r="O27" s="3">
        <f>E22/20</f>
        <v>0.03</v>
      </c>
      <c r="P27" s="15">
        <v>0.06</v>
      </c>
      <c r="Q27" s="15">
        <v>0.06</v>
      </c>
      <c r="R27" s="15" t="s">
        <v>35</v>
      </c>
      <c r="S27" s="3"/>
      <c r="T27" s="17" t="s">
        <v>26</v>
      </c>
      <c r="U27" s="17">
        <v>0.222</v>
      </c>
      <c r="W27" s="17">
        <v>25</v>
      </c>
      <c r="X27" s="17">
        <v>28</v>
      </c>
      <c r="Z27" s="287">
        <v>210</v>
      </c>
      <c r="AF27" s="278">
        <v>0.08</v>
      </c>
      <c r="AG27">
        <f t="shared" si="0"/>
        <v>8</v>
      </c>
      <c r="AK27" s="2073"/>
      <c r="AL27" s="1508"/>
      <c r="AM27" s="1510"/>
    </row>
    <row r="28" spans="2:39" ht="54" thickBot="1">
      <c r="B28" s="786" t="s">
        <v>327</v>
      </c>
      <c r="C28" s="838"/>
      <c r="D28" s="515" t="s">
        <v>20</v>
      </c>
      <c r="E28" s="1177">
        <v>2</v>
      </c>
      <c r="F28" s="515" t="str">
        <f>IF(E28&gt;=E29,"m., OK","m., Not OK")</f>
        <v>m., OK</v>
      </c>
      <c r="G28" s="1526" t="s">
        <v>789</v>
      </c>
      <c r="H28" s="1527"/>
      <c r="I28" s="515" t="s">
        <v>20</v>
      </c>
      <c r="J28" s="1439" t="str">
        <f>F63</f>
        <v>OK</v>
      </c>
      <c r="K28" s="1440"/>
      <c r="L28" s="1440"/>
      <c r="M28" s="1441"/>
      <c r="N28" s="3"/>
      <c r="O28" s="3">
        <f>ROUNDUP(O27,2)</f>
        <v>0.03</v>
      </c>
      <c r="P28" s="15">
        <v>7.0000000000000007E-2</v>
      </c>
      <c r="Q28" s="15">
        <v>7.0000000000000007E-2</v>
      </c>
      <c r="R28" s="15" t="s">
        <v>35</v>
      </c>
      <c r="S28" s="3"/>
      <c r="T28" s="17" t="s">
        <v>31</v>
      </c>
      <c r="U28" s="17">
        <v>0.499</v>
      </c>
      <c r="X28" s="17">
        <v>32</v>
      </c>
      <c r="Z28" s="287">
        <v>240</v>
      </c>
      <c r="AF28" s="278">
        <v>0.09</v>
      </c>
      <c r="AG28">
        <f t="shared" si="0"/>
        <v>9</v>
      </c>
    </row>
    <row r="29" spans="2:39" ht="54" thickBot="1">
      <c r="B29" s="786" t="s">
        <v>683</v>
      </c>
      <c r="C29" s="838"/>
      <c r="D29" s="515" t="s">
        <v>20</v>
      </c>
      <c r="E29" s="515">
        <f>E40+2*E38</f>
        <v>2</v>
      </c>
      <c r="F29" s="515" t="s">
        <v>21</v>
      </c>
      <c r="G29" s="2223" t="s">
        <v>542</v>
      </c>
      <c r="H29" s="2224"/>
      <c r="I29" s="515" t="s">
        <v>20</v>
      </c>
      <c r="J29" s="1439" t="str">
        <f>C81</f>
        <v>Vc &gt; V , OK</v>
      </c>
      <c r="K29" s="1440"/>
      <c r="L29" s="1440"/>
      <c r="M29" s="1441"/>
      <c r="N29" s="3"/>
      <c r="O29" s="3">
        <f>E26-E25-((AA33*0.0001)/2)</f>
        <v>0.62419999999999998</v>
      </c>
      <c r="P29" s="15">
        <v>0.08</v>
      </c>
      <c r="Q29" s="15">
        <v>0.08</v>
      </c>
      <c r="R29" s="15" t="s">
        <v>35</v>
      </c>
      <c r="S29" s="3"/>
      <c r="T29" s="17" t="s">
        <v>34</v>
      </c>
      <c r="U29" s="17">
        <v>0.88800000000000001</v>
      </c>
      <c r="W29" s="20"/>
      <c r="X29" s="20"/>
      <c r="Z29" s="287">
        <v>280</v>
      </c>
      <c r="AF29" s="278">
        <v>0.1</v>
      </c>
      <c r="AG29">
        <f t="shared" si="0"/>
        <v>10</v>
      </c>
    </row>
    <row r="30" spans="2:39" ht="39" thickBot="1">
      <c r="B30" s="786" t="s">
        <v>1</v>
      </c>
      <c r="C30" s="838"/>
      <c r="D30" s="515" t="s">
        <v>20</v>
      </c>
      <c r="E30" s="1177">
        <v>6</v>
      </c>
      <c r="F30" s="515" t="s">
        <v>21</v>
      </c>
      <c r="G30" s="1569" t="s">
        <v>543</v>
      </c>
      <c r="H30" s="1570"/>
      <c r="I30" s="864" t="s">
        <v>20</v>
      </c>
      <c r="J30" s="1454" t="str">
        <f>I81</f>
        <v>Vc &gt; V , OK</v>
      </c>
      <c r="K30" s="1455"/>
      <c r="L30" s="1455"/>
      <c r="M30" s="1456"/>
      <c r="N30" s="3"/>
      <c r="O30" s="3">
        <f>ROUNDUP(O29,2)</f>
        <v>0.63</v>
      </c>
      <c r="P30" s="15">
        <v>0.09</v>
      </c>
      <c r="Q30" s="15">
        <v>0.09</v>
      </c>
      <c r="R30" s="15" t="s">
        <v>35</v>
      </c>
      <c r="S30" s="3"/>
      <c r="T30" s="17" t="s">
        <v>36</v>
      </c>
      <c r="U30" s="17">
        <v>1.387</v>
      </c>
      <c r="W30" s="20"/>
      <c r="X30" s="20"/>
      <c r="AF30" s="278">
        <v>0.125</v>
      </c>
      <c r="AG30">
        <f t="shared" si="0"/>
        <v>12.5</v>
      </c>
    </row>
    <row r="31" spans="2:39" ht="38.25" thickBot="1">
      <c r="B31" s="786" t="s">
        <v>299</v>
      </c>
      <c r="C31" s="838"/>
      <c r="D31" s="515" t="s">
        <v>20</v>
      </c>
      <c r="E31" s="1177">
        <v>0.05</v>
      </c>
      <c r="F31" s="515" t="s">
        <v>21</v>
      </c>
      <c r="G31" s="515"/>
      <c r="H31" s="515"/>
      <c r="I31" s="515"/>
      <c r="J31" s="515"/>
      <c r="K31" s="515"/>
      <c r="L31" s="515"/>
      <c r="M31" s="787"/>
      <c r="N31" s="3"/>
      <c r="O31" s="3" t="b">
        <f>IF(C21=1,"",IF(C21=2,H49*E22^2/9,IF(C21=3,H49*E22^2/9)))</f>
        <v>0</v>
      </c>
      <c r="P31" s="15">
        <v>0.1</v>
      </c>
      <c r="Q31" s="15">
        <v>0.1</v>
      </c>
      <c r="R31" s="15" t="s">
        <v>49</v>
      </c>
      <c r="S31" s="3"/>
      <c r="T31" s="17" t="s">
        <v>38</v>
      </c>
      <c r="U31" s="17">
        <v>0.88800000000000001</v>
      </c>
      <c r="W31" s="20"/>
      <c r="AF31" s="278">
        <v>0.15</v>
      </c>
      <c r="AG31">
        <f t="shared" si="0"/>
        <v>15</v>
      </c>
    </row>
    <row r="32" spans="2:39" ht="39" thickBot="1">
      <c r="B32" s="786" t="s">
        <v>300</v>
      </c>
      <c r="C32" s="838"/>
      <c r="D32" s="515" t="s">
        <v>20</v>
      </c>
      <c r="E32" s="1177">
        <v>0.1</v>
      </c>
      <c r="F32" s="515" t="s">
        <v>21</v>
      </c>
      <c r="G32" s="1619" t="s">
        <v>538</v>
      </c>
      <c r="H32" s="1619"/>
      <c r="I32" s="379" t="s">
        <v>539</v>
      </c>
      <c r="J32" s="515" t="s">
        <v>20</v>
      </c>
      <c r="K32" s="1231">
        <v>60</v>
      </c>
      <c r="L32" s="515" t="s">
        <v>325</v>
      </c>
      <c r="M32" s="787"/>
      <c r="N32" s="3"/>
      <c r="O32" s="3">
        <f>(1.2*(H45+H46))/E24</f>
        <v>3.2</v>
      </c>
      <c r="P32" s="15">
        <v>0.11</v>
      </c>
      <c r="Q32" s="15">
        <v>0.1</v>
      </c>
      <c r="R32" s="15" t="s">
        <v>49</v>
      </c>
      <c r="S32" s="3"/>
      <c r="T32" s="17" t="s">
        <v>39</v>
      </c>
      <c r="U32" s="17">
        <v>1.5780000000000001</v>
      </c>
      <c r="W32" s="20"/>
      <c r="AF32" s="278">
        <v>0.2</v>
      </c>
      <c r="AG32">
        <f t="shared" si="0"/>
        <v>20</v>
      </c>
    </row>
    <row r="33" spans="2:33" ht="37.5">
      <c r="B33" s="76" t="s">
        <v>820</v>
      </c>
      <c r="C33" s="838"/>
      <c r="D33" s="515" t="s">
        <v>20</v>
      </c>
      <c r="E33" s="1179" t="s">
        <v>13</v>
      </c>
      <c r="F33" s="515"/>
      <c r="G33" s="515"/>
      <c r="H33" s="515"/>
      <c r="I33" s="511" t="s">
        <v>804</v>
      </c>
      <c r="J33" s="515" t="s">
        <v>20</v>
      </c>
      <c r="K33" s="1283">
        <f>K32</f>
        <v>60</v>
      </c>
      <c r="L33" s="515" t="s">
        <v>325</v>
      </c>
      <c r="M33" s="787"/>
      <c r="N33" s="3"/>
      <c r="O33" s="3">
        <f>ROUNDUP(O32,0)</f>
        <v>4</v>
      </c>
      <c r="P33" s="15">
        <v>0.12</v>
      </c>
      <c r="Q33" s="15">
        <v>0.12</v>
      </c>
      <c r="R33" s="15" t="s">
        <v>54</v>
      </c>
      <c r="S33" s="3"/>
      <c r="T33" s="17" t="s">
        <v>42</v>
      </c>
      <c r="U33" s="17">
        <v>2.4660000000000002</v>
      </c>
      <c r="W33">
        <v>3.1415899999999999</v>
      </c>
      <c r="Y33" s="2264" t="s">
        <v>333</v>
      </c>
      <c r="Z33" s="2265"/>
      <c r="AA33" s="384">
        <v>16</v>
      </c>
      <c r="AB33" s="2420">
        <v>9</v>
      </c>
      <c r="AC33" s="2421"/>
      <c r="AD33" s="2310" t="str">
        <f>AC89</f>
        <v>Not OK</v>
      </c>
      <c r="AE33" s="2311"/>
      <c r="AF33" s="278">
        <v>0.22500000000000001</v>
      </c>
      <c r="AG33">
        <f t="shared" si="0"/>
        <v>22.5</v>
      </c>
    </row>
    <row r="34" spans="2:33" ht="40.5">
      <c r="B34" s="786" t="s">
        <v>226</v>
      </c>
      <c r="C34" s="838"/>
      <c r="D34" s="515" t="s">
        <v>20</v>
      </c>
      <c r="E34" s="931">
        <f>IF(E33="SR24",2400,IF(E33="SD50",5000,IF(E33="SD40",4000)))</f>
        <v>4000</v>
      </c>
      <c r="F34" s="515" t="s">
        <v>37</v>
      </c>
      <c r="G34" s="515"/>
      <c r="H34" s="515"/>
      <c r="I34" s="515"/>
      <c r="J34" s="515"/>
      <c r="K34" s="515"/>
      <c r="L34" s="515"/>
      <c r="M34" s="787"/>
      <c r="N34" s="3"/>
      <c r="O34" s="3">
        <f>(2*D66*0.01)+(5*E25)</f>
        <v>1.175</v>
      </c>
      <c r="P34" s="15">
        <v>0.13</v>
      </c>
      <c r="Q34" s="15">
        <v>0.12</v>
      </c>
      <c r="R34" s="15" t="s">
        <v>54</v>
      </c>
      <c r="S34" s="3"/>
      <c r="T34" s="17" t="s">
        <v>46</v>
      </c>
      <c r="U34" s="17">
        <v>3.8530000000000002</v>
      </c>
      <c r="W34">
        <f>(K32*K33)/(100*100)</f>
        <v>0.36</v>
      </c>
      <c r="AF34" s="278">
        <v>0.25</v>
      </c>
      <c r="AG34">
        <f t="shared" si="0"/>
        <v>25</v>
      </c>
    </row>
    <row r="35" spans="2:33" ht="37.5">
      <c r="B35" s="37"/>
      <c r="M35" s="787"/>
      <c r="N35" s="3"/>
      <c r="P35" s="15">
        <v>0.14000000000000001</v>
      </c>
      <c r="Q35" s="15">
        <v>0.12</v>
      </c>
      <c r="R35" s="15" t="s">
        <v>54</v>
      </c>
      <c r="S35" s="3"/>
      <c r="T35" s="17" t="s">
        <v>50</v>
      </c>
      <c r="U35" s="17">
        <v>0.88800000000000001</v>
      </c>
      <c r="W35">
        <f>W34/W33</f>
        <v>0.11459165581759555</v>
      </c>
      <c r="AF35" s="278">
        <v>0.27500000000000002</v>
      </c>
      <c r="AG35">
        <f t="shared" si="0"/>
        <v>27.500000000000004</v>
      </c>
    </row>
    <row r="36" spans="2:33" ht="37.5">
      <c r="B36" s="76" t="s">
        <v>821</v>
      </c>
      <c r="D36" s="515" t="s">
        <v>20</v>
      </c>
      <c r="E36" s="1179" t="s">
        <v>12</v>
      </c>
      <c r="M36" s="787"/>
      <c r="N36" s="3"/>
      <c r="O36" s="3">
        <f>IF(E33=O17,(1.615*SQRT(E37))/(AA33*0.1), (3.35*SQRT(E37))/(AA33*0.1))</f>
        <v>32.436235524487117</v>
      </c>
      <c r="P36" s="15">
        <v>0.15</v>
      </c>
      <c r="Q36" s="15">
        <v>0.15</v>
      </c>
      <c r="R36" s="15" t="s">
        <v>59</v>
      </c>
      <c r="S36" s="3"/>
      <c r="T36" s="17" t="s">
        <v>52</v>
      </c>
      <c r="U36" s="17">
        <v>1.5780000000000001</v>
      </c>
      <c r="W36">
        <f>SQRT(W35)</f>
        <v>0.33851389309391061</v>
      </c>
      <c r="AF36" s="278">
        <v>0.3</v>
      </c>
      <c r="AG36">
        <f t="shared" si="0"/>
        <v>30</v>
      </c>
    </row>
    <row r="37" spans="2:33" ht="37.5">
      <c r="B37" s="786" t="s">
        <v>40</v>
      </c>
      <c r="C37" s="838"/>
      <c r="D37" s="515" t="s">
        <v>20</v>
      </c>
      <c r="E37" s="998">
        <f>ข้อมูลการออกแบบ!C7</f>
        <v>240</v>
      </c>
      <c r="F37" s="515" t="s">
        <v>37</v>
      </c>
      <c r="G37" s="515"/>
      <c r="H37" s="515"/>
      <c r="I37" s="515"/>
      <c r="J37" s="515"/>
      <c r="K37" s="515"/>
      <c r="L37" s="515"/>
      <c r="M37" s="787"/>
      <c r="N37" s="3"/>
      <c r="O37" s="3" t="str">
        <f>IF(O36&lt;=11, O36," 11")</f>
        <v xml:space="preserve"> 11</v>
      </c>
      <c r="P37" s="15">
        <v>0.16</v>
      </c>
      <c r="Q37" s="15">
        <v>0.15</v>
      </c>
      <c r="R37" s="15" t="s">
        <v>59</v>
      </c>
      <c r="S37" s="3"/>
      <c r="T37" s="17" t="s">
        <v>55</v>
      </c>
      <c r="U37" s="17">
        <v>2.4660000000000002</v>
      </c>
      <c r="W37">
        <f>SQRT(3)</f>
        <v>1.7320508075688772</v>
      </c>
      <c r="X37">
        <f>W37/2</f>
        <v>0.8660254037844386</v>
      </c>
      <c r="AA37">
        <f>H49/E24</f>
        <v>5.3333333333333337E-2</v>
      </c>
      <c r="AF37" s="278">
        <v>0.32500000000000001</v>
      </c>
      <c r="AG37">
        <f t="shared" si="0"/>
        <v>32.5</v>
      </c>
    </row>
    <row r="38" spans="2:33" ht="37.5">
      <c r="B38" s="786" t="s">
        <v>792</v>
      </c>
      <c r="C38" s="838"/>
      <c r="D38" s="515" t="s">
        <v>20</v>
      </c>
      <c r="E38" s="515">
        <f>I25/100</f>
        <v>0.4</v>
      </c>
      <c r="F38" s="515" t="s">
        <v>21</v>
      </c>
      <c r="G38" s="515"/>
      <c r="H38" s="515"/>
      <c r="I38" s="515"/>
      <c r="J38" s="515"/>
      <c r="K38" s="515"/>
      <c r="L38" s="515"/>
      <c r="M38" s="787"/>
      <c r="N38" s="3"/>
      <c r="O38" s="3">
        <f>IF(E33=O17,IF(O36&lt;=11,O36," 11"),(IF(O36&lt;=35,O36," 35")))</f>
        <v>32.436235524487117</v>
      </c>
      <c r="P38" s="15">
        <v>0.17</v>
      </c>
      <c r="Q38" s="15">
        <v>0.15</v>
      </c>
      <c r="R38" s="15" t="s">
        <v>59</v>
      </c>
      <c r="S38" s="3"/>
      <c r="T38" s="17" t="s">
        <v>56</v>
      </c>
      <c r="U38" s="17">
        <v>3.8530000000000002</v>
      </c>
      <c r="W38">
        <f>2*W37</f>
        <v>3.4641016151377544</v>
      </c>
      <c r="AA38">
        <f>SQRT(AA37)</f>
        <v>0.23094010767585033</v>
      </c>
      <c r="AF38" s="278">
        <v>0.35</v>
      </c>
      <c r="AG38">
        <f t="shared" si="0"/>
        <v>35</v>
      </c>
    </row>
    <row r="39" spans="2:33" ht="37.5">
      <c r="B39" s="786" t="s">
        <v>793</v>
      </c>
      <c r="C39" s="838"/>
      <c r="D39" s="515" t="s">
        <v>20</v>
      </c>
      <c r="E39" s="882">
        <f>E25</f>
        <v>7.4999999999999997E-2</v>
      </c>
      <c r="F39" s="515" t="s">
        <v>21</v>
      </c>
      <c r="G39" s="515"/>
      <c r="H39" s="515"/>
      <c r="I39" s="515"/>
      <c r="J39" s="515"/>
      <c r="K39" s="515"/>
      <c r="L39" s="515"/>
      <c r="M39" s="787"/>
      <c r="N39" s="3"/>
      <c r="O39" s="3">
        <f>ROUNDUP(O34,0)</f>
        <v>2</v>
      </c>
      <c r="P39" s="15">
        <v>0.18</v>
      </c>
      <c r="Q39" s="15">
        <v>0.15</v>
      </c>
      <c r="R39" s="15" t="s">
        <v>59</v>
      </c>
      <c r="S39" s="3"/>
      <c r="T39" s="17" t="s">
        <v>58</v>
      </c>
      <c r="U39" s="17">
        <v>0</v>
      </c>
      <c r="W39" s="238">
        <f>H38+E27</f>
        <v>0.625</v>
      </c>
      <c r="X39">
        <f>W39/2</f>
        <v>0.3125</v>
      </c>
      <c r="AA39">
        <f>ROUNDUP(AA38,1)</f>
        <v>0.30000000000000004</v>
      </c>
      <c r="AF39" s="278">
        <v>0.375</v>
      </c>
      <c r="AG39">
        <f t="shared" si="0"/>
        <v>37.5</v>
      </c>
    </row>
    <row r="40" spans="2:33" ht="37.5">
      <c r="B40" s="786" t="s">
        <v>797</v>
      </c>
      <c r="C40" s="838"/>
      <c r="D40" s="515" t="s">
        <v>20</v>
      </c>
      <c r="E40" s="515">
        <f>E38*3</f>
        <v>1.2000000000000002</v>
      </c>
      <c r="F40" s="515" t="s">
        <v>21</v>
      </c>
      <c r="G40" s="515"/>
      <c r="H40" s="515"/>
      <c r="I40" s="515"/>
      <c r="J40" s="515"/>
      <c r="K40" s="515"/>
      <c r="L40" s="515"/>
      <c r="M40" s="787"/>
      <c r="N40" s="3"/>
      <c r="O40" s="3">
        <f>(3*D66)</f>
        <v>120</v>
      </c>
      <c r="P40" s="15">
        <v>0.19</v>
      </c>
      <c r="Q40" s="15">
        <v>0.15</v>
      </c>
      <c r="R40" s="15" t="s">
        <v>59</v>
      </c>
      <c r="S40" s="3"/>
      <c r="T40" s="17" t="s">
        <v>60</v>
      </c>
      <c r="U40" s="17">
        <v>0</v>
      </c>
      <c r="W40" s="387">
        <f>X39+E39-E38</f>
        <v>-1.2500000000000011E-2</v>
      </c>
      <c r="AA40">
        <f>(D66*0.5)-(E22*0.5)-E26-E25</f>
        <v>18.925000000000001</v>
      </c>
      <c r="AF40" s="278">
        <v>0.4</v>
      </c>
      <c r="AG40">
        <f t="shared" si="0"/>
        <v>40</v>
      </c>
    </row>
    <row r="41" spans="2:33" ht="37.5">
      <c r="B41" s="493"/>
      <c r="C41" s="515"/>
      <c r="D41" s="515"/>
      <c r="E41" s="515"/>
      <c r="F41" s="515"/>
      <c r="G41" s="515"/>
      <c r="H41" s="515"/>
      <c r="I41" s="515"/>
      <c r="J41" s="515"/>
      <c r="K41" s="515"/>
      <c r="L41" s="515"/>
      <c r="M41" s="787"/>
      <c r="N41" s="3"/>
      <c r="O41" s="3">
        <f>ROUNDUP(O40,-1)</f>
        <v>120</v>
      </c>
      <c r="P41" s="15">
        <v>0.2</v>
      </c>
      <c r="Q41" s="15">
        <v>0.2</v>
      </c>
      <c r="R41" s="15" t="s">
        <v>66</v>
      </c>
      <c r="S41" s="3"/>
      <c r="T41" s="1"/>
      <c r="U41" s="1"/>
      <c r="W41">
        <f>W38*W40</f>
        <v>-4.3301270189221967E-2</v>
      </c>
      <c r="AA41">
        <f>((0.5*D66)-(0.5*E22))</f>
        <v>19.7</v>
      </c>
      <c r="AF41" s="278">
        <v>0.42499999999999999</v>
      </c>
      <c r="AG41">
        <f t="shared" si="0"/>
        <v>42.5</v>
      </c>
    </row>
    <row r="42" spans="2:33" ht="38.25" thickBot="1">
      <c r="B42" s="863"/>
      <c r="C42" s="864"/>
      <c r="D42" s="864"/>
      <c r="E42" s="864"/>
      <c r="F42" s="864"/>
      <c r="G42" s="864"/>
      <c r="H42" s="864"/>
      <c r="I42" s="864"/>
      <c r="J42" s="864"/>
      <c r="K42" s="864"/>
      <c r="L42" s="864"/>
      <c r="M42" s="871"/>
      <c r="N42" s="3"/>
      <c r="O42" s="35" t="s">
        <v>119</v>
      </c>
      <c r="P42" s="15">
        <v>0.21</v>
      </c>
      <c r="Q42" s="15">
        <v>0.2</v>
      </c>
      <c r="R42" s="15" t="s">
        <v>66</v>
      </c>
      <c r="S42" s="3"/>
      <c r="T42" s="21"/>
      <c r="U42" s="17" t="s">
        <v>61</v>
      </c>
      <c r="AA42">
        <f>O38</f>
        <v>32.436235524487117</v>
      </c>
      <c r="AF42" s="278">
        <v>0.45</v>
      </c>
      <c r="AG42">
        <f t="shared" si="0"/>
        <v>45</v>
      </c>
    </row>
    <row r="43" spans="2:33" ht="38.25">
      <c r="B43" s="2327" t="s">
        <v>847</v>
      </c>
      <c r="C43" s="2328"/>
      <c r="D43" s="2328"/>
      <c r="E43" s="2328"/>
      <c r="F43" s="2328"/>
      <c r="G43" s="2328"/>
      <c r="H43" s="2328"/>
      <c r="I43" s="2328"/>
      <c r="J43" s="2328"/>
      <c r="K43" s="2328"/>
      <c r="L43" s="2328"/>
      <c r="M43" s="2329"/>
      <c r="N43" s="3"/>
      <c r="O43" s="36" t="s">
        <v>118</v>
      </c>
      <c r="P43" s="15">
        <v>0.22</v>
      </c>
      <c r="Q43" s="15">
        <v>0.2</v>
      </c>
      <c r="R43" s="15" t="s">
        <v>66</v>
      </c>
      <c r="S43" s="3"/>
      <c r="T43" s="21" t="s">
        <v>63</v>
      </c>
      <c r="U43" s="22">
        <f>E22*(E25/S15)</f>
        <v>1.8E-3</v>
      </c>
      <c r="AA43" t="e">
        <f>SQRT(AA44)</f>
        <v>#REF!</v>
      </c>
      <c r="AF43" s="278">
        <v>0.47499999999999998</v>
      </c>
      <c r="AG43">
        <f t="shared" si="0"/>
        <v>47.5</v>
      </c>
    </row>
    <row r="44" spans="2:33" ht="37.5">
      <c r="B44" s="37"/>
      <c r="J44" s="515"/>
      <c r="M44" s="44"/>
      <c r="N44" s="3"/>
      <c r="O44" s="3"/>
      <c r="P44" s="15">
        <v>0.23</v>
      </c>
      <c r="Q44" s="15">
        <v>0.2</v>
      </c>
      <c r="R44" s="15" t="s">
        <v>66</v>
      </c>
      <c r="S44" s="3"/>
      <c r="T44" s="21" t="s">
        <v>64</v>
      </c>
      <c r="U44" s="22">
        <f>IF(S16=0,0,E22*(E25/S16))</f>
        <v>1.8E-3</v>
      </c>
      <c r="W44">
        <f>W38*E38</f>
        <v>1.3856406460551018</v>
      </c>
      <c r="AA44" t="e">
        <v>#REF!</v>
      </c>
      <c r="AF44" s="278">
        <v>0.5</v>
      </c>
      <c r="AG44">
        <f t="shared" si="0"/>
        <v>50</v>
      </c>
    </row>
    <row r="45" spans="2:33" ht="37.5">
      <c r="B45" s="37"/>
      <c r="E45" s="838" t="s">
        <v>870</v>
      </c>
      <c r="F45" s="515"/>
      <c r="G45" s="515" t="s">
        <v>20</v>
      </c>
      <c r="H45" s="1176">
        <v>120</v>
      </c>
      <c r="I45" s="515" t="s">
        <v>262</v>
      </c>
      <c r="J45" s="515"/>
      <c r="M45" s="44"/>
      <c r="N45" s="3"/>
      <c r="O45" s="3">
        <f>H48*1000</f>
        <v>240000</v>
      </c>
      <c r="P45" s="15">
        <v>0.24</v>
      </c>
      <c r="Q45" s="15">
        <v>0.2</v>
      </c>
      <c r="R45" s="15" t="s">
        <v>66</v>
      </c>
      <c r="S45" s="3"/>
      <c r="T45" s="21" t="s">
        <v>67</v>
      </c>
      <c r="U45" s="21" t="e">
        <f>ROUNDUP(E22*2*(E25/S17),2)</f>
        <v>#REF!</v>
      </c>
      <c r="W45">
        <f>E28*X45</f>
        <v>1.7320508075688772</v>
      </c>
      <c r="X45">
        <f>W37/2</f>
        <v>0.8660254037844386</v>
      </c>
      <c r="AA45" t="e">
        <v>#REF!</v>
      </c>
      <c r="AF45" s="278">
        <v>0.52500000000000002</v>
      </c>
      <c r="AG45">
        <f t="shared" si="0"/>
        <v>52.5</v>
      </c>
    </row>
    <row r="46" spans="2:33" ht="37.5">
      <c r="B46" s="37"/>
      <c r="E46" s="838" t="s">
        <v>107</v>
      </c>
      <c r="F46" s="515"/>
      <c r="G46" s="515" t="s">
        <v>20</v>
      </c>
      <c r="H46" s="1176">
        <v>80</v>
      </c>
      <c r="I46" s="515" t="s">
        <v>262</v>
      </c>
      <c r="J46" s="515"/>
      <c r="M46" s="44"/>
      <c r="N46" s="3"/>
      <c r="O46" s="3">
        <f>E28-(O41/100)</f>
        <v>0.8</v>
      </c>
      <c r="P46" s="15">
        <v>0.25</v>
      </c>
      <c r="Q46" s="15">
        <v>0.25</v>
      </c>
      <c r="R46" s="15" t="s">
        <v>70</v>
      </c>
      <c r="S46" s="3"/>
      <c r="W46">
        <f>3*E38</f>
        <v>1.2000000000000002</v>
      </c>
      <c r="AA46">
        <f>0.5*F56*1000*AA41*AA41</f>
        <v>0</v>
      </c>
      <c r="AF46" s="278">
        <v>0.55000000000000004</v>
      </c>
      <c r="AG46">
        <f t="shared" si="0"/>
        <v>55.000000000000007</v>
      </c>
    </row>
    <row r="47" spans="2:33" ht="37.5">
      <c r="B47" s="37"/>
      <c r="E47" s="135" t="s">
        <v>289</v>
      </c>
      <c r="F47" s="135"/>
      <c r="G47" s="135"/>
      <c r="H47" s="135"/>
      <c r="I47" s="135"/>
      <c r="J47" s="515"/>
      <c r="M47" s="44"/>
      <c r="N47" s="3"/>
      <c r="O47" s="3">
        <f>O46/2</f>
        <v>0.4</v>
      </c>
      <c r="P47" s="15">
        <v>0.26</v>
      </c>
      <c r="Q47" s="15">
        <v>0.25</v>
      </c>
      <c r="R47" s="15" t="s">
        <v>70</v>
      </c>
      <c r="S47" s="3"/>
      <c r="U47">
        <f>W38*E38</f>
        <v>1.3856406460551018</v>
      </c>
      <c r="W47">
        <f>E28+W44</f>
        <v>3.3856406460551018</v>
      </c>
      <c r="X47">
        <f>W37*E38*E38</f>
        <v>0.27712812921102037</v>
      </c>
      <c r="AA47" t="e">
        <f>ROUND(AA48,2)</f>
        <v>#REF!</v>
      </c>
      <c r="AC47" t="e">
        <f>ROUND(AC48,2)</f>
        <v>#REF!</v>
      </c>
      <c r="AF47" s="278">
        <v>0.57499999999999996</v>
      </c>
      <c r="AG47">
        <f t="shared" si="0"/>
        <v>57.499999999999993</v>
      </c>
    </row>
    <row r="48" spans="2:33" ht="37.5">
      <c r="B48" s="37"/>
      <c r="E48" s="1905" t="s">
        <v>846</v>
      </c>
      <c r="F48" s="1905"/>
      <c r="G48" s="130" t="s">
        <v>20</v>
      </c>
      <c r="H48" s="143">
        <f>(1.2*(H45+H46))</f>
        <v>240</v>
      </c>
      <c r="I48" s="135">
        <v>0</v>
      </c>
      <c r="J48" s="515"/>
      <c r="M48" s="44"/>
      <c r="N48" s="3"/>
      <c r="O48" s="3">
        <f>E22+E27+(2*E25)</f>
        <v>1.375</v>
      </c>
      <c r="P48" s="15">
        <v>0.27</v>
      </c>
      <c r="Q48" s="15">
        <v>0.25</v>
      </c>
      <c r="R48" s="15" t="s">
        <v>70</v>
      </c>
      <c r="S48" s="3"/>
      <c r="T48">
        <f>E28+U47</f>
        <v>3.3856406460551018</v>
      </c>
      <c r="W48">
        <f>W45+W46</f>
        <v>2.9320508075688774</v>
      </c>
      <c r="AA48" t="e">
        <f>IF(#REF!&lt;=#REF!,((I23*0.1)*AD68)/(4*#REF!),IF(#REF!&gt;#REF!,((I23*0.1)*AD68)/(4*#REF!)))/100</f>
        <v>#REF!</v>
      </c>
      <c r="AC48" t="e">
        <v>#REF!</v>
      </c>
      <c r="AF48" s="278">
        <v>0.6</v>
      </c>
      <c r="AG48">
        <f t="shared" si="0"/>
        <v>60</v>
      </c>
    </row>
    <row r="49" spans="1:33" ht="31.5" customHeight="1" thickBot="1">
      <c r="B49" s="37"/>
      <c r="E49" s="838" t="s">
        <v>304</v>
      </c>
      <c r="F49" s="515"/>
      <c r="G49" s="515" t="s">
        <v>20</v>
      </c>
      <c r="H49" s="933">
        <f>O33</f>
        <v>4</v>
      </c>
      <c r="I49" s="515" t="s">
        <v>262</v>
      </c>
      <c r="J49" s="515"/>
      <c r="M49" s="44"/>
      <c r="N49" s="3"/>
      <c r="O49">
        <f>ROUNDUP(O48,1)</f>
        <v>1.4000000000000001</v>
      </c>
      <c r="P49" s="15">
        <v>0.28000000000000003</v>
      </c>
      <c r="Q49" s="15">
        <v>0.25</v>
      </c>
      <c r="R49" s="15" t="s">
        <v>70</v>
      </c>
      <c r="S49" s="3"/>
      <c r="W49">
        <f>W47*W48</f>
        <v>9.9268703904038773</v>
      </c>
      <c r="AA49">
        <f>(F56*1000*D66*AA50*AA50)/8</f>
        <v>0</v>
      </c>
      <c r="AF49" s="278">
        <v>0.625</v>
      </c>
      <c r="AG49">
        <f t="shared" si="0"/>
        <v>62.5</v>
      </c>
    </row>
    <row r="50" spans="1:33" ht="32.25" customHeight="1">
      <c r="B50" s="37"/>
      <c r="E50" s="515"/>
      <c r="F50" s="1689" t="str">
        <f>IF(H49=4," OK"," NOT OK")</f>
        <v xml:space="preserve"> OK</v>
      </c>
      <c r="G50" s="2288"/>
      <c r="H50" s="2288"/>
      <c r="I50" s="1690"/>
      <c r="J50" s="515"/>
      <c r="M50" s="44"/>
      <c r="N50" s="3"/>
      <c r="O50" s="3" t="e">
        <v>#REF!</v>
      </c>
      <c r="P50" s="15">
        <v>0.28999999999999998</v>
      </c>
      <c r="Q50" s="15">
        <v>0.25</v>
      </c>
      <c r="R50" s="15" t="s">
        <v>70</v>
      </c>
      <c r="S50" s="3"/>
      <c r="T50">
        <f>E38*2</f>
        <v>0.8</v>
      </c>
      <c r="W50">
        <f>W49/2</f>
        <v>4.9634351952019387</v>
      </c>
      <c r="X50">
        <f>W50-X47</f>
        <v>4.6863070659909187</v>
      </c>
      <c r="AA50" s="238">
        <f>D66-E22</f>
        <v>39.4</v>
      </c>
      <c r="AF50" s="278">
        <v>0.65</v>
      </c>
      <c r="AG50">
        <f t="shared" si="0"/>
        <v>65</v>
      </c>
    </row>
    <row r="51" spans="1:33" ht="38.25" customHeight="1" thickBot="1">
      <c r="B51" s="236"/>
      <c r="C51" s="43"/>
      <c r="D51" s="43"/>
      <c r="E51" s="864"/>
      <c r="F51" s="1691"/>
      <c r="G51" s="2289"/>
      <c r="H51" s="2289"/>
      <c r="I51" s="1692"/>
      <c r="J51" s="864"/>
      <c r="K51" s="43"/>
      <c r="L51" s="43"/>
      <c r="M51" s="100"/>
      <c r="N51" s="3"/>
      <c r="O51" s="3" t="e">
        <v>#REF!</v>
      </c>
      <c r="P51" s="15">
        <v>0.3</v>
      </c>
      <c r="Q51" s="15">
        <v>0.3</v>
      </c>
      <c r="R51" s="15" t="s">
        <v>77</v>
      </c>
      <c r="S51" s="3"/>
      <c r="T51">
        <f>H38/2</f>
        <v>0</v>
      </c>
      <c r="AA51">
        <f>D66/2</f>
        <v>20</v>
      </c>
      <c r="AF51" s="278">
        <v>0.67500000000000004</v>
      </c>
      <c r="AG51">
        <f t="shared" si="0"/>
        <v>67.5</v>
      </c>
    </row>
    <row r="52" spans="1:33" ht="44.25" customHeight="1">
      <c r="B52" s="2327" t="s">
        <v>849</v>
      </c>
      <c r="C52" s="2328"/>
      <c r="D52" s="2328"/>
      <c r="E52" s="2328"/>
      <c r="F52" s="2328"/>
      <c r="G52" s="2328"/>
      <c r="H52" s="2328"/>
      <c r="I52" s="2328"/>
      <c r="J52" s="2328"/>
      <c r="K52" s="2328"/>
      <c r="L52" s="2328"/>
      <c r="M52" s="2329"/>
      <c r="N52" s="3"/>
      <c r="O52" s="3" t="e">
        <v>#REF!</v>
      </c>
      <c r="P52" s="15">
        <v>0.31</v>
      </c>
      <c r="Q52" s="15">
        <v>0.3</v>
      </c>
      <c r="R52" s="15" t="s">
        <v>77</v>
      </c>
      <c r="S52" s="3"/>
      <c r="W52">
        <f>E28/W37</f>
        <v>1.1547005383792517</v>
      </c>
      <c r="AA52">
        <f>E22/2</f>
        <v>0.3</v>
      </c>
      <c r="AF52" s="278">
        <v>0.7</v>
      </c>
      <c r="AG52">
        <f t="shared" si="0"/>
        <v>70</v>
      </c>
    </row>
    <row r="53" spans="1:33" ht="45" customHeight="1">
      <c r="B53" s="37"/>
      <c r="M53" s="44"/>
      <c r="N53" s="3"/>
      <c r="O53" s="10">
        <f>H45+H54</f>
        <v>131.19999999999999</v>
      </c>
      <c r="P53" s="15">
        <v>0.32</v>
      </c>
      <c r="Q53" s="15">
        <v>0.3</v>
      </c>
      <c r="R53" s="15" t="s">
        <v>77</v>
      </c>
      <c r="S53" s="3"/>
      <c r="T53">
        <f>T48+E28</f>
        <v>5.3856406460551014</v>
      </c>
      <c r="W53" s="238">
        <f>H38+E27</f>
        <v>0.625</v>
      </c>
      <c r="AA53">
        <f>AA51-AA52</f>
        <v>19.7</v>
      </c>
      <c r="AF53" s="278">
        <v>0.72499999999999998</v>
      </c>
      <c r="AG53">
        <f t="shared" si="0"/>
        <v>72.5</v>
      </c>
    </row>
    <row r="54" spans="1:33" ht="37.5">
      <c r="B54" s="37"/>
      <c r="E54" s="838" t="s">
        <v>322</v>
      </c>
      <c r="F54" s="515"/>
      <c r="G54" s="515" t="s">
        <v>20</v>
      </c>
      <c r="H54" s="730">
        <f>2.4*E26*E28*E28+1.6*E26*E28*E28</f>
        <v>11.2</v>
      </c>
      <c r="I54" s="515" t="s">
        <v>262</v>
      </c>
      <c r="J54" s="515"/>
      <c r="M54" s="44"/>
      <c r="N54" s="3"/>
      <c r="O54" s="3">
        <v>3</v>
      </c>
      <c r="P54" s="15">
        <v>0.33</v>
      </c>
      <c r="Q54" s="15">
        <v>0.3</v>
      </c>
      <c r="R54" s="15" t="s">
        <v>77</v>
      </c>
      <c r="S54" s="3"/>
      <c r="T54" s="238">
        <f>T64+T50-T51</f>
        <v>1.4000000000000004</v>
      </c>
      <c r="W54">
        <f>W53/2</f>
        <v>0.3125</v>
      </c>
      <c r="Y54" s="238">
        <f>E40-E38-E27</f>
        <v>0.17500000000000016</v>
      </c>
      <c r="AA54" t="e">
        <f>(#REF!*D66*(AA53*AA53))/2</f>
        <v>#REF!</v>
      </c>
      <c r="AF54" s="278">
        <v>0.75</v>
      </c>
      <c r="AG54">
        <f t="shared" si="0"/>
        <v>75</v>
      </c>
    </row>
    <row r="55" spans="1:33" ht="37.5">
      <c r="B55" s="37"/>
      <c r="E55" s="838" t="s">
        <v>329</v>
      </c>
      <c r="F55" s="515"/>
      <c r="G55" s="515" t="s">
        <v>20</v>
      </c>
      <c r="H55" s="730">
        <f>H46+H45+H54</f>
        <v>211.2</v>
      </c>
      <c r="I55" s="515" t="s">
        <v>262</v>
      </c>
      <c r="J55" s="515"/>
      <c r="M55" s="44"/>
      <c r="N55" s="3"/>
      <c r="O55" s="3">
        <f>D66/2</f>
        <v>20</v>
      </c>
      <c r="P55" s="15">
        <v>0.34</v>
      </c>
      <c r="Q55" s="15">
        <v>0.3</v>
      </c>
      <c r="R55" s="15" t="s">
        <v>77</v>
      </c>
      <c r="S55" s="3"/>
      <c r="T55">
        <f>T48*T54</f>
        <v>4.7398969044771437</v>
      </c>
      <c r="U55">
        <f>E40/2</f>
        <v>0.60000000000000009</v>
      </c>
      <c r="W55">
        <f>W52-W54</f>
        <v>0.84220053837925168</v>
      </c>
      <c r="Y55">
        <f>Y54/2</f>
        <v>8.7500000000000078E-2</v>
      </c>
      <c r="AA55" t="e">
        <f>(AA54*10)/(0.9*D66*100*(E26-E25)*(E26-E25))</f>
        <v>#REF!</v>
      </c>
      <c r="AF55" s="278">
        <v>0.77500000000000002</v>
      </c>
      <c r="AG55">
        <f t="shared" si="0"/>
        <v>77.5</v>
      </c>
    </row>
    <row r="56" spans="1:33" ht="37.5">
      <c r="B56" s="37"/>
      <c r="E56" s="838" t="s">
        <v>328</v>
      </c>
      <c r="F56" s="515"/>
      <c r="G56" s="515" t="s">
        <v>20</v>
      </c>
      <c r="H56" s="730">
        <f>H55/4</f>
        <v>52.8</v>
      </c>
      <c r="I56" s="515" t="s">
        <v>262</v>
      </c>
      <c r="J56" s="515"/>
      <c r="M56" s="44"/>
      <c r="N56" s="3"/>
      <c r="O56" s="3">
        <f>O55/D66</f>
        <v>0.5</v>
      </c>
      <c r="P56" s="15">
        <v>0.35</v>
      </c>
      <c r="Q56" s="15">
        <v>0.35</v>
      </c>
      <c r="R56" s="15" t="s">
        <v>78</v>
      </c>
      <c r="S56" s="3"/>
      <c r="T56">
        <f>3*E38</f>
        <v>1.2000000000000002</v>
      </c>
      <c r="U56">
        <f>E38/2</f>
        <v>0.2</v>
      </c>
      <c r="W56">
        <f>Y57</f>
        <v>0.21875000000000019</v>
      </c>
      <c r="Y56">
        <f>SQRT(E37)</f>
        <v>15.491933384829668</v>
      </c>
      <c r="AA56" t="e">
        <f>1-(2*AA57*AA55)/2800</f>
        <v>#REF!</v>
      </c>
      <c r="AF56" s="278">
        <v>0.8</v>
      </c>
      <c r="AG56">
        <f t="shared" si="0"/>
        <v>80</v>
      </c>
    </row>
    <row r="57" spans="1:33" ht="51.75">
      <c r="A57" s="14"/>
      <c r="B57" s="37"/>
      <c r="E57" s="1093" t="s">
        <v>760</v>
      </c>
      <c r="F57" s="838"/>
      <c r="G57" s="515"/>
      <c r="H57" s="515"/>
      <c r="J57" s="515"/>
      <c r="M57" s="44"/>
      <c r="N57" s="3"/>
      <c r="O57" s="3">
        <f>0.5+O56</f>
        <v>1</v>
      </c>
      <c r="P57" s="15">
        <v>0.36</v>
      </c>
      <c r="Q57" s="15">
        <v>0.35</v>
      </c>
      <c r="R57" s="15" t="s">
        <v>78</v>
      </c>
      <c r="S57" s="3"/>
      <c r="T57">
        <f>3*E28</f>
        <v>6</v>
      </c>
      <c r="U57" s="238">
        <f>U55-U56-E27</f>
        <v>-0.22499999999999992</v>
      </c>
      <c r="W57">
        <v>0.5</v>
      </c>
      <c r="Y57">
        <f>Y55/E38</f>
        <v>0.21875000000000019</v>
      </c>
      <c r="AA57">
        <f>E34/(0.85*E37)</f>
        <v>19.607843137254903</v>
      </c>
    </row>
    <row r="58" spans="1:33" ht="54" customHeight="1">
      <c r="A58" s="14"/>
      <c r="B58" s="37"/>
      <c r="E58" s="838" t="s">
        <v>761</v>
      </c>
      <c r="F58" s="838"/>
      <c r="G58" s="515" t="s">
        <v>20</v>
      </c>
      <c r="H58" s="515">
        <f>ข้อมูลการออกแบบ!D4</f>
        <v>1.4</v>
      </c>
      <c r="M58" s="44"/>
      <c r="N58" s="3"/>
      <c r="O58" s="3">
        <f>ROUND(1.06*0.85*(E22*100)*(4*E22*2*100)*SQRT(E37)*10,2)</f>
        <v>4019970.81</v>
      </c>
      <c r="P58" s="15">
        <v>0.37</v>
      </c>
      <c r="Q58" s="15">
        <v>0.35</v>
      </c>
      <c r="R58" s="15" t="s">
        <v>78</v>
      </c>
      <c r="S58" s="3"/>
      <c r="T58">
        <f>X37*E28</f>
        <v>1.7320508075688772</v>
      </c>
      <c r="W58">
        <f>W57+W56</f>
        <v>0.71875000000000022</v>
      </c>
      <c r="AA58" t="e">
        <f>0.85*(E37/E34)*(1-SQRT(AA56))</f>
        <v>#REF!</v>
      </c>
    </row>
    <row r="59" spans="1:33" ht="47.25" customHeight="1">
      <c r="A59" s="14"/>
      <c r="B59" s="37"/>
      <c r="E59" s="838" t="s">
        <v>762</v>
      </c>
      <c r="F59" s="838"/>
      <c r="G59" s="515" t="s">
        <v>20</v>
      </c>
      <c r="H59" s="515">
        <f>ข้อมูลการออกแบบ!D5</f>
        <v>1.7</v>
      </c>
      <c r="M59" s="44"/>
      <c r="N59" s="3"/>
      <c r="O59" s="3"/>
      <c r="P59" s="15">
        <v>0.38</v>
      </c>
      <c r="Q59" s="15">
        <v>0.35</v>
      </c>
      <c r="R59" s="15" t="s">
        <v>78</v>
      </c>
      <c r="S59" s="3"/>
      <c r="T59">
        <f>T56+T58</f>
        <v>2.9320508075688774</v>
      </c>
      <c r="W59">
        <f>H60*W58</f>
        <v>229.77000000000004</v>
      </c>
      <c r="AF59" s="278">
        <v>0.5</v>
      </c>
    </row>
    <row r="60" spans="1:33" ht="24.75" customHeight="1">
      <c r="A60" s="14"/>
      <c r="B60" s="37"/>
      <c r="E60" s="838" t="s">
        <v>330</v>
      </c>
      <c r="F60" s="515"/>
      <c r="G60" s="515" t="s">
        <v>20</v>
      </c>
      <c r="H60" s="730">
        <f>((H58*(H45+H54)))+((H59*H46))</f>
        <v>319.67999999999995</v>
      </c>
      <c r="I60" s="515" t="s">
        <v>262</v>
      </c>
      <c r="J60" s="515"/>
      <c r="M60" s="44"/>
      <c r="N60" s="3"/>
      <c r="O60" s="3">
        <f>O58/10000</f>
        <v>401.99708099999998</v>
      </c>
      <c r="P60" s="15">
        <v>0.39</v>
      </c>
      <c r="Q60" s="15">
        <v>0.35</v>
      </c>
      <c r="R60" s="15" t="s">
        <v>78</v>
      </c>
      <c r="S60" s="3"/>
      <c r="W60" s="238">
        <f>H38+E27</f>
        <v>0.625</v>
      </c>
      <c r="AF60" s="942">
        <f>Z61/E38</f>
        <v>-0.56249999999999978</v>
      </c>
      <c r="AG60">
        <f>AB61/E38</f>
        <v>0.21875000000000019</v>
      </c>
    </row>
    <row r="61" spans="1:33" ht="63" customHeight="1">
      <c r="A61" s="46"/>
      <c r="B61" s="37"/>
      <c r="E61" s="1106" t="str">
        <f>" Pu = "&amp;H58&amp;"DL+"&amp;H59&amp;"LL"</f>
        <v xml:space="preserve"> Pu = 1.4DL+1.7LL</v>
      </c>
      <c r="J61" s="515"/>
      <c r="M61" s="44"/>
      <c r="N61" s="3"/>
      <c r="O61" s="3">
        <f>O55/2</f>
        <v>10</v>
      </c>
      <c r="P61" s="15">
        <v>0.4</v>
      </c>
      <c r="Q61" s="15">
        <v>0.4</v>
      </c>
      <c r="R61" s="15" t="s">
        <v>79</v>
      </c>
      <c r="S61" s="3"/>
      <c r="T61">
        <f>T55/T59</f>
        <v>1.6165807537309524</v>
      </c>
      <c r="W61">
        <f>W60*100*W33</f>
        <v>196.34937499999998</v>
      </c>
      <c r="Y61">
        <f>-(E38/2)</f>
        <v>-0.2</v>
      </c>
      <c r="Z61" s="238">
        <f>U55-U56-E27</f>
        <v>-0.22499999999999992</v>
      </c>
      <c r="AB61">
        <f>U55-U56-(E27/2)</f>
        <v>8.7500000000000078E-2</v>
      </c>
      <c r="AF61" s="941">
        <f>H60*(AF59+AF60)</f>
        <v>-19.979999999999926</v>
      </c>
      <c r="AG61">
        <f>H60*(AF59+AG60)</f>
        <v>229.77000000000004</v>
      </c>
    </row>
    <row r="62" spans="1:33" ht="54.75" customHeight="1" thickBot="1">
      <c r="A62" s="45"/>
      <c r="B62" s="37"/>
      <c r="E62" s="838" t="s">
        <v>331</v>
      </c>
      <c r="F62" s="515"/>
      <c r="G62" s="515" t="s">
        <v>20</v>
      </c>
      <c r="H62" s="730">
        <f>H60/4</f>
        <v>79.919999999999987</v>
      </c>
      <c r="I62" s="515" t="s">
        <v>262</v>
      </c>
      <c r="J62" s="515"/>
      <c r="M62" s="44"/>
      <c r="N62" s="3"/>
      <c r="O62" s="3">
        <f>O61/D66</f>
        <v>0.25</v>
      </c>
      <c r="P62" s="15">
        <v>0.41</v>
      </c>
      <c r="Q62" s="15">
        <v>0.4</v>
      </c>
      <c r="R62" s="15" t="s">
        <v>79</v>
      </c>
      <c r="S62" s="3"/>
      <c r="W62">
        <f>0.85*1.06*W66*E27*100*Y56</f>
        <v>427470.85437927808</v>
      </c>
      <c r="Y62">
        <f>(E38/2)</f>
        <v>0.2</v>
      </c>
    </row>
    <row r="63" spans="1:33" ht="59.25" customHeight="1">
      <c r="A63" s="45"/>
      <c r="B63" s="37"/>
      <c r="E63" s="515"/>
      <c r="F63" s="2389" t="str">
        <f>IF(E24&gt;H56,"OK","Not OK")</f>
        <v>OK</v>
      </c>
      <c r="G63" s="2390"/>
      <c r="H63" s="2390"/>
      <c r="I63" s="2391"/>
      <c r="J63" s="515"/>
      <c r="M63" s="44"/>
      <c r="N63" s="3"/>
      <c r="O63" s="3">
        <f>O56-O62</f>
        <v>0.25</v>
      </c>
      <c r="P63" s="15">
        <v>0.42</v>
      </c>
      <c r="Q63" s="15">
        <v>0.4</v>
      </c>
      <c r="R63" s="15" t="s">
        <v>79</v>
      </c>
      <c r="S63" s="3"/>
      <c r="W63">
        <f>W62/1000</f>
        <v>427.47085437927808</v>
      </c>
      <c r="Z63">
        <f>IF(Z61&lt;=Y61,1,IF(Z61&lt;=Y62,2,IF(Y62&lt;=Z61,3)))</f>
        <v>1</v>
      </c>
      <c r="AB63">
        <f>IF(AB61&lt;=Y61,1,IF(AB61&lt;=Y62,2,IF(Y62&lt;=AB61,3)))</f>
        <v>2</v>
      </c>
    </row>
    <row r="64" spans="1:33" ht="69" customHeight="1" thickBot="1">
      <c r="B64" s="236"/>
      <c r="C64" s="43"/>
      <c r="D64" s="43"/>
      <c r="E64" s="864"/>
      <c r="F64" s="2392"/>
      <c r="G64" s="2393"/>
      <c r="H64" s="2393"/>
      <c r="I64" s="2394"/>
      <c r="J64" s="864"/>
      <c r="K64" s="43"/>
      <c r="L64" s="43"/>
      <c r="M64" s="100"/>
      <c r="N64" s="3"/>
      <c r="O64" s="3">
        <f>2*H62*((E40-(K33/100))/2)</f>
        <v>47.952000000000005</v>
      </c>
      <c r="P64" s="15">
        <v>0.43</v>
      </c>
      <c r="Q64" s="15">
        <v>0.4</v>
      </c>
      <c r="R64" s="15" t="s">
        <v>79</v>
      </c>
      <c r="S64" s="3"/>
      <c r="T64" s="238">
        <f>E40-E22</f>
        <v>0.6000000000000002</v>
      </c>
      <c r="Z64">
        <f>IF(Z63=1,0,IF(Z63=2,AF61,IF(Z63=3,H60,)))</f>
        <v>0</v>
      </c>
      <c r="AB64">
        <f>IF(AB63=1,0,IF(AB63=2,AG61,IF(AB63=3,H60,)))</f>
        <v>229.77000000000004</v>
      </c>
    </row>
    <row r="65" spans="2:33" ht="59.25" customHeight="1" thickBot="1">
      <c r="B65" s="1105" t="s">
        <v>321</v>
      </c>
      <c r="C65" s="993"/>
      <c r="D65" s="994"/>
      <c r="E65" s="994"/>
      <c r="F65" s="994"/>
      <c r="G65" s="515"/>
      <c r="H65" s="515"/>
      <c r="I65" s="515"/>
      <c r="J65" s="515"/>
      <c r="K65" s="515"/>
      <c r="L65" s="515"/>
      <c r="M65" s="787"/>
      <c r="N65" s="3"/>
      <c r="O65" s="3" t="str">
        <f>IF(E33=O17," 0.0025"," 0.0018")</f>
        <v xml:space="preserve"> 0.0018</v>
      </c>
      <c r="P65" s="15">
        <v>0.44</v>
      </c>
      <c r="Q65" s="15">
        <v>0.4</v>
      </c>
      <c r="R65" s="15" t="s">
        <v>79</v>
      </c>
      <c r="S65" s="3"/>
      <c r="W65" s="238">
        <f>E38+E38+E27+E27</f>
        <v>2.0499999999999998</v>
      </c>
      <c r="Z65" s="241" t="str">
        <f>IF(Z63=1,"X≤-D/2",IF(Z63=2,"-D/2≤X≤D/2",IF(Z63=3,"D/2≤X",)))</f>
        <v>X≤-D/2</v>
      </c>
      <c r="AA65" s="241"/>
      <c r="AB65" s="241" t="str">
        <f>IF(AB63=1,"X≤-D/2",IF(AB63=2,"-D/2≤X≤D/2",IF(AB63=3,"D/2≤X",)))</f>
        <v>-D/2≤X≤D/2</v>
      </c>
    </row>
    <row r="66" spans="2:33" ht="58.5" customHeight="1" thickBot="1">
      <c r="B66" s="786" t="s">
        <v>306</v>
      </c>
      <c r="C66" s="515"/>
      <c r="D66" s="938">
        <f>I25</f>
        <v>40</v>
      </c>
      <c r="E66" s="515" t="s">
        <v>166</v>
      </c>
      <c r="F66" s="515"/>
      <c r="G66" s="515"/>
      <c r="H66" s="515"/>
      <c r="I66" s="930"/>
      <c r="J66" s="515"/>
      <c r="K66" s="515"/>
      <c r="L66" s="515"/>
      <c r="M66" s="787"/>
      <c r="N66" s="3"/>
      <c r="O66" s="3"/>
      <c r="P66" s="15">
        <v>0.45</v>
      </c>
      <c r="Q66" s="15">
        <v>0.45</v>
      </c>
      <c r="R66" s="15" t="s">
        <v>83</v>
      </c>
      <c r="S66" s="3"/>
      <c r="T66" s="238">
        <f>T64-T65-E27</f>
        <v>-2.49999999999998E-2</v>
      </c>
      <c r="W66">
        <f>2*(K32+K33+(E27+E27)*100)</f>
        <v>490</v>
      </c>
    </row>
    <row r="67" spans="2:33" ht="38.25" thickBot="1">
      <c r="B67" s="786" t="s">
        <v>320</v>
      </c>
      <c r="C67" s="515"/>
      <c r="D67" s="2449" t="str">
        <f>X73</f>
        <v xml:space="preserve">  I-40  0.40x0.40x6  m.</v>
      </c>
      <c r="E67" s="2450"/>
      <c r="F67" s="2451"/>
      <c r="G67" s="515"/>
      <c r="H67" s="515"/>
      <c r="I67" s="730"/>
      <c r="J67" s="515"/>
      <c r="K67" s="515"/>
      <c r="L67" s="515"/>
      <c r="M67" s="787"/>
      <c r="N67" s="3"/>
      <c r="O67">
        <f>(O64*1000)/(0.9*E27*E27*E28*100*100)</f>
        <v>6.819840000000001</v>
      </c>
      <c r="P67" s="15">
        <v>0.46</v>
      </c>
      <c r="Q67" s="15">
        <v>0.45</v>
      </c>
      <c r="R67" s="15" t="s">
        <v>83</v>
      </c>
      <c r="S67" s="3"/>
    </row>
    <row r="68" spans="2:33" ht="62.25" customHeight="1">
      <c r="B68" s="493"/>
      <c r="C68" s="515"/>
      <c r="D68" s="515"/>
      <c r="E68" s="515"/>
      <c r="F68" s="515"/>
      <c r="G68" s="515"/>
      <c r="H68" s="515"/>
      <c r="I68" s="515"/>
      <c r="J68" s="515"/>
      <c r="K68" s="515" t="s">
        <v>686</v>
      </c>
      <c r="L68" s="515"/>
      <c r="M68" s="787"/>
      <c r="N68" s="3"/>
      <c r="O68">
        <f>1-(2*O69*O67)/E34</f>
        <v>0.99681807126287059</v>
      </c>
      <c r="P68" s="15">
        <v>0.47</v>
      </c>
      <c r="Q68" s="15">
        <v>0.45</v>
      </c>
      <c r="R68" s="15" t="s">
        <v>83</v>
      </c>
      <c r="S68" s="3"/>
      <c r="T68">
        <f>T64/2</f>
        <v>0.3000000000000001</v>
      </c>
      <c r="AA68" s="786" t="s">
        <v>227</v>
      </c>
      <c r="AB68" s="838"/>
      <c r="AC68" s="515" t="s">
        <v>20</v>
      </c>
      <c r="AD68" s="515">
        <f>0.5*E34</f>
        <v>2000</v>
      </c>
      <c r="AE68" s="515" t="s">
        <v>37</v>
      </c>
    </row>
    <row r="69" spans="2:33" ht="44.25" customHeight="1" thickBot="1">
      <c r="B69" s="493"/>
      <c r="C69" s="515"/>
      <c r="D69" s="515"/>
      <c r="E69" s="515"/>
      <c r="F69" s="515"/>
      <c r="G69" s="515"/>
      <c r="H69" s="515"/>
      <c r="I69" s="515"/>
      <c r="J69" s="515"/>
      <c r="K69" s="515"/>
      <c r="L69" s="515"/>
      <c r="M69" s="787"/>
      <c r="O69">
        <f>(1-(2*T72/(0.85*E37)))</f>
        <v>0.9331388235294118</v>
      </c>
      <c r="P69" s="15">
        <v>0.48</v>
      </c>
      <c r="Q69" s="15">
        <v>0.45</v>
      </c>
      <c r="R69" s="15" t="s">
        <v>83</v>
      </c>
      <c r="S69" s="3"/>
      <c r="T69">
        <f>H62*T68*2</f>
        <v>47.952000000000005</v>
      </c>
      <c r="V69" s="241"/>
      <c r="W69" s="241"/>
      <c r="X69" s="241"/>
      <c r="Y69" s="241"/>
      <c r="Z69" s="241"/>
      <c r="AA69" s="241"/>
      <c r="AB69" s="242"/>
      <c r="AG69" s="242"/>
    </row>
    <row r="70" spans="2:33" ht="73.5" customHeight="1">
      <c r="B70" s="879" t="s">
        <v>296</v>
      </c>
      <c r="C70" s="934"/>
      <c r="D70" s="934"/>
      <c r="E70" s="934"/>
      <c r="F70" s="934"/>
      <c r="G70" s="841"/>
      <c r="H70" s="879" t="s">
        <v>295</v>
      </c>
      <c r="I70" s="934"/>
      <c r="J70" s="934"/>
      <c r="K70" s="934"/>
      <c r="L70" s="934"/>
      <c r="M70" s="837"/>
      <c r="O70">
        <f>0.85*(E37/E34)*(1-SQRT(O69))</f>
        <v>1.7344534182355765E-3</v>
      </c>
      <c r="P70" s="15">
        <v>0.49</v>
      </c>
      <c r="Q70" s="15">
        <v>0.45</v>
      </c>
      <c r="R70" s="15" t="s">
        <v>83</v>
      </c>
      <c r="S70" s="3"/>
      <c r="V70" s="241"/>
      <c r="W70" s="241"/>
      <c r="Z70" s="241"/>
      <c r="AA70" s="241"/>
      <c r="AB70" s="242"/>
      <c r="AG70" s="242"/>
    </row>
    <row r="71" spans="2:33" ht="67.5" customHeight="1">
      <c r="B71" s="493"/>
      <c r="C71" s="515"/>
      <c r="D71" s="515"/>
      <c r="E71" s="515"/>
      <c r="F71" s="515"/>
      <c r="G71" s="515"/>
      <c r="H71" s="493"/>
      <c r="I71" s="515"/>
      <c r="J71" s="515"/>
      <c r="K71" s="515"/>
      <c r="L71" s="515"/>
      <c r="M71" s="787"/>
      <c r="O71" s="3">
        <f>T81*E28*E26*100*100</f>
        <v>25.199999999999996</v>
      </c>
      <c r="P71" s="15">
        <v>0.5</v>
      </c>
      <c r="Q71" s="15">
        <v>0.5</v>
      </c>
      <c r="R71" s="15" t="s">
        <v>84</v>
      </c>
      <c r="S71" s="3"/>
      <c r="T71">
        <f>T69*100000</f>
        <v>4795200.0000000009</v>
      </c>
      <c r="V71" s="241"/>
      <c r="W71" s="241"/>
      <c r="X71" s="241"/>
      <c r="Y71" s="241"/>
      <c r="Z71" s="241"/>
      <c r="AA71" s="241"/>
      <c r="AB71" s="242"/>
      <c r="AC71" s="242"/>
      <c r="AD71" s="242"/>
      <c r="AE71" s="242"/>
      <c r="AF71" s="242"/>
      <c r="AG71" s="242"/>
    </row>
    <row r="72" spans="2:33" ht="58.5" customHeight="1" thickBot="1">
      <c r="B72" s="493"/>
      <c r="C72" s="515"/>
      <c r="D72" s="515"/>
      <c r="E72" s="515"/>
      <c r="F72" s="515"/>
      <c r="G72" s="515"/>
      <c r="H72" s="493"/>
      <c r="I72" s="515"/>
      <c r="J72" s="515"/>
      <c r="K72" s="515"/>
      <c r="L72" s="515"/>
      <c r="M72" s="787"/>
      <c r="O72" s="3">
        <f>O70*E28*E27*100*100</f>
        <v>21.680667727944705</v>
      </c>
      <c r="P72" s="15">
        <v>0.51</v>
      </c>
      <c r="Q72" s="15">
        <v>0.5</v>
      </c>
      <c r="R72" s="15" t="s">
        <v>84</v>
      </c>
      <c r="S72" s="3"/>
      <c r="T72">
        <f>T71/(0.9*E28*100*E27*E27*100*100)</f>
        <v>6.819840000000001</v>
      </c>
      <c r="V72" s="241"/>
      <c r="W72" s="241"/>
    </row>
    <row r="73" spans="2:33" ht="59.25" customHeight="1" thickBot="1">
      <c r="B73" s="493"/>
      <c r="C73" s="515"/>
      <c r="D73" s="515"/>
      <c r="E73" s="515"/>
      <c r="F73" s="515"/>
      <c r="G73" s="515"/>
      <c r="H73" s="493"/>
      <c r="I73" s="515"/>
      <c r="J73" s="515"/>
      <c r="K73" s="515"/>
      <c r="L73" s="515"/>
      <c r="M73" s="787"/>
      <c r="O73" s="3">
        <f>IF(O72&gt;O71,O72,IF(O72&lt;O71,O71))</f>
        <v>25.199999999999996</v>
      </c>
      <c r="P73" s="15">
        <v>0.52</v>
      </c>
      <c r="Q73" s="15">
        <v>0.5</v>
      </c>
      <c r="R73" s="15" t="s">
        <v>84</v>
      </c>
      <c r="S73" s="3"/>
      <c r="V73" s="1285"/>
      <c r="W73" s="1284">
        <f>I25</f>
        <v>40</v>
      </c>
      <c r="X73" s="2335" t="str">
        <f>VLOOKUP(W73,W75:AE96,2,FALSE)</f>
        <v xml:space="preserve">  I-40  0.40x0.40x6  m.</v>
      </c>
      <c r="Y73" s="2336"/>
    </row>
    <row r="74" spans="2:33" ht="39" customHeight="1">
      <c r="B74" s="493"/>
      <c r="C74" s="515"/>
      <c r="D74" s="515"/>
      <c r="E74" s="515"/>
      <c r="F74" s="515"/>
      <c r="G74" s="515"/>
      <c r="H74" s="493"/>
      <c r="I74" s="515"/>
      <c r="J74" s="515"/>
      <c r="K74" s="515"/>
      <c r="L74" s="515"/>
      <c r="M74" s="787"/>
      <c r="O74" t="e">
        <f>ROUND(O75,2)</f>
        <v>#REF!</v>
      </c>
      <c r="P74" s="15">
        <v>0.53</v>
      </c>
      <c r="Q74" s="15">
        <v>0.5</v>
      </c>
      <c r="R74" s="15" t="s">
        <v>84</v>
      </c>
      <c r="S74" s="3"/>
      <c r="V74" s="241"/>
      <c r="W74" s="241"/>
      <c r="X74" s="708"/>
      <c r="Y74" s="708"/>
      <c r="Z74" s="241"/>
      <c r="AA74" s="241"/>
      <c r="AB74" s="241"/>
      <c r="AC74" s="241"/>
      <c r="AD74" s="241"/>
      <c r="AE74" s="241"/>
      <c r="AF74" s="241"/>
      <c r="AG74" s="241"/>
    </row>
    <row r="75" spans="2:33" ht="66" customHeight="1">
      <c r="B75" s="786"/>
      <c r="C75" s="515"/>
      <c r="D75" s="515"/>
      <c r="E75" s="515"/>
      <c r="F75" s="515"/>
      <c r="G75" s="515"/>
      <c r="H75" s="493"/>
      <c r="I75" s="515"/>
      <c r="J75" s="515"/>
      <c r="K75" s="515"/>
      <c r="L75" s="515"/>
      <c r="M75" s="787"/>
      <c r="N75" s="24"/>
      <c r="O75" t="e">
        <v>#REF!</v>
      </c>
      <c r="P75" s="15">
        <v>0.54</v>
      </c>
      <c r="Q75" s="15">
        <v>0.5</v>
      </c>
      <c r="R75" s="15" t="s">
        <v>84</v>
      </c>
      <c r="S75" s="3"/>
      <c r="V75" s="241"/>
      <c r="W75" s="681">
        <v>18</v>
      </c>
      <c r="X75" s="2424" t="str">
        <f>"  "&amp;Z75&amp;"  "&amp;AA75&amp;"x"&amp;AC75&amp;"  m."</f>
        <v xml:space="preserve">  I-18  0.18x0.18x6  m.</v>
      </c>
      <c r="Y75" s="2425"/>
      <c r="Z75" s="682" t="s">
        <v>308</v>
      </c>
      <c r="AA75" s="2426" t="s">
        <v>309</v>
      </c>
      <c r="AB75" s="2426"/>
      <c r="AC75" s="683">
        <f>E30</f>
        <v>6</v>
      </c>
    </row>
    <row r="76" spans="2:33" ht="39" customHeight="1">
      <c r="B76" s="786" t="s">
        <v>803</v>
      </c>
      <c r="C76" s="515"/>
      <c r="D76" s="515" t="s">
        <v>20</v>
      </c>
      <c r="E76" s="730">
        <f>Z61</f>
        <v>-0.22499999999999992</v>
      </c>
      <c r="F76" s="515" t="s">
        <v>21</v>
      </c>
      <c r="G76" s="515"/>
      <c r="H76" s="786" t="s">
        <v>803</v>
      </c>
      <c r="I76" s="515"/>
      <c r="J76" s="515" t="s">
        <v>20</v>
      </c>
      <c r="K76" s="730">
        <f>AB61</f>
        <v>8.7500000000000078E-2</v>
      </c>
      <c r="L76" s="515" t="s">
        <v>21</v>
      </c>
      <c r="M76" s="787"/>
      <c r="N76" s="24"/>
      <c r="O76" s="3"/>
      <c r="P76" s="15">
        <v>0.55000000000000004</v>
      </c>
      <c r="Q76" s="15">
        <v>0.55000000000000004</v>
      </c>
      <c r="R76" s="15" t="s">
        <v>85</v>
      </c>
      <c r="S76" s="3"/>
      <c r="V76" s="241"/>
      <c r="W76" s="681">
        <v>22</v>
      </c>
      <c r="X76" s="2424" t="str">
        <f>""&amp;"  "&amp;Z76&amp;"  "&amp;AA76&amp;"x"&amp;AC76&amp;"  m."</f>
        <v xml:space="preserve">  I-22  0.22x0.22x6  m.</v>
      </c>
      <c r="Y76" s="2425"/>
      <c r="Z76" s="682" t="s">
        <v>310</v>
      </c>
      <c r="AA76" s="2426" t="s">
        <v>311</v>
      </c>
      <c r="AB76" s="2426"/>
      <c r="AC76" s="683">
        <f>E30</f>
        <v>6</v>
      </c>
    </row>
    <row r="77" spans="2:33" ht="24" customHeight="1">
      <c r="B77" s="786" t="s">
        <v>97</v>
      </c>
      <c r="C77" s="515"/>
      <c r="D77" s="515" t="s">
        <v>20</v>
      </c>
      <c r="E77" s="943" t="str">
        <f>Z65</f>
        <v>X≤-D/2</v>
      </c>
      <c r="F77" s="515"/>
      <c r="G77" s="515"/>
      <c r="H77" s="786" t="s">
        <v>97</v>
      </c>
      <c r="I77" s="515"/>
      <c r="J77" s="515" t="s">
        <v>20</v>
      </c>
      <c r="K77" s="943" t="str">
        <f>AB65</f>
        <v>-D/2≤X≤D/2</v>
      </c>
      <c r="L77" s="515"/>
      <c r="M77" s="787"/>
      <c r="N77" s="24"/>
      <c r="O77" s="3"/>
      <c r="P77" s="15">
        <v>0.56000000000000005</v>
      </c>
      <c r="Q77" s="15">
        <v>0.55000000000000004</v>
      </c>
      <c r="R77" s="15" t="s">
        <v>85</v>
      </c>
      <c r="S77" s="3"/>
      <c r="T77" s="3" t="s">
        <v>12</v>
      </c>
      <c r="V77" s="241"/>
      <c r="W77" s="681">
        <v>26</v>
      </c>
      <c r="X77" s="2424" t="str">
        <f>""&amp;"  "&amp;Z77&amp;"  "&amp;AA77&amp;"x"&amp;AC77&amp;"  m."</f>
        <v xml:space="preserve">  I-26  0.26x0.26x6  m.</v>
      </c>
      <c r="Y77" s="2425"/>
      <c r="Z77" s="682" t="s">
        <v>312</v>
      </c>
      <c r="AA77" s="2426" t="s">
        <v>313</v>
      </c>
      <c r="AB77" s="2426"/>
      <c r="AC77" s="683">
        <f>E30</f>
        <v>6</v>
      </c>
    </row>
    <row r="78" spans="2:33" ht="24" customHeight="1">
      <c r="B78" s="786" t="s">
        <v>782</v>
      </c>
      <c r="C78" s="515"/>
      <c r="D78" s="515" t="s">
        <v>20</v>
      </c>
      <c r="E78" s="730">
        <f>Z64</f>
        <v>0</v>
      </c>
      <c r="F78" s="515" t="s">
        <v>262</v>
      </c>
      <c r="G78" s="515"/>
      <c r="H78" s="786" t="s">
        <v>782</v>
      </c>
      <c r="I78" s="515"/>
      <c r="J78" s="515" t="s">
        <v>20</v>
      </c>
      <c r="K78" s="730">
        <f>AB64</f>
        <v>229.77000000000004</v>
      </c>
      <c r="L78" s="515" t="s">
        <v>262</v>
      </c>
      <c r="M78" s="787"/>
      <c r="N78" s="24"/>
      <c r="O78" s="3"/>
      <c r="P78" s="15">
        <v>0.56999999999999995</v>
      </c>
      <c r="Q78" s="15">
        <v>0.55000000000000004</v>
      </c>
      <c r="R78" s="15" t="s">
        <v>85</v>
      </c>
      <c r="S78" s="3"/>
      <c r="T78" s="3" t="s">
        <v>178</v>
      </c>
      <c r="V78" s="241"/>
      <c r="W78" s="681">
        <v>30</v>
      </c>
      <c r="X78" s="2424" t="str">
        <f>""&amp;"  "&amp;Z78&amp;"  "&amp;AA78&amp;"x"&amp;AC78&amp;"  m."</f>
        <v xml:space="preserve">  I-30  0.30x0.30x6  m.</v>
      </c>
      <c r="Y78" s="2425"/>
      <c r="Z78" s="682" t="s">
        <v>314</v>
      </c>
      <c r="AA78" s="2426" t="s">
        <v>315</v>
      </c>
      <c r="AB78" s="2426"/>
      <c r="AC78" s="683">
        <f>E30</f>
        <v>6</v>
      </c>
    </row>
    <row r="79" spans="2:33" ht="36" customHeight="1">
      <c r="B79" s="105" t="s">
        <v>174</v>
      </c>
      <c r="C79" s="106" t="s">
        <v>787</v>
      </c>
      <c r="D79" s="515" t="s">
        <v>20</v>
      </c>
      <c r="E79" s="515">
        <f>ROUND(0.85*0.53*SQRT(E37)*E28*10*(E27),2)</f>
        <v>87.24</v>
      </c>
      <c r="F79" s="515" t="s">
        <v>262</v>
      </c>
      <c r="G79" s="515"/>
      <c r="H79" s="105" t="s">
        <v>174</v>
      </c>
      <c r="I79" s="106" t="s">
        <v>790</v>
      </c>
      <c r="J79" s="515" t="s">
        <v>20</v>
      </c>
      <c r="K79" s="515">
        <f>W63</f>
        <v>427.47085437927808</v>
      </c>
      <c r="L79" s="515" t="s">
        <v>262</v>
      </c>
      <c r="M79" s="787"/>
      <c r="N79" s="26"/>
      <c r="O79" s="3"/>
      <c r="P79" s="15">
        <v>0.57999999999999996</v>
      </c>
      <c r="Q79" s="15">
        <v>0.55000000000000004</v>
      </c>
      <c r="R79" s="15" t="s">
        <v>85</v>
      </c>
      <c r="S79" s="3"/>
      <c r="T79" s="3" t="s">
        <v>13</v>
      </c>
      <c r="V79" s="241"/>
      <c r="W79" s="681">
        <v>35</v>
      </c>
      <c r="X79" s="2424" t="str">
        <f>""&amp;"  "&amp;Z79&amp;"  "&amp;AA79&amp;"x"&amp;AC79&amp;"  m."</f>
        <v xml:space="preserve">  I-35  0.35x0.35x6  m.</v>
      </c>
      <c r="Y79" s="2425"/>
      <c r="Z79" s="682" t="s">
        <v>316</v>
      </c>
      <c r="AA79" s="2426" t="s">
        <v>317</v>
      </c>
      <c r="AB79" s="2426"/>
      <c r="AC79" s="683">
        <f>E30</f>
        <v>6</v>
      </c>
    </row>
    <row r="80" spans="2:33" ht="47.25" customHeight="1" thickBot="1">
      <c r="B80" s="786"/>
      <c r="C80" s="515"/>
      <c r="D80" s="515"/>
      <c r="E80" s="882"/>
      <c r="F80" s="515"/>
      <c r="G80" s="515"/>
      <c r="H80" s="786"/>
      <c r="I80" s="515"/>
      <c r="J80" s="515"/>
      <c r="K80" s="882"/>
      <c r="L80" s="515"/>
      <c r="M80" s="787"/>
      <c r="N80" s="26"/>
      <c r="O80" s="3"/>
      <c r="P80" s="15">
        <v>0.59</v>
      </c>
      <c r="Q80" s="15">
        <v>0.55000000000000004</v>
      </c>
      <c r="R80" s="15" t="s">
        <v>85</v>
      </c>
      <c r="S80" s="3"/>
      <c r="T80" s="3" t="s">
        <v>14</v>
      </c>
      <c r="V80" s="241"/>
      <c r="W80" s="681">
        <v>40</v>
      </c>
      <c r="X80" s="2424" t="str">
        <f>""&amp;"  "&amp;Z80&amp;"  "&amp;AA80&amp;"x"&amp;AC80&amp;"  m."</f>
        <v xml:space="preserve">  I-40  0.40x0.40x6  m.</v>
      </c>
      <c r="Y80" s="2425"/>
      <c r="Z80" s="682" t="s">
        <v>318</v>
      </c>
      <c r="AA80" s="2426" t="s">
        <v>319</v>
      </c>
      <c r="AB80" s="2426"/>
      <c r="AC80" s="683">
        <f>E30</f>
        <v>6</v>
      </c>
    </row>
    <row r="81" spans="2:32" ht="55.5" customHeight="1" thickBot="1">
      <c r="B81" s="786" t="s">
        <v>69</v>
      </c>
      <c r="C81" s="1454" t="str">
        <f>IF(E79&gt;=E78,"Vc &gt; V , OK"," Vc &lt; V ,เพิ่มความหนา")</f>
        <v>Vc &gt; V , OK</v>
      </c>
      <c r="D81" s="1455"/>
      <c r="E81" s="1455"/>
      <c r="F81" s="1456"/>
      <c r="G81" s="515"/>
      <c r="H81" s="786" t="s">
        <v>69</v>
      </c>
      <c r="I81" s="1454" t="str">
        <f>IF(K79&gt;K78,"Vc &gt; V , OK"," Vc &lt; V ,เพิ่มความหนา")</f>
        <v>Vc &gt; V , OK</v>
      </c>
      <c r="J81" s="1455"/>
      <c r="K81" s="1455"/>
      <c r="L81" s="1456"/>
      <c r="M81" s="787"/>
      <c r="P81" s="27">
        <v>0.6</v>
      </c>
      <c r="Q81" s="15">
        <v>0.6</v>
      </c>
      <c r="R81" s="15" t="s">
        <v>86</v>
      </c>
      <c r="T81" s="3" t="str">
        <f>IF(E33=T77,"0.0025",IF(E33=T79,"0.0018",IF(E33=T80,"0.0016",)))</f>
        <v>0.0018</v>
      </c>
    </row>
    <row r="82" spans="2:32" ht="39" customHeight="1" thickBot="1">
      <c r="B82" s="863"/>
      <c r="C82" s="864"/>
      <c r="D82" s="864"/>
      <c r="E82" s="864"/>
      <c r="F82" s="864"/>
      <c r="G82" s="864"/>
      <c r="H82" s="863"/>
      <c r="I82" s="864"/>
      <c r="J82" s="864"/>
      <c r="K82" s="864"/>
      <c r="L82" s="864"/>
      <c r="M82" s="871"/>
      <c r="P82" s="15">
        <v>0.61</v>
      </c>
      <c r="Q82" s="15">
        <v>0.6</v>
      </c>
      <c r="R82" s="15" t="s">
        <v>86</v>
      </c>
    </row>
    <row r="83" spans="2:32" ht="56.25" customHeight="1" thickBot="1">
      <c r="B83" s="2276" t="s">
        <v>128</v>
      </c>
      <c r="C83" s="2277"/>
      <c r="D83" s="2277"/>
      <c r="E83" s="2277"/>
      <c r="F83" s="2277"/>
      <c r="G83" s="2277"/>
      <c r="H83" s="2277"/>
      <c r="I83" s="2277"/>
      <c r="J83" s="2277"/>
      <c r="K83" s="2277"/>
      <c r="L83" s="2277"/>
      <c r="M83" s="2278"/>
      <c r="P83" s="15">
        <v>0.62</v>
      </c>
      <c r="Q83" s="15">
        <v>0.6</v>
      </c>
      <c r="R83" s="15" t="s">
        <v>86</v>
      </c>
      <c r="AA83" s="2377"/>
      <c r="AB83" s="2378"/>
      <c r="AC83" s="2378"/>
      <c r="AD83" s="2378"/>
      <c r="AE83" s="2378"/>
      <c r="AF83" s="2379"/>
    </row>
    <row r="84" spans="2:32" ht="62.25" customHeight="1" thickBot="1">
      <c r="B84" s="2446" t="s">
        <v>125</v>
      </c>
      <c r="C84" s="2447"/>
      <c r="D84" s="2447"/>
      <c r="E84" s="2447"/>
      <c r="F84" s="2447"/>
      <c r="G84" s="2447"/>
      <c r="H84" s="2447"/>
      <c r="I84" s="2447"/>
      <c r="J84" s="2447"/>
      <c r="K84" s="2447"/>
      <c r="L84" s="2447"/>
      <c r="M84" s="2448"/>
      <c r="P84" s="15">
        <v>0.63</v>
      </c>
      <c r="Q84" s="15">
        <v>0.6</v>
      </c>
      <c r="R84" s="15" t="s">
        <v>86</v>
      </c>
      <c r="AA84" s="33"/>
      <c r="AB84" s="82" t="s">
        <v>332</v>
      </c>
      <c r="AC84" s="82"/>
      <c r="AD84" s="229" t="s">
        <v>20</v>
      </c>
      <c r="AE84" s="229"/>
      <c r="AF84" s="82" t="s">
        <v>325</v>
      </c>
    </row>
    <row r="85" spans="2:32" ht="24" customHeight="1">
      <c r="B85" s="862"/>
      <c r="C85" s="841"/>
      <c r="D85" s="841"/>
      <c r="E85" s="841"/>
      <c r="F85" s="841"/>
      <c r="G85" s="841"/>
      <c r="H85" s="841"/>
      <c r="I85" s="841"/>
      <c r="J85" s="841"/>
      <c r="K85" s="841"/>
      <c r="L85" s="841"/>
      <c r="M85" s="837"/>
      <c r="P85" s="15">
        <v>0.64</v>
      </c>
      <c r="Q85" s="15">
        <v>0.65</v>
      </c>
      <c r="R85" s="15" t="s">
        <v>86</v>
      </c>
      <c r="AA85" s="37"/>
      <c r="AB85" s="84" t="s">
        <v>71</v>
      </c>
      <c r="AC85" s="84"/>
      <c r="AD85" s="93" t="s">
        <v>20</v>
      </c>
      <c r="AE85" s="93">
        <f>AA33</f>
        <v>16</v>
      </c>
      <c r="AF85" s="84" t="s">
        <v>72</v>
      </c>
    </row>
    <row r="86" spans="2:32" ht="35.25" customHeight="1">
      <c r="B86" s="493"/>
      <c r="C86" s="515"/>
      <c r="D86" s="515"/>
      <c r="E86" s="515"/>
      <c r="F86" s="515"/>
      <c r="G86" s="515"/>
      <c r="H86" s="515"/>
      <c r="I86" s="515"/>
      <c r="J86" s="515"/>
      <c r="K86" s="515"/>
      <c r="L86" s="515"/>
      <c r="M86" s="787"/>
      <c r="P86" s="15">
        <v>0.65</v>
      </c>
      <c r="Q86" s="15">
        <v>0.65</v>
      </c>
      <c r="R86" s="15" t="s">
        <v>87</v>
      </c>
      <c r="AA86" s="37"/>
      <c r="AB86" s="84" t="s">
        <v>73</v>
      </c>
      <c r="AC86" s="84"/>
      <c r="AD86" s="93" t="s">
        <v>20</v>
      </c>
      <c r="AE86" s="93"/>
      <c r="AF86" s="84" t="s">
        <v>74</v>
      </c>
    </row>
    <row r="87" spans="2:32" ht="38.25" customHeight="1">
      <c r="B87" s="493"/>
      <c r="C87" s="515"/>
      <c r="D87" s="515"/>
      <c r="E87" s="515"/>
      <c r="F87" s="515"/>
      <c r="G87" s="515"/>
      <c r="H87" s="515"/>
      <c r="I87" s="515"/>
      <c r="J87" s="515"/>
      <c r="K87" s="515"/>
      <c r="L87" s="515"/>
      <c r="M87" s="787"/>
      <c r="N87" s="3"/>
      <c r="P87" s="15">
        <v>0.66</v>
      </c>
      <c r="Q87" s="15">
        <v>0.65</v>
      </c>
      <c r="R87" s="15" t="s">
        <v>87</v>
      </c>
      <c r="AA87" s="37"/>
      <c r="AB87" s="84" t="s">
        <v>75</v>
      </c>
      <c r="AC87" s="84"/>
      <c r="AD87" s="93" t="s">
        <v>20</v>
      </c>
      <c r="AE87" s="93">
        <f>ROUND(AE86*((PI()*(AE85/10)^2)/4),2)</f>
        <v>0</v>
      </c>
      <c r="AF87" s="84" t="s">
        <v>160</v>
      </c>
    </row>
    <row r="88" spans="2:32" ht="39.75" customHeight="1" thickBot="1">
      <c r="B88" s="493"/>
      <c r="C88" s="515"/>
      <c r="D88" s="515"/>
      <c r="E88" s="515"/>
      <c r="F88" s="515"/>
      <c r="G88" s="515"/>
      <c r="H88" s="515"/>
      <c r="I88" s="515"/>
      <c r="J88" s="515"/>
      <c r="K88" s="515"/>
      <c r="L88" s="515"/>
      <c r="M88" s="787"/>
      <c r="N88" s="3"/>
      <c r="O88">
        <f>0.01*K32*K33</f>
        <v>36</v>
      </c>
      <c r="P88" s="15">
        <v>0.67</v>
      </c>
      <c r="Q88" s="15">
        <v>0.65</v>
      </c>
      <c r="R88" s="15" t="s">
        <v>87</v>
      </c>
      <c r="AA88" s="37"/>
    </row>
    <row r="89" spans="2:32" ht="51.75" customHeight="1">
      <c r="B89" s="493"/>
      <c r="C89" s="515"/>
      <c r="D89" s="515"/>
      <c r="E89" s="515"/>
      <c r="F89" s="515"/>
      <c r="G89" s="515"/>
      <c r="H89" s="515"/>
      <c r="I89" s="515"/>
      <c r="J89" s="515"/>
      <c r="K89" s="515"/>
      <c r="L89" s="515"/>
      <c r="M89" s="787"/>
      <c r="N89" s="3"/>
      <c r="P89" s="15">
        <v>0.68</v>
      </c>
      <c r="Q89" s="15">
        <v>0.65</v>
      </c>
      <c r="R89" s="15" t="s">
        <v>87</v>
      </c>
      <c r="AA89" s="37"/>
      <c r="AB89" s="86"/>
      <c r="AC89" s="2380" t="str">
        <f>IF(AE87&gt;AE84,"OK","Not OK")</f>
        <v>Not OK</v>
      </c>
      <c r="AD89" s="2381"/>
      <c r="AE89" s="2382"/>
    </row>
    <row r="90" spans="2:32" ht="54" customHeight="1" thickBot="1">
      <c r="B90" s="493"/>
      <c r="C90" s="515"/>
      <c r="D90" s="515"/>
      <c r="E90" s="515"/>
      <c r="F90" s="515"/>
      <c r="G90" s="515"/>
      <c r="H90" s="515"/>
      <c r="I90" s="515"/>
      <c r="J90" s="515"/>
      <c r="K90" s="515"/>
      <c r="L90" s="515"/>
      <c r="M90" s="787"/>
      <c r="N90" s="3"/>
      <c r="P90" s="15">
        <v>0.69</v>
      </c>
      <c r="Q90" s="15">
        <v>0.65</v>
      </c>
      <c r="R90" s="15" t="s">
        <v>87</v>
      </c>
      <c r="AA90" s="250"/>
      <c r="AB90" s="251"/>
      <c r="AC90" s="2383"/>
      <c r="AD90" s="2384"/>
      <c r="AE90" s="2385"/>
      <c r="AF90" s="252"/>
    </row>
    <row r="91" spans="2:32" ht="39" customHeight="1">
      <c r="B91" s="493"/>
      <c r="C91" s="515"/>
      <c r="D91" s="515"/>
      <c r="E91" s="515" t="s">
        <v>786</v>
      </c>
      <c r="F91" s="515"/>
      <c r="G91" s="515" t="s">
        <v>20</v>
      </c>
      <c r="H91" s="944">
        <f>O70</f>
        <v>1.7344534182355765E-3</v>
      </c>
      <c r="I91" s="515"/>
      <c r="J91" s="515"/>
      <c r="K91" s="515"/>
      <c r="L91" s="515"/>
      <c r="M91" s="787"/>
      <c r="N91" s="3"/>
      <c r="P91" s="15">
        <v>0.7</v>
      </c>
      <c r="Q91" s="15">
        <v>0.7</v>
      </c>
      <c r="R91" s="15" t="s">
        <v>88</v>
      </c>
    </row>
    <row r="92" spans="2:32" ht="24" customHeight="1">
      <c r="B92" s="493"/>
      <c r="C92" s="515"/>
      <c r="D92" s="515"/>
      <c r="E92" s="515" t="s">
        <v>801</v>
      </c>
      <c r="F92" s="515"/>
      <c r="G92" s="515" t="s">
        <v>20</v>
      </c>
      <c r="H92" s="515">
        <f>O72</f>
        <v>21.680667727944705</v>
      </c>
      <c r="I92" s="515" t="s">
        <v>233</v>
      </c>
      <c r="J92" s="515"/>
      <c r="K92" s="515"/>
      <c r="L92" s="515"/>
      <c r="M92" s="787"/>
      <c r="N92" s="24"/>
      <c r="P92" s="15">
        <v>0.71</v>
      </c>
      <c r="Q92" s="15">
        <v>0.71</v>
      </c>
      <c r="R92" s="15" t="s">
        <v>88</v>
      </c>
    </row>
    <row r="93" spans="2:32" ht="33.75" customHeight="1" thickBot="1">
      <c r="B93" s="863"/>
      <c r="C93" s="864"/>
      <c r="D93" s="864"/>
      <c r="E93" s="945" t="s">
        <v>800</v>
      </c>
      <c r="F93" s="864"/>
      <c r="G93" s="864" t="s">
        <v>20</v>
      </c>
      <c r="H93" s="864">
        <f>O71</f>
        <v>25.199999999999996</v>
      </c>
      <c r="I93" s="864" t="s">
        <v>233</v>
      </c>
      <c r="J93" s="138" t="s">
        <v>845</v>
      </c>
      <c r="K93" s="1103" t="str">
        <f>"ρmin ="&amp;T81</f>
        <v>ρmin =0.0018</v>
      </c>
      <c r="L93" s="864"/>
      <c r="M93" s="871"/>
      <c r="P93" s="15">
        <v>0.72</v>
      </c>
      <c r="Q93" s="15">
        <v>0.72</v>
      </c>
      <c r="R93" s="15" t="s">
        <v>88</v>
      </c>
    </row>
    <row r="94" spans="2:32" ht="32.25" customHeight="1">
      <c r="B94" s="493"/>
      <c r="C94" s="515"/>
      <c r="D94" s="1067"/>
      <c r="E94" s="1067" t="s">
        <v>332</v>
      </c>
      <c r="F94" s="1067"/>
      <c r="G94" s="1067" t="s">
        <v>20</v>
      </c>
      <c r="H94" s="1067">
        <f>O73</f>
        <v>25.199999999999996</v>
      </c>
      <c r="I94" s="1067" t="s">
        <v>325</v>
      </c>
      <c r="J94" s="1067"/>
      <c r="K94" s="515"/>
      <c r="L94" s="515"/>
      <c r="M94" s="787"/>
      <c r="P94" s="15">
        <v>0.73</v>
      </c>
      <c r="Q94" s="15">
        <v>0.73</v>
      </c>
      <c r="R94" s="15" t="s">
        <v>88</v>
      </c>
    </row>
    <row r="95" spans="2:32" ht="50.25" customHeight="1">
      <c r="B95" s="493"/>
      <c r="C95" s="515"/>
      <c r="D95" s="1067"/>
      <c r="E95" s="1067" t="s">
        <v>71</v>
      </c>
      <c r="F95" s="1067"/>
      <c r="G95" s="1067" t="s">
        <v>20</v>
      </c>
      <c r="H95" s="1067">
        <f>I23</f>
        <v>25</v>
      </c>
      <c r="I95" s="1067" t="s">
        <v>72</v>
      </c>
      <c r="J95" s="1067"/>
      <c r="K95" s="515"/>
      <c r="L95" s="515"/>
      <c r="M95" s="787"/>
      <c r="P95" s="15">
        <v>0.74</v>
      </c>
      <c r="Q95" s="15">
        <v>0.74</v>
      </c>
      <c r="R95" s="15" t="s">
        <v>88</v>
      </c>
    </row>
    <row r="96" spans="2:32" ht="41.25" customHeight="1">
      <c r="B96" s="493"/>
      <c r="C96" s="515"/>
      <c r="D96" s="1067"/>
      <c r="E96" s="1067" t="s">
        <v>73</v>
      </c>
      <c r="F96" s="1067"/>
      <c r="G96" s="1067" t="s">
        <v>20</v>
      </c>
      <c r="H96" s="1067">
        <f>J23</f>
        <v>6</v>
      </c>
      <c r="I96" s="1067" t="s">
        <v>74</v>
      </c>
      <c r="J96" s="1067"/>
      <c r="K96" s="515"/>
      <c r="L96" s="515"/>
      <c r="M96" s="787"/>
      <c r="P96" s="15">
        <v>0.75</v>
      </c>
      <c r="Q96" s="15">
        <v>0.75</v>
      </c>
      <c r="R96" s="15" t="s">
        <v>89</v>
      </c>
    </row>
    <row r="97" spans="2:18" ht="36" customHeight="1">
      <c r="B97" s="493"/>
      <c r="C97" s="515"/>
      <c r="D97" s="1067"/>
      <c r="E97" s="1067" t="s">
        <v>75</v>
      </c>
      <c r="F97" s="1067"/>
      <c r="G97" s="1067" t="s">
        <v>20</v>
      </c>
      <c r="H97" s="1067">
        <f>ROUND(H96*((PI()*(H95/10)^2)/4),2)</f>
        <v>29.45</v>
      </c>
      <c r="I97" s="1067" t="s">
        <v>901</v>
      </c>
      <c r="J97" s="1067"/>
      <c r="K97" s="515"/>
      <c r="L97" s="515"/>
      <c r="M97" s="787"/>
      <c r="P97" s="15">
        <v>0.76</v>
      </c>
      <c r="Q97" s="15">
        <v>0.76</v>
      </c>
      <c r="R97" s="15" t="s">
        <v>89</v>
      </c>
    </row>
    <row r="98" spans="2:18" ht="33.75" customHeight="1" thickBot="1">
      <c r="B98" s="493"/>
      <c r="C98" s="515"/>
      <c r="D98" s="1067"/>
      <c r="E98" s="1067"/>
      <c r="F98" s="1067"/>
      <c r="G98" s="1067"/>
      <c r="H98" s="1067"/>
      <c r="I98" s="1067"/>
      <c r="J98" s="1067"/>
      <c r="K98" s="515"/>
      <c r="L98" s="515"/>
      <c r="M98" s="787"/>
      <c r="P98" s="15">
        <v>0.77</v>
      </c>
      <c r="Q98" s="15">
        <v>0.77</v>
      </c>
      <c r="R98" s="15" t="s">
        <v>89</v>
      </c>
    </row>
    <row r="99" spans="2:18" ht="36" customHeight="1">
      <c r="B99" s="493"/>
      <c r="C99" s="515"/>
      <c r="D99" s="515"/>
      <c r="E99" s="515"/>
      <c r="F99" s="2083" t="str">
        <f>IF(H97&gt;=H94,"A &gt; As, OK","A &lt; As, Not OK")</f>
        <v>A &gt; As, OK</v>
      </c>
      <c r="G99" s="2084"/>
      <c r="H99" s="2085"/>
      <c r="I99" s="515"/>
      <c r="J99" s="515"/>
      <c r="K99" s="515"/>
      <c r="L99" s="515"/>
      <c r="M99" s="787"/>
      <c r="P99" s="15">
        <v>0.78</v>
      </c>
      <c r="Q99" s="15">
        <v>0.78</v>
      </c>
      <c r="R99" s="15" t="s">
        <v>89</v>
      </c>
    </row>
    <row r="100" spans="2:18" ht="36" customHeight="1" thickBot="1">
      <c r="B100" s="863"/>
      <c r="C100" s="864"/>
      <c r="D100" s="864"/>
      <c r="E100" s="936"/>
      <c r="F100" s="2286"/>
      <c r="G100" s="1988"/>
      <c r="H100" s="2287"/>
      <c r="I100" s="928"/>
      <c r="J100" s="864"/>
      <c r="K100" s="864"/>
      <c r="L100" s="864"/>
      <c r="M100" s="929"/>
      <c r="P100" s="15">
        <v>0.79</v>
      </c>
      <c r="Q100" s="15">
        <v>0.79</v>
      </c>
      <c r="R100" s="15" t="s">
        <v>89</v>
      </c>
    </row>
    <row r="101" spans="2:18" ht="48.75" customHeight="1">
      <c r="P101" s="15">
        <v>0.8</v>
      </c>
      <c r="Q101" s="15">
        <v>0.8</v>
      </c>
      <c r="R101" s="15" t="s">
        <v>90</v>
      </c>
    </row>
    <row r="102" spans="2:18">
      <c r="Q102" s="238" t="e">
        <v>#REF!</v>
      </c>
      <c r="R102" t="e">
        <f>VLOOKUP(Q104,P22:R101,2,0)</f>
        <v>#REF!</v>
      </c>
    </row>
    <row r="103" spans="2:18" ht="39" customHeight="1">
      <c r="Q103" t="e">
        <f>Q102/100</f>
        <v>#REF!</v>
      </c>
    </row>
    <row r="104" spans="2:18" ht="41.25" customHeight="1">
      <c r="Q104" t="e">
        <f>ROUNDUP(Q103,2)</f>
        <v>#REF!</v>
      </c>
    </row>
    <row r="105" spans="2:18" ht="41.25" customHeight="1"/>
    <row r="106" spans="2:18" ht="39" customHeight="1"/>
    <row r="107" spans="2:18" ht="45.75" customHeight="1"/>
    <row r="116" spans="18:18" ht="16.5">
      <c r="R116" s="192"/>
    </row>
    <row r="117" spans="18:18" ht="16.5">
      <c r="R117" s="196"/>
    </row>
    <row r="118" spans="18:18" ht="16.5">
      <c r="R118" s="192"/>
    </row>
    <row r="119" spans="18:18" ht="16.5">
      <c r="R119" s="192"/>
    </row>
    <row r="120" spans="18:18" ht="16.5">
      <c r="R120" s="192"/>
    </row>
    <row r="121" spans="18:18" ht="16.5">
      <c r="R121" s="192"/>
    </row>
    <row r="122" spans="18:18" ht="16.5">
      <c r="R122" s="192"/>
    </row>
    <row r="123" spans="18:18" ht="16.5">
      <c r="R123" s="192"/>
    </row>
    <row r="124" spans="18:18" ht="16.5">
      <c r="R124" s="192"/>
    </row>
    <row r="125" spans="18:18" ht="16.5">
      <c r="R125" s="192"/>
    </row>
    <row r="126" spans="18:18" ht="16.5">
      <c r="R126" s="200"/>
    </row>
    <row r="127" spans="18:18" ht="16.5">
      <c r="R127" s="192"/>
    </row>
    <row r="128" spans="18:18" ht="16.5">
      <c r="R128" s="192"/>
    </row>
    <row r="129" spans="18:18" ht="16.5">
      <c r="R129" s="192"/>
    </row>
    <row r="130" spans="18:18" ht="16.5">
      <c r="R130" s="192"/>
    </row>
  </sheetData>
  <sheetProtection algorithmName="SHA-512" hashValue="uQdeOwtcQ5tomQ4/rm+SOMPyXjkoZLDYz6eszI7Unts4rQkA+tkdzfnWGz+nBcgT800N79GWDSS+dnUsTVBz0A==" saltValue="StRkRcYCxJOZMhcW43Zn0w==" spinCount="100000" sheet="1" objects="1" scenarios="1"/>
  <mergeCells count="64">
    <mergeCell ref="G32:H32"/>
    <mergeCell ref="B43:M43"/>
    <mergeCell ref="B52:M52"/>
    <mergeCell ref="E48:F48"/>
    <mergeCell ref="X73:Y73"/>
    <mergeCell ref="Y33:Z33"/>
    <mergeCell ref="F63:I64"/>
    <mergeCell ref="F50:I51"/>
    <mergeCell ref="D67:F67"/>
    <mergeCell ref="X80:Y80"/>
    <mergeCell ref="AA80:AB80"/>
    <mergeCell ref="AA83:AF83"/>
    <mergeCell ref="AB33:AC33"/>
    <mergeCell ref="AC89:AE90"/>
    <mergeCell ref="AA75:AB75"/>
    <mergeCell ref="X77:Y77"/>
    <mergeCell ref="AA77:AB77"/>
    <mergeCell ref="X78:Y78"/>
    <mergeCell ref="AA78:AB78"/>
    <mergeCell ref="X79:Y79"/>
    <mergeCell ref="AA79:AB79"/>
    <mergeCell ref="X76:Y76"/>
    <mergeCell ref="AA76:AB76"/>
    <mergeCell ref="X75:Y75"/>
    <mergeCell ref="AD33:AE33"/>
    <mergeCell ref="J30:M30"/>
    <mergeCell ref="G28:H28"/>
    <mergeCell ref="G25:H25"/>
    <mergeCell ref="G29:H29"/>
    <mergeCell ref="J29:M29"/>
    <mergeCell ref="J27:M27"/>
    <mergeCell ref="J28:M28"/>
    <mergeCell ref="G30:H30"/>
    <mergeCell ref="B27:C27"/>
    <mergeCell ref="G27:H27"/>
    <mergeCell ref="G24:H24"/>
    <mergeCell ref="J24:K24"/>
    <mergeCell ref="B17:C19"/>
    <mergeCell ref="B2:M2"/>
    <mergeCell ref="G9:H9"/>
    <mergeCell ref="G10:H10"/>
    <mergeCell ref="G11:H11"/>
    <mergeCell ref="C12:I12"/>
    <mergeCell ref="P15:Q15"/>
    <mergeCell ref="AK25:AM25"/>
    <mergeCell ref="G23:H23"/>
    <mergeCell ref="J23:K23"/>
    <mergeCell ref="L23:M23"/>
    <mergeCell ref="I21:I22"/>
    <mergeCell ref="J21:K22"/>
    <mergeCell ref="L21:M22"/>
    <mergeCell ref="AK26:AK27"/>
    <mergeCell ref="AL26:AL27"/>
    <mergeCell ref="AM26:AM27"/>
    <mergeCell ref="P16:Q16"/>
    <mergeCell ref="P17:Q17"/>
    <mergeCell ref="P18:Q18"/>
    <mergeCell ref="P19:Q19"/>
    <mergeCell ref="P20:Q20"/>
    <mergeCell ref="C81:F81"/>
    <mergeCell ref="I81:L81"/>
    <mergeCell ref="B83:M83"/>
    <mergeCell ref="B84:M84"/>
    <mergeCell ref="F99:H100"/>
  </mergeCells>
  <conditionalFormatting sqref="C81">
    <cfRule type="cellIs" dxfId="312" priority="95" operator="equal">
      <formula>" Vc &lt; V , ครรลดระยะห่างเสาเข็มหรือเพิ่มหน้าตัดเสาเข็ม"</formula>
    </cfRule>
    <cfRule type="containsText" dxfId="311" priority="94" operator="containsText" text="Vc &lt; V ,NOT OK">
      <formula>NOT(ISERROR(SEARCH("Vc &lt; V ,NOT OK",C81)))</formula>
    </cfRule>
    <cfRule type="containsText" dxfId="310" priority="93" operator="containsText" text="Vc &lt; V ,เพิ่มความหนาฐานราก">
      <formula>NOT(ISERROR(SEARCH("Vc &lt; V ,เพิ่มความหนาฐานราก",C81)))</formula>
    </cfRule>
    <cfRule type="cellIs" dxfId="309" priority="96" operator="equal">
      <formula>"Vc &gt; V , OK"</formula>
    </cfRule>
    <cfRule type="containsText" dxfId="308" priority="24" operator="containsText" text="Vc &lt; V ,เพิ่มความหนา">
      <formula>NOT(ISERROR(SEARCH("Vc &lt; V ,เพิ่มความหนา",C81)))</formula>
    </cfRule>
    <cfRule type="containsText" dxfId="307" priority="26" operator="containsText" text="OK">
      <formula>NOT(ISERROR(SEARCH("OK",C81)))</formula>
    </cfRule>
    <cfRule type="containsText" dxfId="306" priority="27" operator="containsText" text="OK">
      <formula>NOT(ISERROR(SEARCH("OK",C81)))</formula>
    </cfRule>
  </conditionalFormatting>
  <conditionalFormatting sqref="F28">
    <cfRule type="containsText" dxfId="305" priority="28" operator="containsText" text="m., Not OK">
      <formula>NOT(ISERROR(SEARCH("m., Not OK",F28)))</formula>
    </cfRule>
    <cfRule type="containsText" dxfId="304" priority="29" operator="containsText" text="m., OK">
      <formula>NOT(ISERROR(SEARCH("m., OK",F28)))</formula>
    </cfRule>
  </conditionalFormatting>
  <conditionalFormatting sqref="F50">
    <cfRule type="cellIs" dxfId="303" priority="108" operator="equal">
      <formula>" Vc &lt; V , ครรลดระยะห่างเสาเข็มหรือเพิ่มหน้าตัดเสาเข็ม"</formula>
    </cfRule>
    <cfRule type="containsText" dxfId="302" priority="104" operator="containsText" text="NOT OK">
      <formula>NOT(ISERROR(SEARCH("NOT OK",F50)))</formula>
    </cfRule>
    <cfRule type="containsText" dxfId="301" priority="105" operator="containsText" text="OK">
      <formula>NOT(ISERROR(SEARCH("OK",F50)))</formula>
    </cfRule>
    <cfRule type="containsText" dxfId="300" priority="106" operator="containsText" text="Vc &lt; V ,เพิ่มความหนาฐานราก">
      <formula>NOT(ISERROR(SEARCH("Vc &lt; V ,เพิ่มความหนาฐานราก",F50)))</formula>
    </cfRule>
    <cfRule type="containsText" dxfId="299" priority="107" operator="containsText" text="Vc &lt; V ,NOT OK">
      <formula>NOT(ISERROR(SEARCH("Vc &lt; V ,NOT OK",F50)))</formula>
    </cfRule>
    <cfRule type="cellIs" dxfId="298" priority="109" operator="equal">
      <formula>"Vc &gt; V , OK"</formula>
    </cfRule>
  </conditionalFormatting>
  <conditionalFormatting sqref="F63">
    <cfRule type="containsText" dxfId="297" priority="102" operator="containsText" text="Not OK">
      <formula>NOT(ISERROR(SEARCH("Not OK",F63)))</formula>
    </cfRule>
    <cfRule type="containsText" dxfId="296" priority="103" operator="containsText" text="OK">
      <formula>NOT(ISERROR(SEARCH("OK",F63)))</formula>
    </cfRule>
  </conditionalFormatting>
  <conditionalFormatting sqref="F99">
    <cfRule type="cellIs" dxfId="295" priority="15" operator="equal">
      <formula>"A &lt; As, Not OK"</formula>
    </cfRule>
    <cfRule type="containsText" dxfId="294" priority="12" operator="containsText" text="Not OK">
      <formula>NOT(ISERROR(SEARCH("Not OK",F99)))</formula>
    </cfRule>
    <cfRule type="containsText" dxfId="293" priority="13" operator="containsText" text="ok">
      <formula>NOT(ISERROR(SEARCH("ok",F99)))</formula>
    </cfRule>
    <cfRule type="containsText" dxfId="292" priority="14" operator="containsText" text="Not OK">
      <formula>NOT(ISERROR(SEARCH("Not OK",F99)))</formula>
    </cfRule>
    <cfRule type="cellIs" dxfId="291" priority="16" operator="equal">
      <formula>"A &gt; As, OK"</formula>
    </cfRule>
  </conditionalFormatting>
  <conditionalFormatting sqref="I81">
    <cfRule type="cellIs" dxfId="290" priority="92" operator="equal">
      <formula>"Vc &gt; V , OK"</formula>
    </cfRule>
    <cfRule type="cellIs" dxfId="289" priority="91" operator="equal">
      <formula>" Vc &lt; V , ครรลดระยะห่างเสาเข็มหรือเพิ่มหน้าตัดเสาเข็ม"</formula>
    </cfRule>
    <cfRule type="containsText" dxfId="288" priority="90" operator="containsText" text="Vc &lt; V ,NOT OK">
      <formula>NOT(ISERROR(SEARCH("Vc &lt; V ,NOT OK",I81)))</formula>
    </cfRule>
    <cfRule type="containsText" dxfId="287" priority="89" operator="containsText" text="Vc &lt; V ,เพิ่มความหนาฐานราก">
      <formula>NOT(ISERROR(SEARCH("Vc &lt; V ,เพิ่มความหนาฐานราก",I81)))</formula>
    </cfRule>
    <cfRule type="containsText" dxfId="286" priority="25" operator="containsText" text="Vc &lt; V ,เพิ่มความหนา">
      <formula>NOT(ISERROR(SEARCH("Vc &lt; V ,เพิ่มความหนา",I81)))</formula>
    </cfRule>
  </conditionalFormatting>
  <conditionalFormatting sqref="J27">
    <cfRule type="containsText" dxfId="285" priority="3" operator="containsText" text="NOT OK เพิ่มความยาวฐานราก">
      <formula>NOT(ISERROR(SEARCH("NOT OK เพิ่มความยาวฐานราก",J27)))</formula>
    </cfRule>
    <cfRule type="containsText" dxfId="284" priority="4" operator="containsText" text="ok">
      <formula>NOT(ISERROR(SEARCH("ok",J27)))</formula>
    </cfRule>
    <cfRule type="containsText" dxfId="283" priority="5" operator="containsText" text="NOT OK เพิ่มความยาวฐานราก">
      <formula>NOT(ISERROR(SEARCH("NOT OK เพิ่มความยาวฐานราก",J27)))</formula>
    </cfRule>
    <cfRule type="containsText" dxfId="282" priority="6" operator="containsText" text="ok">
      <formula>NOT(ISERROR(SEARCH("ok",J27)))</formula>
    </cfRule>
  </conditionalFormatting>
  <conditionalFormatting sqref="J28">
    <cfRule type="containsText" dxfId="281" priority="2" operator="containsText" text="ok">
      <formula>NOT(ISERROR(SEARCH("ok",J28)))</formula>
    </cfRule>
    <cfRule type="containsText" dxfId="280" priority="7" operator="containsText" text="Vc &lt; V ,เพิ่มความหนาฐานราก">
      <formula>NOT(ISERROR(SEARCH("Vc &lt; V ,เพิ่มความหนาฐานราก",J28)))</formula>
    </cfRule>
    <cfRule type="containsText" dxfId="279" priority="9" operator="containsText" text="Vc &gt; V , OK">
      <formula>NOT(ISERROR(SEARCH("Vc &gt; V , OK",J28)))</formula>
    </cfRule>
    <cfRule type="containsText" dxfId="278" priority="10" operator="containsText" text="&lt; ">
      <formula>NOT(ISERROR(SEARCH("&lt; ",J28)))</formula>
    </cfRule>
    <cfRule type="containsText" dxfId="277" priority="11" operator="containsText" text="≧">
      <formula>NOT(ISERROR(SEARCH("≧",J28)))</formula>
    </cfRule>
    <cfRule type="containsText" dxfId="276" priority="8" operator="containsText" text="Vc &lt; V ,เพิ่มขนาดเสาตอม่อ">
      <formula>NOT(ISERROR(SEARCH("Vc &lt; V ,เพิ่มขนาดเสาตอม่อ",J28)))</formula>
    </cfRule>
    <cfRule type="containsText" dxfId="275" priority="1" operator="containsText" text="Not OK">
      <formula>NOT(ISERROR(SEARCH("Not OK",J28)))</formula>
    </cfRule>
  </conditionalFormatting>
  <conditionalFormatting sqref="J29">
    <cfRule type="containsText" dxfId="274" priority="40" operator="containsText" text="&lt; ">
      <formula>NOT(ISERROR(SEARCH("&lt; ",J29)))</formula>
    </cfRule>
    <cfRule type="containsText" dxfId="273" priority="41" operator="containsText" text="≧">
      <formula>NOT(ISERROR(SEARCH("≧",J29)))</formula>
    </cfRule>
  </conditionalFormatting>
  <conditionalFormatting sqref="J30">
    <cfRule type="containsText" dxfId="272" priority="34" operator="containsText" text="Vc &lt; V ,เพิ่มขนาดเสาตอม่อ">
      <formula>NOT(ISERROR(SEARCH("Vc &lt; V ,เพิ่มขนาดเสาตอม่อ",J30)))</formula>
    </cfRule>
    <cfRule type="containsText" dxfId="271" priority="38" operator="containsText" text="&lt;">
      <formula>NOT(ISERROR(SEARCH("&lt;",J30)))</formula>
    </cfRule>
    <cfRule type="containsText" dxfId="270" priority="36" operator="containsText" text="Vc &gt; V , OK">
      <formula>NOT(ISERROR(SEARCH("Vc &gt; V , OK",J30)))</formula>
    </cfRule>
    <cfRule type="containsText" dxfId="269" priority="39" operator="containsText" text="&gt;">
      <formula>NOT(ISERROR(SEARCH("&gt;",J30)))</formula>
    </cfRule>
  </conditionalFormatting>
  <conditionalFormatting sqref="J29:M29">
    <cfRule type="containsText" dxfId="268" priority="35" operator="containsText" text="Vc &lt; V ,เพิ่มขนาดเสาตอม่อ">
      <formula>NOT(ISERROR(SEARCH("Vc &lt; V ,เพิ่มขนาดเสาตอม่อ",J29)))</formula>
    </cfRule>
    <cfRule type="containsText" dxfId="267" priority="23" operator="containsText" text="Vc &lt; V ,เพิ่มความหนา">
      <formula>NOT(ISERROR(SEARCH("Vc &lt; V ,เพิ่มความหนา",J29)))</formula>
    </cfRule>
    <cfRule type="containsText" dxfId="266" priority="22" operator="containsText" text="ok">
      <formula>NOT(ISERROR(SEARCH("ok",J29)))</formula>
    </cfRule>
    <cfRule type="containsText" dxfId="265" priority="37" operator="containsText" text="Vc &gt; V , OK">
      <formula>NOT(ISERROR(SEARCH("Vc &gt; V , OK",J29)))</formula>
    </cfRule>
  </conditionalFormatting>
  <conditionalFormatting sqref="L23 AD33">
    <cfRule type="cellIs" dxfId="264" priority="113" operator="equal">
      <formula>"A &gt; As, OK"</formula>
    </cfRule>
  </conditionalFormatting>
  <conditionalFormatting sqref="L23">
    <cfRule type="cellIs" dxfId="263" priority="112" operator="equal">
      <formula>"A &lt; As, Not OK"</formula>
    </cfRule>
  </conditionalFormatting>
  <conditionalFormatting sqref="L23:M23 AD33:AE33">
    <cfRule type="containsText" dxfId="262" priority="100" operator="containsText" text="Not OK">
      <formula>NOT(ISERROR(SEARCH("Not OK",L23)))</formula>
    </cfRule>
    <cfRule type="containsText" dxfId="261" priority="101" operator="containsText" text="OK">
      <formula>NOT(ISERROR(SEARCH("OK",L23)))</formula>
    </cfRule>
  </conditionalFormatting>
  <conditionalFormatting sqref="L23:M23">
    <cfRule type="containsText" dxfId="260" priority="110" operator="containsText" text="Not OK">
      <formula>NOT(ISERROR(SEARCH("Not OK",L23)))</formula>
    </cfRule>
  </conditionalFormatting>
  <conditionalFormatting sqref="R15:T18">
    <cfRule type="cellIs" dxfId="259" priority="30" operator="equal">
      <formula>"Error"</formula>
    </cfRule>
  </conditionalFormatting>
  <conditionalFormatting sqref="AC89">
    <cfRule type="containsText" dxfId="258" priority="98" operator="containsText" text="ok">
      <formula>NOT(ISERROR(SEARCH("ok",AC89)))</formula>
    </cfRule>
    <cfRule type="containsText" dxfId="257" priority="99" operator="containsText" text="Not OK">
      <formula>NOT(ISERROR(SEARCH("Not OK",AC89)))</formula>
    </cfRule>
    <cfRule type="cellIs" dxfId="256" priority="114" operator="equal">
      <formula>"A &lt; As, Not OK"</formula>
    </cfRule>
    <cfRule type="cellIs" dxfId="255" priority="115" operator="equal">
      <formula>"A &gt; As, OK"</formula>
    </cfRule>
  </conditionalFormatting>
  <conditionalFormatting sqref="AC89:AE90">
    <cfRule type="containsText" dxfId="254" priority="83" operator="containsText" text="Not OK">
      <formula>NOT(ISERROR(SEARCH("Not OK",AC89)))</formula>
    </cfRule>
  </conditionalFormatting>
  <conditionalFormatting sqref="AD33:AE33">
    <cfRule type="containsText" dxfId="253" priority="97" operator="containsText" text="NOT OK">
      <formula>NOT(ISERROR(SEARCH("NOT OK",AD33)))</formula>
    </cfRule>
    <cfRule type="cellIs" dxfId="252" priority="111" operator="equal">
      <formula>"A &lt; As, Not OK"</formula>
    </cfRule>
  </conditionalFormatting>
  <dataValidations count="6">
    <dataValidation type="list" allowBlank="1" showInputMessage="1" showErrorMessage="1" sqref="D66" xr:uid="{6F5F4B0A-C306-4986-BF5F-4544B5D6D04D}">
      <formula1>W75:W80</formula1>
    </dataValidation>
    <dataValidation type="list" allowBlank="1" showInputMessage="1" showErrorMessage="1" sqref="E33 E36" xr:uid="{A26B4AB5-067A-4D61-93DF-412713574E1C}">
      <formula1>$P$10:$P$12</formula1>
    </dataValidation>
    <dataValidation type="list" allowBlank="1" showInputMessage="1" showErrorMessage="1" sqref="R20" xr:uid="{0AADBA96-81CF-4AC3-B8B6-4EA7C7EEDFA4}">
      <formula1>$W$76:$W$80</formula1>
    </dataValidation>
    <dataValidation type="list" allowBlank="1" showInputMessage="1" sqref="I23" xr:uid="{FD40C61D-A8E8-4FEF-BAEE-B6F340B018C1}">
      <formula1>$AF$12:$AF$19</formula1>
    </dataValidation>
    <dataValidation type="list" allowBlank="1" showInputMessage="1" showErrorMessage="1" sqref="AA33 I24" xr:uid="{EF9571DD-78AC-4CAF-A3BF-216F2EE0616C}">
      <formula1>$AF$12:$AF$19</formula1>
    </dataValidation>
    <dataValidation type="list" allowBlank="1" showInputMessage="1" showErrorMessage="1" sqref="I25" xr:uid="{E94675CA-1FE5-41F6-B528-FEEF76D10FE5}">
      <formula1>$W$75:$W$80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16FF3-FB20-46D5-A4AE-C0CEC3D92CE5}">
  <sheetPr>
    <tabColor rgb="FF92D050"/>
  </sheetPr>
  <dimension ref="A1:AM130"/>
  <sheetViews>
    <sheetView showGridLines="0" zoomScale="55" zoomScaleNormal="55" workbookViewId="0">
      <selection activeCell="AK32" sqref="AK32"/>
    </sheetView>
  </sheetViews>
  <sheetFormatPr defaultColWidth="10.6640625" defaultRowHeight="15"/>
  <cols>
    <col min="2" max="2" width="13" customWidth="1"/>
    <col min="3" max="3" width="16.5546875" customWidth="1"/>
    <col min="4" max="4" width="5.44140625" customWidth="1"/>
    <col min="5" max="5" width="11.44140625" customWidth="1"/>
    <col min="6" max="6" width="13" customWidth="1"/>
    <col min="7" max="7" width="13.33203125" customWidth="1"/>
    <col min="8" max="8" width="15.109375" customWidth="1"/>
    <col min="9" max="9" width="13.77734375" customWidth="1"/>
    <col min="10" max="10" width="6.88671875" customWidth="1"/>
    <col min="11" max="11" width="11.21875" customWidth="1"/>
    <col min="12" max="12" width="12.33203125" customWidth="1"/>
    <col min="13" max="13" width="27.44140625" customWidth="1"/>
    <col min="14" max="14" width="1.6640625" customWidth="1"/>
    <col min="15" max="15" width="10.5546875" hidden="1" customWidth="1"/>
    <col min="16" max="16" width="17.109375" hidden="1" customWidth="1"/>
    <col min="17" max="17" width="13.88671875" hidden="1" customWidth="1"/>
    <col min="18" max="18" width="14.6640625" hidden="1" customWidth="1"/>
    <col min="19" max="19" width="15.21875" hidden="1" customWidth="1"/>
    <col min="20" max="20" width="15.88671875" hidden="1" customWidth="1"/>
    <col min="21" max="21" width="18.6640625" hidden="1" customWidth="1"/>
    <col min="22" max="22" width="7.109375" hidden="1" customWidth="1"/>
    <col min="23" max="24" width="12.44140625" hidden="1" customWidth="1"/>
    <col min="25" max="25" width="23.5546875" hidden="1" customWidth="1"/>
    <col min="26" max="26" width="7.21875" hidden="1" customWidth="1"/>
    <col min="27" max="27" width="12.44140625" hidden="1" customWidth="1"/>
    <col min="28" max="28" width="17.88671875" hidden="1" customWidth="1"/>
    <col min="29" max="29" width="9.44140625" hidden="1" customWidth="1"/>
    <col min="30" max="30" width="2.5546875" hidden="1" customWidth="1"/>
    <col min="31" max="31" width="3.33203125" hidden="1" customWidth="1"/>
    <col min="32" max="32" width="10.77734375" hidden="1" customWidth="1"/>
    <col min="33" max="33" width="5.33203125" hidden="1" customWidth="1"/>
    <col min="34" max="34" width="4.88671875" hidden="1" customWidth="1"/>
    <col min="35" max="35" width="10.109375" hidden="1" customWidth="1"/>
    <col min="36" max="36" width="10.6640625" hidden="1" customWidth="1"/>
    <col min="37" max="37" width="30.6640625" customWidth="1"/>
    <col min="38" max="38" width="21" customWidth="1"/>
    <col min="42" max="42" width="36.21875" customWidth="1"/>
    <col min="43" max="43" width="17.21875" customWidth="1"/>
  </cols>
  <sheetData>
    <row r="1" spans="2:33" ht="21" thickBot="1">
      <c r="P1" s="1" t="s">
        <v>0</v>
      </c>
      <c r="Q1" s="2">
        <v>22</v>
      </c>
      <c r="Z1" t="s">
        <v>681</v>
      </c>
    </row>
    <row r="2" spans="2:33" ht="70.5">
      <c r="B2" s="1457" t="s">
        <v>902</v>
      </c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9"/>
      <c r="P2" s="1" t="s">
        <v>1</v>
      </c>
      <c r="Q2" s="2">
        <v>10</v>
      </c>
      <c r="R2" s="3" t="s">
        <v>2</v>
      </c>
      <c r="S2" s="3" t="str">
        <f>"Column "&amp;AC21&amp;" x "&amp;AC22&amp;" m."</f>
        <v>Column 40 x 40 m.</v>
      </c>
      <c r="U2">
        <f>E26</f>
        <v>1.2</v>
      </c>
      <c r="W2" t="str">
        <f>ROUNDUP(U2,2)&amp;"   m"</f>
        <v>1.2   m</v>
      </c>
      <c r="X2" s="238">
        <f>E26-E22-E22</f>
        <v>0.39999999999999991</v>
      </c>
      <c r="Y2" t="str">
        <f>ROUNDUP(X2,2)&amp;"   m"</f>
        <v>0.4   m</v>
      </c>
    </row>
    <row r="3" spans="2:33" ht="29.25">
      <c r="B3" s="76"/>
      <c r="C3" s="84"/>
      <c r="D3" s="84"/>
      <c r="E3" s="93"/>
      <c r="F3" s="84"/>
      <c r="G3" s="84"/>
      <c r="H3" s="84"/>
      <c r="I3" s="84"/>
      <c r="J3" s="84"/>
      <c r="K3" s="84"/>
      <c r="L3" s="84"/>
      <c r="M3" s="81"/>
      <c r="P3" s="1" t="s">
        <v>3</v>
      </c>
      <c r="Q3" s="7">
        <v>1</v>
      </c>
      <c r="R3" s="3" t="s">
        <v>2</v>
      </c>
      <c r="S3" s="3" t="e">
        <f>ROUNDUP(#REF!,2)&amp;"   m"</f>
        <v>#REF!</v>
      </c>
      <c r="U3" t="str">
        <f>ROUNDUP(U4,2)&amp;"   m"</f>
        <v>1.35   m</v>
      </c>
    </row>
    <row r="4" spans="2:33" ht="34.5">
      <c r="B4" s="204"/>
      <c r="C4" s="205"/>
      <c r="D4" s="205"/>
      <c r="E4" s="206"/>
      <c r="F4" s="205"/>
      <c r="G4" s="205"/>
      <c r="H4" s="205"/>
      <c r="I4" s="207"/>
      <c r="J4" s="208"/>
      <c r="K4" s="205"/>
      <c r="L4" s="205"/>
      <c r="M4" s="159"/>
      <c r="P4" s="1" t="s">
        <v>4</v>
      </c>
      <c r="Q4" s="7">
        <v>0.92</v>
      </c>
      <c r="R4" s="3" t="s">
        <v>2</v>
      </c>
      <c r="S4" s="3" t="e">
        <f>ROUNDUP(#REF!,2)&amp;"   m"</f>
        <v>#REF!</v>
      </c>
      <c r="U4">
        <f>E23-E28-E29</f>
        <v>1.3499999999999999</v>
      </c>
      <c r="W4" t="s">
        <v>941</v>
      </c>
      <c r="Y4" t="str">
        <f>ROUNDUP(U2/2,2)&amp;"   m"</f>
        <v>0.6   m</v>
      </c>
    </row>
    <row r="5" spans="2:33" ht="34.5">
      <c r="B5" s="209"/>
      <c r="C5" s="205"/>
      <c r="D5" s="205"/>
      <c r="E5" s="206"/>
      <c r="F5" s="205"/>
      <c r="G5" s="205"/>
      <c r="H5" s="205"/>
      <c r="I5" s="207"/>
      <c r="J5" s="208"/>
      <c r="K5" s="205"/>
      <c r="L5" s="205"/>
      <c r="M5" s="159"/>
      <c r="P5" s="1" t="s">
        <v>5</v>
      </c>
      <c r="Q5" s="2">
        <v>0.09</v>
      </c>
      <c r="R5" s="3" t="s">
        <v>2</v>
      </c>
      <c r="S5" s="3" t="e">
        <f>ROUNDUP(#REF!,0)&amp;" Kg"</f>
        <v>#REF!</v>
      </c>
      <c r="U5" t="str">
        <f>ROUNDUP(E28,2)&amp;"   m"</f>
        <v>0.05   m</v>
      </c>
    </row>
    <row r="6" spans="2:33" ht="34.5">
      <c r="B6" s="209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159"/>
      <c r="P6" s="1" t="s">
        <v>6</v>
      </c>
      <c r="Q6" s="7">
        <v>0.05</v>
      </c>
      <c r="R6" s="3" t="s">
        <v>2</v>
      </c>
      <c r="S6" s="3" t="e">
        <f>ROUNDUP(#REF!,0)&amp;" Kg-m"</f>
        <v>#REF!</v>
      </c>
      <c r="U6" t="str">
        <f>ROUNDUP(E29,2)&amp;"   m"</f>
        <v>0.1   m</v>
      </c>
      <c r="W6" t="str">
        <f>ROUNDUP(U9,2)&amp;"   m"</f>
        <v>1.1   m</v>
      </c>
    </row>
    <row r="7" spans="2:33" ht="34.5">
      <c r="B7" s="210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159"/>
      <c r="P7" s="1" t="s">
        <v>7</v>
      </c>
      <c r="Q7" s="7">
        <v>0.7</v>
      </c>
      <c r="R7" s="3" t="s">
        <v>2</v>
      </c>
      <c r="S7" s="3" t="str">
        <f>ROUNDUP(AC21/100,3)&amp;"   m"</f>
        <v>0.4   m</v>
      </c>
      <c r="T7" s="3" t="str">
        <f>ROUNDUP(AC22/100,3)&amp;"   m"</f>
        <v>0.4   m</v>
      </c>
      <c r="U7" t="str">
        <f>ROUNDUP(E23,2)&amp;"   m"</f>
        <v>1.5   m</v>
      </c>
      <c r="W7">
        <f>E23-E25</f>
        <v>1.25</v>
      </c>
    </row>
    <row r="8" spans="2:33" ht="34.5">
      <c r="B8" s="209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159"/>
      <c r="P8" s="3" t="e">
        <f>ROUNDUP(#REF!,0)&amp;"   m"</f>
        <v>#REF!</v>
      </c>
      <c r="Q8" t="s">
        <v>25</v>
      </c>
      <c r="S8" s="3" t="e">
        <f>ROUNDUP(#REF!,2)&amp;"   m"</f>
        <v>#REF!</v>
      </c>
      <c r="U8" s="3" t="str">
        <f>ROUNDUP(E25,2)&amp;"   m"</f>
        <v>0.25   m</v>
      </c>
      <c r="W8" t="e">
        <f>#REF!</f>
        <v>#REF!</v>
      </c>
      <c r="Y8" t="e">
        <v>#REF!</v>
      </c>
    </row>
    <row r="9" spans="2:33" ht="34.5">
      <c r="B9" s="209"/>
      <c r="C9" s="205"/>
      <c r="D9" s="205"/>
      <c r="E9" s="205"/>
      <c r="F9" s="205"/>
      <c r="G9" s="2189"/>
      <c r="H9" s="2189"/>
      <c r="I9" s="205"/>
      <c r="J9" s="205"/>
      <c r="K9" s="205"/>
      <c r="L9" s="205"/>
      <c r="M9" s="159"/>
      <c r="P9" s="11" t="s">
        <v>8</v>
      </c>
      <c r="Q9" s="11" t="s">
        <v>9</v>
      </c>
      <c r="R9" s="11" t="s">
        <v>10</v>
      </c>
      <c r="S9" s="11" t="s">
        <v>11</v>
      </c>
      <c r="U9" s="238">
        <f>U4-E25</f>
        <v>1.0999999999999999</v>
      </c>
      <c r="W9" t="e">
        <f>ROUNDUP(W8,2)&amp;"   m"</f>
        <v>#REF!</v>
      </c>
    </row>
    <row r="10" spans="2:33" ht="34.5">
      <c r="B10" s="209"/>
      <c r="C10" s="205"/>
      <c r="D10" s="211"/>
      <c r="E10" s="212"/>
      <c r="F10" s="205"/>
      <c r="G10" s="2189"/>
      <c r="H10" s="2189"/>
      <c r="I10" s="213"/>
      <c r="J10" s="205"/>
      <c r="K10" s="205"/>
      <c r="L10" s="205"/>
      <c r="M10" s="159"/>
      <c r="N10" s="3"/>
      <c r="O10" s="3" t="e">
        <f>IF(E30=O17," RB"&amp;I23&amp;" มม. "&amp;#REF!&amp;"ม."," DB"&amp;I23&amp;" มม. "&amp;#REF!&amp;"ม")</f>
        <v>#REF!</v>
      </c>
      <c r="P10" s="11" t="s">
        <v>12</v>
      </c>
      <c r="Q10" s="11">
        <v>2400</v>
      </c>
      <c r="R10" s="11">
        <v>1200</v>
      </c>
      <c r="S10" s="11">
        <v>2.5000000000000001E-3</v>
      </c>
      <c r="T10">
        <f>14/Q10</f>
        <v>5.8333333333333336E-3</v>
      </c>
      <c r="W10" t="e">
        <f>ROUNDUP(#REF!,2)&amp;"   m"</f>
        <v>#REF!</v>
      </c>
    </row>
    <row r="11" spans="2:33" ht="34.5">
      <c r="B11" s="209"/>
      <c r="C11" s="205"/>
      <c r="D11" s="205"/>
      <c r="E11" s="205"/>
      <c r="F11" s="205"/>
      <c r="G11" s="2189"/>
      <c r="H11" s="2189"/>
      <c r="I11" s="214"/>
      <c r="J11" s="215"/>
      <c r="K11" s="205"/>
      <c r="L11" s="205"/>
      <c r="M11" s="159"/>
      <c r="N11" s="3"/>
      <c r="O11" s="3"/>
      <c r="P11" s="11" t="s">
        <v>13</v>
      </c>
      <c r="Q11" s="11">
        <v>4000</v>
      </c>
      <c r="R11" s="11">
        <v>1700</v>
      </c>
      <c r="S11" s="11">
        <v>1.8E-3</v>
      </c>
      <c r="T11">
        <f>14/Q11</f>
        <v>3.5000000000000001E-3</v>
      </c>
      <c r="W11" t="e">
        <f>#REF!/2</f>
        <v>#REF!</v>
      </c>
    </row>
    <row r="12" spans="2:33" ht="34.5">
      <c r="B12" s="209"/>
      <c r="C12" s="2190"/>
      <c r="D12" s="2190"/>
      <c r="E12" s="2190"/>
      <c r="F12" s="2190"/>
      <c r="G12" s="2190"/>
      <c r="H12" s="2190"/>
      <c r="I12" s="2190"/>
      <c r="J12" s="216"/>
      <c r="K12" s="216"/>
      <c r="L12" s="216"/>
      <c r="M12" s="159"/>
      <c r="N12" s="3"/>
      <c r="O12" s="3"/>
      <c r="P12" s="11" t="s">
        <v>14</v>
      </c>
      <c r="Q12" s="11">
        <v>3000</v>
      </c>
      <c r="R12" s="11">
        <v>1500</v>
      </c>
      <c r="S12" s="11">
        <f>(0.0018*4000)/Q12</f>
        <v>2.4000000000000002E-3</v>
      </c>
      <c r="T12">
        <f>14/Q12</f>
        <v>4.6666666666666671E-3</v>
      </c>
      <c r="W12" t="e">
        <f>ROUNDUP(W11,2)&amp;"   m"</f>
        <v>#REF!</v>
      </c>
      <c r="Y12" s="3" t="e">
        <v>#REF!</v>
      </c>
    </row>
    <row r="13" spans="2:33" ht="36.75" thickBot="1">
      <c r="B13" s="217"/>
      <c r="C13" s="218"/>
      <c r="D13" s="218"/>
      <c r="E13" s="218"/>
      <c r="F13" s="218"/>
      <c r="G13" s="218"/>
      <c r="H13" s="219"/>
      <c r="I13" s="218"/>
      <c r="J13" s="218"/>
      <c r="K13" s="218"/>
      <c r="L13" s="218"/>
      <c r="M13" s="163"/>
      <c r="N13" s="3"/>
      <c r="O13" s="3"/>
      <c r="P13" s="3" t="str">
        <f>IF(O17=O17," "&amp;J24&amp; "-RB"&amp;I24&amp;" มม.รัดรอบ "," DB"&amp;I24&amp;" มม. รัดรอบ ")</f>
        <v xml:space="preserve"> 1-RB9 มม.รัดรอบ </v>
      </c>
      <c r="Q13" s="3"/>
      <c r="R13" s="3"/>
      <c r="S13" s="3"/>
      <c r="W13" t="e">
        <f>ROUNDUP(O41/100,2)&amp;"   m"</f>
        <v>#REF!</v>
      </c>
      <c r="AF13" s="278">
        <v>6</v>
      </c>
      <c r="AG13" s="20"/>
    </row>
    <row r="14" spans="2:33" ht="38.25" customHeight="1">
      <c r="B14" s="4"/>
      <c r="C14" s="3"/>
      <c r="D14" s="3"/>
      <c r="E14" s="3"/>
      <c r="F14" s="3"/>
      <c r="G14" s="9"/>
      <c r="H14" s="3"/>
      <c r="I14" s="12"/>
      <c r="J14" s="3"/>
      <c r="K14" s="3"/>
      <c r="L14" s="3"/>
      <c r="M14" s="157"/>
      <c r="N14" s="3"/>
      <c r="O14" s="3"/>
      <c r="P14" s="3"/>
      <c r="Q14" s="3"/>
      <c r="R14" s="411" t="s">
        <v>15</v>
      </c>
      <c r="S14" s="412" t="s">
        <v>16</v>
      </c>
      <c r="T14" s="413" t="s">
        <v>17</v>
      </c>
      <c r="W14" t="e">
        <f>ROUNDUP(O47,2)&amp;"   m"</f>
        <v>#REF!</v>
      </c>
      <c r="AF14" s="278">
        <v>9</v>
      </c>
    </row>
    <row r="15" spans="2:33" ht="36.75" thickBot="1">
      <c r="B15" s="4"/>
      <c r="C15" s="3"/>
      <c r="D15" s="14"/>
      <c r="E15" s="213"/>
      <c r="F15" s="3"/>
      <c r="G15" s="3"/>
      <c r="H15" s="3"/>
      <c r="I15" s="3"/>
      <c r="J15" s="3"/>
      <c r="K15" s="3"/>
      <c r="L15" s="3"/>
      <c r="M15" s="157"/>
      <c r="N15" s="3"/>
      <c r="O15" s="3"/>
      <c r="P15" s="2265" t="s">
        <v>333</v>
      </c>
      <c r="Q15" s="2265"/>
      <c r="R15" s="359">
        <f>J23</f>
        <v>7</v>
      </c>
      <c r="S15" s="17">
        <f>I23</f>
        <v>12</v>
      </c>
      <c r="T15" s="17" t="str">
        <f>I23 &amp;   E30&amp;""</f>
        <v>12SD40</v>
      </c>
      <c r="W15" s="238">
        <f>E22</f>
        <v>0.4</v>
      </c>
      <c r="AA15" t="str">
        <f>ROUNDUP(I25/100,2)&amp;"   m"</f>
        <v>0.4   m</v>
      </c>
      <c r="AF15" s="278">
        <v>12</v>
      </c>
    </row>
    <row r="16" spans="2:33" ht="31.5" customHeight="1">
      <c r="B16" s="2191" t="str">
        <f>C21</f>
        <v>-</v>
      </c>
      <c r="C16" s="2192"/>
      <c r="D16" s="213"/>
      <c r="E16" s="213"/>
      <c r="F16" s="213"/>
      <c r="G16" s="213"/>
      <c r="H16" s="213"/>
      <c r="I16" s="213"/>
      <c r="J16" s="213"/>
      <c r="K16" s="213"/>
      <c r="L16" s="213"/>
      <c r="M16" s="44"/>
      <c r="N16" s="3"/>
      <c r="O16" s="3"/>
      <c r="P16" s="2265" t="s">
        <v>334</v>
      </c>
      <c r="Q16" s="2265"/>
      <c r="R16" s="359">
        <f>J23</f>
        <v>7</v>
      </c>
      <c r="S16" s="16">
        <f>I23</f>
        <v>12</v>
      </c>
      <c r="T16" s="17" t="str">
        <f>I23 &amp;   E30&amp;""</f>
        <v>12SD40</v>
      </c>
      <c r="W16" t="str">
        <f>ROUNDUP(W15,2)&amp;"   m"</f>
        <v>0.4   m</v>
      </c>
      <c r="Y16" t="str">
        <f>ROUNDUP(E22,3)&amp;"   m"</f>
        <v>0.4   m</v>
      </c>
      <c r="AF16" s="278">
        <v>16</v>
      </c>
    </row>
    <row r="17" spans="2:39" ht="36.75" customHeight="1" thickBot="1">
      <c r="B17" s="2193"/>
      <c r="C17" s="2194"/>
      <c r="D17" s="213"/>
      <c r="E17" s="213"/>
      <c r="G17" s="213"/>
      <c r="I17" s="213"/>
      <c r="J17" s="213"/>
      <c r="M17" s="44"/>
      <c r="N17" s="3"/>
      <c r="O17" s="3" t="s">
        <v>12</v>
      </c>
      <c r="P17" s="2269" t="s">
        <v>569</v>
      </c>
      <c r="Q17" s="2270"/>
      <c r="R17" s="359" t="e">
        <v>#REF!</v>
      </c>
      <c r="S17" s="16" t="e">
        <v>#REF!</v>
      </c>
      <c r="T17" s="17" t="e">
        <v>#REF!</v>
      </c>
      <c r="W17" t="str">
        <f>IF(E26=O17,""&amp;AB33&amp;" RB"&amp;AA33&amp;" มม. ",""&amp;AB33&amp;" DB"&amp;AA33&amp;" มม. ")</f>
        <v xml:space="preserve">9 DB16 มม. </v>
      </c>
      <c r="AF17" s="278">
        <v>20</v>
      </c>
    </row>
    <row r="18" spans="2:39" ht="36" customHeight="1" thickBot="1">
      <c r="B18" s="2195"/>
      <c r="C18" s="2196"/>
      <c r="F18" s="213"/>
      <c r="H18" s="213"/>
      <c r="M18" s="44"/>
      <c r="N18" s="3"/>
      <c r="O18" s="3" t="s">
        <v>12</v>
      </c>
      <c r="P18" s="2249" t="s">
        <v>564</v>
      </c>
      <c r="Q18" s="2250"/>
      <c r="R18" s="359" t="e">
        <v>#REF!</v>
      </c>
      <c r="S18" s="16" t="e">
        <v>#REF!</v>
      </c>
      <c r="T18" s="17" t="e">
        <v>#REF!</v>
      </c>
      <c r="W18" t="str">
        <f>IF(E26=O17," "&amp;J23&amp;" RB"&amp;I23&amp;" มม. ",""&amp;J23&amp;" DB"&amp;I23&amp;" มม. ")</f>
        <v xml:space="preserve">7 DB12 มม. </v>
      </c>
      <c r="AF18" s="278">
        <v>25</v>
      </c>
    </row>
    <row r="19" spans="2:39" ht="35.25" customHeight="1">
      <c r="B19" s="37"/>
      <c r="M19" s="44"/>
      <c r="N19" s="3"/>
      <c r="O19" s="3" t="s">
        <v>122</v>
      </c>
      <c r="P19" s="2265" t="s">
        <v>335</v>
      </c>
      <c r="Q19" s="2265"/>
      <c r="R19" s="415">
        <f>J24</f>
        <v>1</v>
      </c>
      <c r="S19" s="415">
        <f>I24</f>
        <v>9</v>
      </c>
      <c r="T19" s="429" t="str">
        <f>I24 &amp;   S23&amp;""</f>
        <v>9SR24</v>
      </c>
      <c r="U19" t="e">
        <f>U23+#REF!+#REF!+#REF!</f>
        <v>#REF!</v>
      </c>
      <c r="Y19">
        <f>E26/2</f>
        <v>0.6</v>
      </c>
      <c r="AF19" s="278">
        <v>28</v>
      </c>
    </row>
    <row r="20" spans="2:39" ht="35.25" thickBot="1">
      <c r="B20" s="236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100"/>
      <c r="N20" s="3"/>
      <c r="O20" s="3" t="s">
        <v>123</v>
      </c>
      <c r="P20" s="2347" t="s">
        <v>563</v>
      </c>
      <c r="Q20" s="2348"/>
      <c r="R20" s="414">
        <f>I25</f>
        <v>40</v>
      </c>
      <c r="S20" s="118" t="e">
        <f>#REF!</f>
        <v>#REF!</v>
      </c>
      <c r="U20" t="e">
        <f>ROUNDUP(U19,2)&amp;"   m"</f>
        <v>#REF!</v>
      </c>
      <c r="V20" t="str">
        <f>"-D/2"</f>
        <v>-D/2</v>
      </c>
      <c r="W20">
        <f>AB23</f>
        <v>0.35</v>
      </c>
      <c r="X20" t="str">
        <f>ROUNDUP(W20,2)&amp;"   m"</f>
        <v>0.35   m</v>
      </c>
      <c r="Y20" t="str">
        <f>ROUNDUP(Y19,3)&amp;"   m"</f>
        <v>0.6   m</v>
      </c>
    </row>
    <row r="21" spans="2:39" ht="39" thickBot="1">
      <c r="B21" s="722" t="s">
        <v>271</v>
      </c>
      <c r="C21" s="235" t="s">
        <v>25</v>
      </c>
      <c r="D21" s="723"/>
      <c r="E21" s="723"/>
      <c r="F21" s="723"/>
      <c r="G21" s="724"/>
      <c r="H21" s="723"/>
      <c r="I21" s="1609" t="s">
        <v>27</v>
      </c>
      <c r="J21" s="2457" t="s">
        <v>28</v>
      </c>
      <c r="K21" s="2458"/>
      <c r="L21" s="1612"/>
      <c r="M21" s="2117"/>
      <c r="N21" s="3"/>
      <c r="O21" s="3" t="s">
        <v>124</v>
      </c>
      <c r="S21" s="3"/>
      <c r="W21" s="17" t="s">
        <v>23</v>
      </c>
      <c r="X21" s="17" t="s">
        <v>24</v>
      </c>
      <c r="Y21" s="515" t="s">
        <v>538</v>
      </c>
      <c r="Z21" s="515"/>
      <c r="AA21" s="379" t="s">
        <v>539</v>
      </c>
      <c r="AB21" s="515" t="s">
        <v>20</v>
      </c>
      <c r="AC21" s="720">
        <v>40</v>
      </c>
    </row>
    <row r="22" spans="2:39" ht="38.25" thickBot="1">
      <c r="B22" s="134" t="s">
        <v>874</v>
      </c>
      <c r="C22" s="135"/>
      <c r="D22" s="130" t="s">
        <v>20</v>
      </c>
      <c r="E22" s="834">
        <f>0.4</f>
        <v>0.4</v>
      </c>
      <c r="F22" s="135" t="s">
        <v>21</v>
      </c>
      <c r="G22" s="728"/>
      <c r="H22" s="729"/>
      <c r="I22" s="2456"/>
      <c r="J22" s="2459"/>
      <c r="K22" s="2460"/>
      <c r="L22" s="1619"/>
      <c r="M22" s="1686"/>
      <c r="N22" s="3"/>
      <c r="O22" s="3"/>
      <c r="P22" s="15" t="s">
        <v>15</v>
      </c>
      <c r="Q22" s="15" t="s">
        <v>16</v>
      </c>
      <c r="R22" s="15"/>
      <c r="S22" s="3"/>
      <c r="T22" t="e">
        <f>#REF!/W37</f>
        <v>#REF!</v>
      </c>
      <c r="U22">
        <f>W37*E26</f>
        <v>2.0784609690826525</v>
      </c>
      <c r="W22" s="17">
        <v>6</v>
      </c>
      <c r="X22" s="17">
        <v>10</v>
      </c>
      <c r="Y22" s="726"/>
      <c r="Z22" s="495"/>
      <c r="AA22" s="511" t="s">
        <v>244</v>
      </c>
      <c r="AB22" s="515" t="s">
        <v>20</v>
      </c>
      <c r="AC22" s="721">
        <f>AC21</f>
        <v>40</v>
      </c>
      <c r="AF22" s="278">
        <v>0.03</v>
      </c>
      <c r="AG22">
        <f t="shared" ref="AG22:AG56" si="0">AF22*100</f>
        <v>3</v>
      </c>
    </row>
    <row r="23" spans="2:39" ht="39" thickBot="1">
      <c r="B23" s="725" t="s">
        <v>286</v>
      </c>
      <c r="C23" s="726"/>
      <c r="D23" s="515" t="s">
        <v>20</v>
      </c>
      <c r="E23" s="1177">
        <v>1.5</v>
      </c>
      <c r="F23" s="726" t="s">
        <v>21</v>
      </c>
      <c r="G23" s="2452" t="s">
        <v>334</v>
      </c>
      <c r="H23" s="2453"/>
      <c r="I23" s="1232">
        <v>12</v>
      </c>
      <c r="J23" s="2454">
        <v>7</v>
      </c>
      <c r="K23" s="2455"/>
      <c r="L23" s="1502"/>
      <c r="M23" s="1503"/>
      <c r="N23" s="3"/>
      <c r="O23" s="3"/>
      <c r="P23" s="15">
        <v>0</v>
      </c>
      <c r="Q23" s="15">
        <v>0</v>
      </c>
      <c r="R23" s="15" t="s">
        <v>25</v>
      </c>
      <c r="S23" s="3" t="s">
        <v>12</v>
      </c>
      <c r="T23" t="e">
        <f>2*T22</f>
        <v>#REF!</v>
      </c>
      <c r="U23">
        <f>U22/2</f>
        <v>1.0392304845413263</v>
      </c>
      <c r="W23" s="17">
        <v>9</v>
      </c>
      <c r="X23" s="17">
        <v>12</v>
      </c>
      <c r="Y23" s="515" t="s">
        <v>301</v>
      </c>
      <c r="Z23" s="515"/>
      <c r="AA23" s="515" t="s">
        <v>20</v>
      </c>
      <c r="AB23" s="719">
        <v>0.35</v>
      </c>
      <c r="AC23" s="726" t="s">
        <v>2</v>
      </c>
      <c r="AF23" s="278">
        <v>0.04</v>
      </c>
      <c r="AG23">
        <f t="shared" si="0"/>
        <v>4</v>
      </c>
    </row>
    <row r="24" spans="2:39" ht="38.25" thickBot="1">
      <c r="B24" s="725" t="s">
        <v>288</v>
      </c>
      <c r="C24" s="726"/>
      <c r="D24" s="515" t="s">
        <v>20</v>
      </c>
      <c r="E24" s="1175">
        <v>0.05</v>
      </c>
      <c r="F24" s="726" t="s">
        <v>21</v>
      </c>
      <c r="G24" s="2361" t="s">
        <v>335</v>
      </c>
      <c r="H24" s="2362"/>
      <c r="I24" s="1197">
        <v>9</v>
      </c>
      <c r="J24" s="2363">
        <v>1</v>
      </c>
      <c r="K24" s="2364"/>
      <c r="L24" s="495"/>
      <c r="M24" s="731"/>
      <c r="N24" s="3"/>
      <c r="O24" s="3"/>
      <c r="P24" s="15">
        <v>0.03</v>
      </c>
      <c r="Q24" s="15">
        <v>0.03</v>
      </c>
      <c r="R24" s="15" t="s">
        <v>30</v>
      </c>
      <c r="S24" s="3"/>
      <c r="T24" t="e">
        <f>T23+E26</f>
        <v>#REF!</v>
      </c>
      <c r="U24" t="str">
        <f>ROUNDUP(U23,2)&amp;"   m"</f>
        <v>1.04   m</v>
      </c>
      <c r="W24" s="17">
        <v>12</v>
      </c>
      <c r="X24" s="17">
        <v>16</v>
      </c>
      <c r="AF24" s="278">
        <v>0.05</v>
      </c>
      <c r="AG24">
        <f t="shared" si="0"/>
        <v>5</v>
      </c>
    </row>
    <row r="25" spans="2:39" ht="60.75" thickBot="1">
      <c r="B25" s="725" t="s">
        <v>95</v>
      </c>
      <c r="C25" s="726"/>
      <c r="D25" s="515" t="s">
        <v>20</v>
      </c>
      <c r="E25" s="1177">
        <v>0.25</v>
      </c>
      <c r="F25" s="726" t="s">
        <v>21</v>
      </c>
      <c r="G25" s="1526" t="s">
        <v>682</v>
      </c>
      <c r="H25" s="1527"/>
      <c r="I25" s="1233">
        <v>40</v>
      </c>
      <c r="J25" s="734"/>
      <c r="K25" s="729"/>
      <c r="L25" s="734"/>
      <c r="M25" s="733"/>
      <c r="N25" s="3"/>
      <c r="O25" s="3"/>
      <c r="P25" s="15">
        <v>0.04</v>
      </c>
      <c r="Q25" s="15">
        <v>0.04</v>
      </c>
      <c r="R25" s="15" t="s">
        <v>33</v>
      </c>
      <c r="S25" s="3"/>
      <c r="T25" t="e">
        <f>ROUNDUP(T24,2)&amp;"   m"</f>
        <v>#REF!</v>
      </c>
      <c r="U25" t="e">
        <f>ROUNDUP(#REF!,2)&amp;"   m"</f>
        <v>#REF!</v>
      </c>
      <c r="W25" s="17">
        <v>16</v>
      </c>
      <c r="X25" s="17">
        <v>20</v>
      </c>
      <c r="Z25" s="287">
        <v>140</v>
      </c>
      <c r="AF25" s="278">
        <v>0.06</v>
      </c>
      <c r="AG25">
        <f t="shared" si="0"/>
        <v>6</v>
      </c>
      <c r="AK25" s="1488" t="s">
        <v>707</v>
      </c>
      <c r="AL25" s="1489"/>
      <c r="AM25" s="1490"/>
    </row>
    <row r="26" spans="2:39" ht="53.25">
      <c r="B26" s="725" t="s">
        <v>327</v>
      </c>
      <c r="C26" s="495"/>
      <c r="D26" s="515" t="s">
        <v>20</v>
      </c>
      <c r="E26" s="1177">
        <v>1.2</v>
      </c>
      <c r="F26" s="726" t="s">
        <v>21</v>
      </c>
      <c r="M26" s="44"/>
      <c r="N26" s="3"/>
      <c r="O26" s="3" t="b">
        <f>IF(C21=1,E22/20,IF(C21=2,E22/24,IF(C21=3,E22/28)))</f>
        <v>0</v>
      </c>
      <c r="P26" s="15">
        <v>0.05</v>
      </c>
      <c r="Q26" s="15">
        <v>0.05</v>
      </c>
      <c r="R26" s="15" t="s">
        <v>35</v>
      </c>
      <c r="S26" s="3"/>
      <c r="T26" s="1"/>
      <c r="U26" s="17" t="s">
        <v>22</v>
      </c>
      <c r="W26" s="17">
        <v>20</v>
      </c>
      <c r="X26" s="17">
        <v>25</v>
      </c>
      <c r="Z26" s="287">
        <v>180</v>
      </c>
      <c r="AF26" s="278">
        <v>7.0000000000000007E-2</v>
      </c>
      <c r="AG26">
        <f t="shared" si="0"/>
        <v>7.0000000000000009</v>
      </c>
      <c r="AK26" s="1491" t="s">
        <v>718</v>
      </c>
      <c r="AL26" s="1507">
        <f>'ประมาณราคา Footings 4 pile'!AG26</f>
        <v>42298.010499999997</v>
      </c>
      <c r="AM26" s="1509" t="s">
        <v>565</v>
      </c>
    </row>
    <row r="27" spans="2:39" ht="54" thickBot="1">
      <c r="B27" s="725" t="s">
        <v>1</v>
      </c>
      <c r="C27" s="495"/>
      <c r="D27" s="515" t="s">
        <v>20</v>
      </c>
      <c r="E27" s="1213">
        <v>15</v>
      </c>
      <c r="F27" s="726" t="s">
        <v>21</v>
      </c>
      <c r="M27" s="44"/>
      <c r="N27" s="3"/>
      <c r="O27" s="3">
        <f>E22/20</f>
        <v>0.02</v>
      </c>
      <c r="P27" s="15">
        <v>0.06</v>
      </c>
      <c r="Q27" s="15">
        <v>0.06</v>
      </c>
      <c r="R27" s="15" t="s">
        <v>35</v>
      </c>
      <c r="S27" s="3"/>
      <c r="T27" s="17" t="s">
        <v>26</v>
      </c>
      <c r="U27" s="17">
        <v>0.222</v>
      </c>
      <c r="W27" s="17">
        <v>25</v>
      </c>
      <c r="X27" s="17">
        <v>28</v>
      </c>
      <c r="Z27" s="287">
        <v>210</v>
      </c>
      <c r="AF27" s="278">
        <v>0.08</v>
      </c>
      <c r="AG27">
        <f t="shared" si="0"/>
        <v>8</v>
      </c>
      <c r="AK27" s="1492"/>
      <c r="AL27" s="1508"/>
      <c r="AM27" s="1510"/>
    </row>
    <row r="28" spans="2:39" ht="53.25">
      <c r="B28" s="725" t="s">
        <v>299</v>
      </c>
      <c r="C28" s="495"/>
      <c r="D28" s="515" t="s">
        <v>20</v>
      </c>
      <c r="E28" s="1177">
        <v>0.05</v>
      </c>
      <c r="F28" s="726" t="s">
        <v>21</v>
      </c>
      <c r="M28" s="44"/>
      <c r="N28" s="3"/>
      <c r="O28" s="3">
        <f>ROUNDUP(O27,2)</f>
        <v>0.02</v>
      </c>
      <c r="P28" s="15">
        <v>7.0000000000000007E-2</v>
      </c>
      <c r="Q28" s="15">
        <v>7.0000000000000007E-2</v>
      </c>
      <c r="R28" s="15" t="s">
        <v>35</v>
      </c>
      <c r="S28" s="3"/>
      <c r="T28" s="17" t="s">
        <v>31</v>
      </c>
      <c r="U28" s="17">
        <v>0.499</v>
      </c>
      <c r="X28" s="17">
        <v>32</v>
      </c>
      <c r="Z28" s="287">
        <v>240</v>
      </c>
      <c r="AF28" s="278">
        <v>0.09</v>
      </c>
      <c r="AG28">
        <f t="shared" si="0"/>
        <v>9</v>
      </c>
    </row>
    <row r="29" spans="2:39" ht="53.25">
      <c r="B29" s="725" t="s">
        <v>300</v>
      </c>
      <c r="C29" s="495"/>
      <c r="D29" s="515" t="s">
        <v>20</v>
      </c>
      <c r="E29" s="1177">
        <v>0.1</v>
      </c>
      <c r="F29" s="726" t="s">
        <v>21</v>
      </c>
      <c r="M29" s="44"/>
      <c r="N29" s="3"/>
      <c r="O29" s="3">
        <f>E25-E24-((AA33*0.0001)/2)</f>
        <v>0.19920000000000002</v>
      </c>
      <c r="P29" s="15">
        <v>0.08</v>
      </c>
      <c r="Q29" s="15">
        <v>0.08</v>
      </c>
      <c r="R29" s="15" t="s">
        <v>35</v>
      </c>
      <c r="S29" s="3"/>
      <c r="T29" s="17" t="s">
        <v>34</v>
      </c>
      <c r="U29" s="17">
        <v>0.88800000000000001</v>
      </c>
      <c r="W29" s="20"/>
      <c r="X29" s="20"/>
      <c r="Z29" s="287">
        <v>280</v>
      </c>
      <c r="AF29" s="278">
        <v>0.1</v>
      </c>
      <c r="AG29">
        <f t="shared" si="0"/>
        <v>10</v>
      </c>
    </row>
    <row r="30" spans="2:39" ht="37.5">
      <c r="B30" s="76" t="s">
        <v>820</v>
      </c>
      <c r="C30" s="726"/>
      <c r="D30" s="515" t="s">
        <v>20</v>
      </c>
      <c r="E30" s="1179" t="s">
        <v>13</v>
      </c>
      <c r="F30" s="726"/>
      <c r="M30" s="44"/>
      <c r="N30" s="3"/>
      <c r="O30" s="3">
        <f>ROUNDUP(O29,2)</f>
        <v>0.2</v>
      </c>
      <c r="P30" s="15">
        <v>0.09</v>
      </c>
      <c r="Q30" s="15">
        <v>0.09</v>
      </c>
      <c r="R30" s="15" t="s">
        <v>35</v>
      </c>
      <c r="S30" s="3"/>
      <c r="T30" s="17" t="s">
        <v>36</v>
      </c>
      <c r="U30" s="17">
        <v>1.387</v>
      </c>
      <c r="W30" s="20"/>
      <c r="X30" s="20"/>
      <c r="AF30" s="278">
        <v>0.125</v>
      </c>
      <c r="AG30">
        <f t="shared" si="0"/>
        <v>12.5</v>
      </c>
    </row>
    <row r="31" spans="2:39" ht="40.5">
      <c r="B31" s="134" t="s">
        <v>226</v>
      </c>
      <c r="C31" s="726"/>
      <c r="D31" s="515" t="s">
        <v>20</v>
      </c>
      <c r="E31" s="931">
        <f>IF(E30="SR24",2400,IF(E30="SD50",5000,IF(E30="SD40",4000)))</f>
        <v>4000</v>
      </c>
      <c r="F31" s="726" t="s">
        <v>37</v>
      </c>
      <c r="G31" s="495"/>
      <c r="H31" s="495"/>
      <c r="I31" s="495"/>
      <c r="J31" s="495"/>
      <c r="K31" s="495"/>
      <c r="L31" s="495"/>
      <c r="M31" s="731"/>
      <c r="N31" s="3"/>
      <c r="O31" s="3" t="b">
        <f>IF(C21=1,"",IF(C21=2,#REF!*E22^2/9,IF(C21=3,#REF!*E22^2/9)))</f>
        <v>0</v>
      </c>
      <c r="P31" s="15">
        <v>0.1</v>
      </c>
      <c r="Q31" s="15">
        <v>0.1</v>
      </c>
      <c r="R31" s="15" t="s">
        <v>49</v>
      </c>
      <c r="S31" s="3"/>
      <c r="T31" s="17" t="s">
        <v>38</v>
      </c>
      <c r="U31" s="17">
        <v>0.88800000000000001</v>
      </c>
      <c r="W31" s="20"/>
      <c r="Y31" s="1475" t="s">
        <v>94</v>
      </c>
      <c r="Z31" s="1476"/>
      <c r="AA31" s="515" t="s">
        <v>20</v>
      </c>
      <c r="AB31" s="730">
        <f>E25-E24</f>
        <v>0.2</v>
      </c>
      <c r="AC31" s="726" t="s">
        <v>21</v>
      </c>
      <c r="AF31" s="278">
        <v>0.15</v>
      </c>
      <c r="AG31">
        <f t="shared" si="0"/>
        <v>15</v>
      </c>
    </row>
    <row r="32" spans="2:39" ht="37.5">
      <c r="B32" s="76" t="s">
        <v>821</v>
      </c>
      <c r="C32" s="726"/>
      <c r="D32" s="515" t="s">
        <v>20</v>
      </c>
      <c r="E32" s="1179" t="s">
        <v>13</v>
      </c>
      <c r="F32" s="726"/>
      <c r="G32" s="495"/>
      <c r="H32" s="495"/>
      <c r="I32" s="495"/>
      <c r="J32" s="495"/>
      <c r="K32" s="495"/>
      <c r="L32" s="495"/>
      <c r="M32" s="731"/>
      <c r="N32" s="3"/>
      <c r="O32" s="3" t="e">
        <f>(1.2*(#REF!+#REF!))/#REF!</f>
        <v>#REF!</v>
      </c>
      <c r="P32" s="15">
        <v>0.11</v>
      </c>
      <c r="Q32" s="15">
        <v>0.1</v>
      </c>
      <c r="R32" s="15" t="s">
        <v>49</v>
      </c>
      <c r="S32" s="3"/>
      <c r="T32" s="17" t="s">
        <v>39</v>
      </c>
      <c r="U32" s="17">
        <v>1.5780000000000001</v>
      </c>
      <c r="W32" s="20"/>
      <c r="AF32" s="278">
        <v>0.2</v>
      </c>
      <c r="AG32">
        <f t="shared" si="0"/>
        <v>20</v>
      </c>
    </row>
    <row r="33" spans="2:33" ht="37.5">
      <c r="B33" s="725" t="s">
        <v>40</v>
      </c>
      <c r="C33" s="726"/>
      <c r="D33" s="515" t="s">
        <v>20</v>
      </c>
      <c r="E33" s="998">
        <f>ข้อมูลการออกแบบ!C7</f>
        <v>240</v>
      </c>
      <c r="F33" s="726" t="s">
        <v>37</v>
      </c>
      <c r="G33" s="495"/>
      <c r="H33" s="495"/>
      <c r="I33" s="495"/>
      <c r="J33" s="495"/>
      <c r="K33" s="495"/>
      <c r="L33" s="495"/>
      <c r="M33" s="731"/>
      <c r="N33" s="3"/>
      <c r="O33" s="3" t="e">
        <f>ROUNDUP(O32,0)</f>
        <v>#REF!</v>
      </c>
      <c r="P33" s="15">
        <v>0.12</v>
      </c>
      <c r="Q33" s="15">
        <v>0.12</v>
      </c>
      <c r="R33" s="15" t="s">
        <v>54</v>
      </c>
      <c r="S33" s="3"/>
      <c r="T33" s="17" t="s">
        <v>42</v>
      </c>
      <c r="U33" s="17">
        <v>2.4660000000000002</v>
      </c>
      <c r="W33">
        <v>3.1415899999999999</v>
      </c>
      <c r="Y33" s="2264" t="s">
        <v>333</v>
      </c>
      <c r="Z33" s="2265"/>
      <c r="AA33" s="384">
        <v>16</v>
      </c>
      <c r="AB33" s="2420">
        <v>9</v>
      </c>
      <c r="AC33" s="2421"/>
      <c r="AD33" s="2310" t="str">
        <f>AC89</f>
        <v>Not OK</v>
      </c>
      <c r="AE33" s="2311"/>
      <c r="AF33" s="278">
        <v>0.22500000000000001</v>
      </c>
      <c r="AG33">
        <f t="shared" si="0"/>
        <v>22.5</v>
      </c>
    </row>
    <row r="34" spans="2:33" ht="37.5">
      <c r="B34" s="725"/>
      <c r="C34" s="726"/>
      <c r="D34" s="515"/>
      <c r="E34" s="515"/>
      <c r="F34" s="726"/>
      <c r="L34" s="726"/>
      <c r="M34" s="732"/>
      <c r="N34" s="3"/>
      <c r="O34" s="3" t="e">
        <f>(2*#REF!*0.01)+(5*E24)</f>
        <v>#REF!</v>
      </c>
      <c r="P34" s="15">
        <v>0.13</v>
      </c>
      <c r="Q34" s="15">
        <v>0.12</v>
      </c>
      <c r="R34" s="15" t="s">
        <v>54</v>
      </c>
      <c r="S34" s="3"/>
      <c r="T34" s="17" t="s">
        <v>46</v>
      </c>
      <c r="U34" s="17">
        <v>3.8530000000000002</v>
      </c>
      <c r="W34">
        <f>(AC21*AC22)/(100*100)</f>
        <v>0.16</v>
      </c>
      <c r="AF34" s="278">
        <v>0.25</v>
      </c>
      <c r="AG34">
        <f t="shared" si="0"/>
        <v>25</v>
      </c>
    </row>
    <row r="35" spans="2:33" ht="33" thickBot="1">
      <c r="B35" s="728"/>
      <c r="C35" s="729"/>
      <c r="D35" s="729"/>
      <c r="E35" s="729"/>
      <c r="F35" s="729"/>
      <c r="G35" s="729"/>
      <c r="H35" s="729"/>
      <c r="I35" s="729"/>
      <c r="J35" s="729"/>
      <c r="K35" s="729"/>
      <c r="L35" s="729"/>
      <c r="M35" s="733"/>
      <c r="N35" s="3"/>
      <c r="O35" s="3" t="str">
        <f>IF(E30=O17," 0.0025"," 0.0018")</f>
        <v xml:space="preserve"> 0.0018</v>
      </c>
      <c r="P35" s="15">
        <v>0.14000000000000001</v>
      </c>
      <c r="Q35" s="15">
        <v>0.12</v>
      </c>
      <c r="R35" s="15" t="s">
        <v>54</v>
      </c>
      <c r="S35" s="3"/>
      <c r="T35" s="17" t="s">
        <v>50</v>
      </c>
      <c r="U35" s="17">
        <v>0.88800000000000001</v>
      </c>
      <c r="W35">
        <f>W34/W33</f>
        <v>5.0929624807820248E-2</v>
      </c>
      <c r="AF35" s="278">
        <v>0.27500000000000002</v>
      </c>
      <c r="AG35">
        <f t="shared" si="0"/>
        <v>27.500000000000004</v>
      </c>
    </row>
    <row r="36" spans="2:33" ht="37.5">
      <c r="L36" s="726"/>
      <c r="M36" s="732"/>
      <c r="N36" s="3"/>
      <c r="O36" s="3">
        <f>IF(E30=O17,(1.615*SQRT(E33))/(AA33*0.1), (3.35*SQRT(E33))/(AA33*0.1))</f>
        <v>32.436235524487117</v>
      </c>
      <c r="P36" s="15">
        <v>0.15</v>
      </c>
      <c r="Q36" s="15">
        <v>0.15</v>
      </c>
      <c r="R36" s="15" t="s">
        <v>59</v>
      </c>
      <c r="S36" s="3"/>
      <c r="T36" s="17" t="s">
        <v>52</v>
      </c>
      <c r="U36" s="17">
        <v>1.5780000000000001</v>
      </c>
      <c r="W36">
        <f>SQRT(W35)</f>
        <v>0.22567592872927375</v>
      </c>
      <c r="AF36" s="278">
        <v>0.3</v>
      </c>
      <c r="AG36">
        <f t="shared" si="0"/>
        <v>30</v>
      </c>
    </row>
    <row r="37" spans="2:33" ht="30">
      <c r="N37" s="3"/>
      <c r="O37" s="3" t="str">
        <f>IF(O36&lt;=11, O36," 11")</f>
        <v xml:space="preserve"> 11</v>
      </c>
      <c r="P37" s="15">
        <v>0.16</v>
      </c>
      <c r="Q37" s="15">
        <v>0.15</v>
      </c>
      <c r="R37" s="15" t="s">
        <v>59</v>
      </c>
      <c r="S37" s="3"/>
      <c r="T37" s="17" t="s">
        <v>55</v>
      </c>
      <c r="U37" s="17">
        <v>2.4660000000000002</v>
      </c>
      <c r="W37">
        <f>SQRT(3)</f>
        <v>1.7320508075688772</v>
      </c>
      <c r="X37">
        <f>W37/2</f>
        <v>0.8660254037844386</v>
      </c>
      <c r="AA37" t="e">
        <f>#REF!/#REF!</f>
        <v>#REF!</v>
      </c>
      <c r="AF37" s="278">
        <v>0.32500000000000001</v>
      </c>
      <c r="AG37">
        <f t="shared" si="0"/>
        <v>32.5</v>
      </c>
    </row>
    <row r="38" spans="2:33" ht="30">
      <c r="N38" s="3"/>
      <c r="O38" s="3">
        <f>IF(E30=O17,IF(O36&lt;=11,O36," 11"),(IF(O36&lt;=35,O36," 35")))</f>
        <v>32.436235524487117</v>
      </c>
      <c r="P38" s="15">
        <v>0.17</v>
      </c>
      <c r="Q38" s="15">
        <v>0.15</v>
      </c>
      <c r="R38" s="15" t="s">
        <v>59</v>
      </c>
      <c r="S38" s="3"/>
      <c r="T38" s="17" t="s">
        <v>56</v>
      </c>
      <c r="U38" s="17">
        <v>3.8530000000000002</v>
      </c>
      <c r="W38">
        <f>2*W37</f>
        <v>3.4641016151377544</v>
      </c>
      <c r="AA38" t="e">
        <f>SQRT(AA37)</f>
        <v>#REF!</v>
      </c>
      <c r="AF38" s="278">
        <v>0.35</v>
      </c>
      <c r="AG38">
        <f t="shared" si="0"/>
        <v>35</v>
      </c>
    </row>
    <row r="39" spans="2:33" ht="30">
      <c r="N39" s="3"/>
      <c r="O39" s="3" t="e">
        <f>ROUNDUP(O34,0)</f>
        <v>#REF!</v>
      </c>
      <c r="P39" s="15">
        <v>0.18</v>
      </c>
      <c r="Q39" s="15">
        <v>0.15</v>
      </c>
      <c r="R39" s="15" t="s">
        <v>59</v>
      </c>
      <c r="S39" s="3"/>
      <c r="T39" s="17" t="s">
        <v>58</v>
      </c>
      <c r="U39" s="17">
        <v>0</v>
      </c>
      <c r="W39" s="238" t="e">
        <f>#REF!+AB31</f>
        <v>#REF!</v>
      </c>
      <c r="X39" t="e">
        <f>W39/2</f>
        <v>#REF!</v>
      </c>
      <c r="AA39" t="e">
        <f>ROUNDUP(AA38,1)</f>
        <v>#REF!</v>
      </c>
      <c r="AF39" s="278">
        <v>0.375</v>
      </c>
      <c r="AG39">
        <f t="shared" si="0"/>
        <v>37.5</v>
      </c>
    </row>
    <row r="40" spans="2:33" ht="30">
      <c r="N40" s="3"/>
      <c r="O40" s="3" t="e">
        <f>(3*#REF!)</f>
        <v>#REF!</v>
      </c>
      <c r="P40" s="15">
        <v>0.19</v>
      </c>
      <c r="Q40" s="15">
        <v>0.15</v>
      </c>
      <c r="R40" s="15" t="s">
        <v>59</v>
      </c>
      <c r="S40" s="3"/>
      <c r="T40" s="17" t="s">
        <v>60</v>
      </c>
      <c r="U40" s="17">
        <v>0</v>
      </c>
      <c r="W40" s="387" t="e">
        <f>X39+#REF!-#REF!</f>
        <v>#REF!</v>
      </c>
      <c r="AA40" t="e">
        <f>(#REF!*0.5)-(E22*0.5)-E25-E24</f>
        <v>#REF!</v>
      </c>
      <c r="AF40" s="278">
        <v>0.4</v>
      </c>
      <c r="AG40">
        <f t="shared" si="0"/>
        <v>40</v>
      </c>
    </row>
    <row r="41" spans="2:33" ht="30">
      <c r="N41" s="3"/>
      <c r="O41" s="3" t="e">
        <f>ROUNDUP(O40,-1)</f>
        <v>#REF!</v>
      </c>
      <c r="P41" s="15">
        <v>0.2</v>
      </c>
      <c r="Q41" s="15">
        <v>0.2</v>
      </c>
      <c r="R41" s="15" t="s">
        <v>66</v>
      </c>
      <c r="S41" s="3"/>
      <c r="T41" s="1"/>
      <c r="U41" s="1"/>
      <c r="W41" t="e">
        <f>W38*W40</f>
        <v>#REF!</v>
      </c>
      <c r="AA41" t="e">
        <f>((0.5*#REF!)-(0.5*E22))</f>
        <v>#REF!</v>
      </c>
      <c r="AF41" s="278">
        <v>0.42499999999999999</v>
      </c>
      <c r="AG41">
        <f t="shared" si="0"/>
        <v>42.5</v>
      </c>
    </row>
    <row r="42" spans="2:33" ht="30">
      <c r="N42" s="3"/>
      <c r="O42" s="35" t="s">
        <v>119</v>
      </c>
      <c r="P42" s="15">
        <v>0.21</v>
      </c>
      <c r="Q42" s="15">
        <v>0.2</v>
      </c>
      <c r="R42" s="15" t="s">
        <v>66</v>
      </c>
      <c r="S42" s="3"/>
      <c r="T42" s="21"/>
      <c r="U42" s="17" t="s">
        <v>61</v>
      </c>
      <c r="AA42">
        <f>O38</f>
        <v>32.436235524487117</v>
      </c>
      <c r="AF42" s="278">
        <v>0.45</v>
      </c>
      <c r="AG42">
        <f t="shared" si="0"/>
        <v>45</v>
      </c>
    </row>
    <row r="43" spans="2:33" ht="30">
      <c r="N43" s="3"/>
      <c r="O43" s="36" t="s">
        <v>118</v>
      </c>
      <c r="P43" s="15">
        <v>0.22</v>
      </c>
      <c r="Q43" s="15">
        <v>0.2</v>
      </c>
      <c r="R43" s="15" t="s">
        <v>66</v>
      </c>
      <c r="S43" s="3"/>
      <c r="T43" s="21" t="s">
        <v>63</v>
      </c>
      <c r="U43" s="22">
        <f>E22*(E24/S15)</f>
        <v>1.6666666666666668E-3</v>
      </c>
      <c r="AA43" t="e">
        <f>SQRT(AA44)</f>
        <v>#REF!</v>
      </c>
      <c r="AF43" s="278">
        <v>0.47499999999999998</v>
      </c>
      <c r="AG43">
        <f t="shared" si="0"/>
        <v>47.5</v>
      </c>
    </row>
    <row r="44" spans="2:33" ht="30">
      <c r="N44" s="3"/>
      <c r="O44" s="3"/>
      <c r="P44" s="15">
        <v>0.23</v>
      </c>
      <c r="Q44" s="15">
        <v>0.2</v>
      </c>
      <c r="R44" s="15" t="s">
        <v>66</v>
      </c>
      <c r="S44" s="3"/>
      <c r="T44" s="21" t="s">
        <v>64</v>
      </c>
      <c r="U44" s="22">
        <f>IF(S16=0,0,E22*(E24/S16))</f>
        <v>1.6666666666666668E-3</v>
      </c>
      <c r="W44" t="e">
        <f>W38*#REF!</f>
        <v>#REF!</v>
      </c>
      <c r="AA44" t="e">
        <f>AA41*#REF!*#REF!*1000/(AA42*#REF!*E25*100)</f>
        <v>#REF!</v>
      </c>
      <c r="AF44" s="278">
        <v>0.5</v>
      </c>
      <c r="AG44">
        <f t="shared" si="0"/>
        <v>50</v>
      </c>
    </row>
    <row r="45" spans="2:33" ht="30">
      <c r="N45" s="3"/>
      <c r="O45" s="3" t="e">
        <f>#REF!*1000</f>
        <v>#REF!</v>
      </c>
      <c r="P45" s="15">
        <v>0.24</v>
      </c>
      <c r="Q45" s="15">
        <v>0.2</v>
      </c>
      <c r="R45" s="15" t="s">
        <v>66</v>
      </c>
      <c r="S45" s="3"/>
      <c r="T45" s="21" t="s">
        <v>67</v>
      </c>
      <c r="U45" s="21" t="e">
        <f>ROUNDUP(E22*2*(E24/S17),2)</f>
        <v>#REF!</v>
      </c>
      <c r="W45">
        <f>E26*X45</f>
        <v>1.0392304845413263</v>
      </c>
      <c r="X45">
        <f>W37/2</f>
        <v>0.8660254037844386</v>
      </c>
      <c r="AA45" t="e">
        <f>E25*E25*#REF!*10000</f>
        <v>#REF!</v>
      </c>
      <c r="AF45" s="278">
        <v>0.52500000000000002</v>
      </c>
      <c r="AG45">
        <f t="shared" si="0"/>
        <v>52.5</v>
      </c>
    </row>
    <row r="46" spans="2:33" ht="30">
      <c r="N46" s="3"/>
      <c r="O46" s="3" t="e">
        <f>E26-(O41/100)</f>
        <v>#REF!</v>
      </c>
      <c r="P46" s="15">
        <v>0.25</v>
      </c>
      <c r="Q46" s="15">
        <v>0.25</v>
      </c>
      <c r="R46" s="15" t="s">
        <v>70</v>
      </c>
      <c r="S46" s="3"/>
      <c r="W46" t="e">
        <f>3*#REF!</f>
        <v>#REF!</v>
      </c>
      <c r="AA46" t="e">
        <f>0.5*#REF!*1000*AA41*AA41</f>
        <v>#REF!</v>
      </c>
      <c r="AF46" s="278">
        <v>0.55000000000000004</v>
      </c>
      <c r="AG46">
        <f t="shared" si="0"/>
        <v>55.000000000000007</v>
      </c>
    </row>
    <row r="47" spans="2:33" ht="30">
      <c r="N47" s="3"/>
      <c r="O47" s="3" t="e">
        <f>O46/2</f>
        <v>#REF!</v>
      </c>
      <c r="P47" s="15">
        <v>0.26</v>
      </c>
      <c r="Q47" s="15">
        <v>0.25</v>
      </c>
      <c r="R47" s="15" t="s">
        <v>70</v>
      </c>
      <c r="S47" s="3"/>
      <c r="U47" t="e">
        <f>W38*#REF!</f>
        <v>#REF!</v>
      </c>
      <c r="W47" t="e">
        <f>E26+W44</f>
        <v>#REF!</v>
      </c>
      <c r="X47" t="e">
        <f>W37*#REF!*#REF!</f>
        <v>#REF!</v>
      </c>
      <c r="AA47" t="e">
        <f>ROUND(AA48,2)</f>
        <v>#REF!</v>
      </c>
      <c r="AC47" t="e">
        <f>ROUND(AC48,2)</f>
        <v>#REF!</v>
      </c>
      <c r="AF47" s="278">
        <v>0.57499999999999996</v>
      </c>
      <c r="AG47">
        <f t="shared" si="0"/>
        <v>57.499999999999993</v>
      </c>
    </row>
    <row r="48" spans="2:33" ht="30">
      <c r="N48" s="3"/>
      <c r="O48" s="3">
        <f>E22+AB31+(2*E24)</f>
        <v>0.70000000000000007</v>
      </c>
      <c r="P48" s="15">
        <v>0.27</v>
      </c>
      <c r="Q48" s="15">
        <v>0.25</v>
      </c>
      <c r="R48" s="15" t="s">
        <v>70</v>
      </c>
      <c r="S48" s="3"/>
      <c r="T48" t="e">
        <f>E26+U47</f>
        <v>#REF!</v>
      </c>
      <c r="W48" t="e">
        <f>W45+W46</f>
        <v>#REF!</v>
      </c>
      <c r="AA48" t="e">
        <f>IF(#REF!&lt;=#REF!,((I23*0.1)*E32)/(4*#REF!),IF(#REF!&gt;#REF!,((I23*0.1)*E32)/(4*#REF!)))/100</f>
        <v>#REF!</v>
      </c>
      <c r="AC48" t="e">
        <v>#REF!</v>
      </c>
      <c r="AF48" s="278">
        <v>0.6</v>
      </c>
      <c r="AG48">
        <f t="shared" si="0"/>
        <v>60</v>
      </c>
    </row>
    <row r="49" spans="1:33" ht="31.5" customHeight="1">
      <c r="N49" s="3"/>
      <c r="O49">
        <f>ROUNDUP(O48,1)</f>
        <v>0.7</v>
      </c>
      <c r="P49" s="15">
        <v>0.28000000000000003</v>
      </c>
      <c r="Q49" s="15">
        <v>0.25</v>
      </c>
      <c r="R49" s="15" t="s">
        <v>70</v>
      </c>
      <c r="S49" s="3"/>
      <c r="W49" t="e">
        <f>W47*W48</f>
        <v>#REF!</v>
      </c>
      <c r="AA49" t="e">
        <f>(#REF!*1000*#REF!*AA50*AA50)/8</f>
        <v>#REF!</v>
      </c>
      <c r="AF49" s="278">
        <v>0.625</v>
      </c>
      <c r="AG49">
        <f t="shared" si="0"/>
        <v>62.5</v>
      </c>
    </row>
    <row r="50" spans="1:33" ht="32.25" customHeight="1">
      <c r="N50" s="3"/>
      <c r="O50" s="3" t="e">
        <f>ROUND(#REF!*100/(E32*(#REF!*O30*100)),2)</f>
        <v>#REF!</v>
      </c>
      <c r="P50" s="15">
        <v>0.28999999999999998</v>
      </c>
      <c r="Q50" s="15">
        <v>0.25</v>
      </c>
      <c r="R50" s="15" t="s">
        <v>70</v>
      </c>
      <c r="S50" s="3"/>
      <c r="T50" t="e">
        <f>#REF!*2</f>
        <v>#REF!</v>
      </c>
      <c r="W50" t="e">
        <f>W49/2</f>
        <v>#REF!</v>
      </c>
      <c r="X50" t="e">
        <f>W50-X47</f>
        <v>#REF!</v>
      </c>
      <c r="AA50" s="238" t="e">
        <f>#REF!-E22</f>
        <v>#REF!</v>
      </c>
      <c r="AF50" s="278">
        <v>0.65</v>
      </c>
      <c r="AG50">
        <f t="shared" si="0"/>
        <v>65</v>
      </c>
    </row>
    <row r="51" spans="1:33" ht="30">
      <c r="N51" s="3"/>
      <c r="O51" s="3" t="e">
        <f>ROUND(#REF!*100/(E32*(#REF!*O30*100)),2)</f>
        <v>#REF!</v>
      </c>
      <c r="P51" s="15">
        <v>0.3</v>
      </c>
      <c r="Q51" s="15">
        <v>0.3</v>
      </c>
      <c r="R51" s="15" t="s">
        <v>77</v>
      </c>
      <c r="S51" s="3"/>
      <c r="T51" t="e">
        <f>#REF!/2</f>
        <v>#REF!</v>
      </c>
      <c r="AA51" t="e">
        <f>#REF!/2</f>
        <v>#REF!</v>
      </c>
      <c r="AF51" s="278">
        <v>0.67500000000000004</v>
      </c>
      <c r="AG51">
        <f t="shared" si="0"/>
        <v>67.5</v>
      </c>
    </row>
    <row r="52" spans="1:33" ht="44.25" customHeight="1">
      <c r="N52" s="3"/>
      <c r="O52" s="3" t="e">
        <f>ROUND(#REF!*100/(E32*(#REF!*O30*100)),2)</f>
        <v>#REF!</v>
      </c>
      <c r="P52" s="15">
        <v>0.31</v>
      </c>
      <c r="Q52" s="15">
        <v>0.3</v>
      </c>
      <c r="R52" s="15" t="s">
        <v>77</v>
      </c>
      <c r="S52" s="3"/>
      <c r="W52">
        <f>E26/W37</f>
        <v>0.69282032302755092</v>
      </c>
      <c r="AA52">
        <f>E22/2</f>
        <v>0.2</v>
      </c>
      <c r="AF52" s="278">
        <v>0.7</v>
      </c>
      <c r="AG52">
        <f t="shared" si="0"/>
        <v>70</v>
      </c>
    </row>
    <row r="53" spans="1:33" ht="45" customHeight="1">
      <c r="N53" s="3"/>
      <c r="O53" s="10" t="e">
        <f>#REF!+#REF!</f>
        <v>#REF!</v>
      </c>
      <c r="P53" s="15">
        <v>0.32</v>
      </c>
      <c r="Q53" s="15">
        <v>0.3</v>
      </c>
      <c r="R53" s="15" t="s">
        <v>77</v>
      </c>
      <c r="S53" s="3"/>
      <c r="T53" t="e">
        <f>T48+E26</f>
        <v>#REF!</v>
      </c>
      <c r="W53" s="238" t="e">
        <f>#REF!+AB31</f>
        <v>#REF!</v>
      </c>
      <c r="AA53" t="e">
        <f>AA51-AA52</f>
        <v>#REF!</v>
      </c>
      <c r="AF53" s="278">
        <v>0.72499999999999998</v>
      </c>
      <c r="AG53">
        <f t="shared" si="0"/>
        <v>72.5</v>
      </c>
    </row>
    <row r="54" spans="1:33" ht="30">
      <c r="N54" s="3"/>
      <c r="O54" s="3" t="e">
        <f>1.4*O53</f>
        <v>#REF!</v>
      </c>
      <c r="P54" s="15">
        <v>0.33</v>
      </c>
      <c r="Q54" s="15">
        <v>0.3</v>
      </c>
      <c r="R54" s="15" t="s">
        <v>77</v>
      </c>
      <c r="S54" s="3"/>
      <c r="T54" s="238" t="e">
        <f>T64+T50-T51</f>
        <v>#REF!</v>
      </c>
      <c r="W54" t="e">
        <f>W53/2</f>
        <v>#REF!</v>
      </c>
      <c r="Y54" s="238" t="e">
        <f>#REF!-#REF!-AB31</f>
        <v>#REF!</v>
      </c>
      <c r="AA54" t="e">
        <f>(#REF!*#REF!*(AA53*AA53))/2</f>
        <v>#REF!</v>
      </c>
      <c r="AF54" s="278">
        <v>0.75</v>
      </c>
      <c r="AG54">
        <f t="shared" si="0"/>
        <v>75</v>
      </c>
    </row>
    <row r="55" spans="1:33" ht="30">
      <c r="N55" s="3"/>
      <c r="O55" s="3" t="e">
        <f>#REF!/2</f>
        <v>#REF!</v>
      </c>
      <c r="P55" s="15">
        <v>0.34</v>
      </c>
      <c r="Q55" s="15">
        <v>0.3</v>
      </c>
      <c r="R55" s="15" t="s">
        <v>77</v>
      </c>
      <c r="S55" s="3"/>
      <c r="T55" t="e">
        <f>T48*T54</f>
        <v>#REF!</v>
      </c>
      <c r="U55" t="e">
        <f>#REF!/2</f>
        <v>#REF!</v>
      </c>
      <c r="W55" t="e">
        <f>W52-W54</f>
        <v>#REF!</v>
      </c>
      <c r="Y55" t="e">
        <f>Y54/2</f>
        <v>#REF!</v>
      </c>
      <c r="AA55" t="e">
        <f>(AA54*10)/(0.9*#REF!*100*(E25-E24)*(E25-E24))</f>
        <v>#REF!</v>
      </c>
      <c r="AF55" s="278">
        <v>0.77500000000000002</v>
      </c>
      <c r="AG55">
        <f t="shared" si="0"/>
        <v>77.5</v>
      </c>
    </row>
    <row r="56" spans="1:33" ht="30">
      <c r="N56" s="3"/>
      <c r="O56" s="3" t="e">
        <f>O55/#REF!</f>
        <v>#REF!</v>
      </c>
      <c r="P56" s="15">
        <v>0.35</v>
      </c>
      <c r="Q56" s="15">
        <v>0.35</v>
      </c>
      <c r="R56" s="15" t="s">
        <v>78</v>
      </c>
      <c r="S56" s="3"/>
      <c r="T56" t="e">
        <f>3*#REF!</f>
        <v>#REF!</v>
      </c>
      <c r="U56" t="e">
        <f>#REF!/2</f>
        <v>#REF!</v>
      </c>
      <c r="W56" t="e">
        <f>Y57</f>
        <v>#REF!</v>
      </c>
      <c r="Y56">
        <f>SQRT(E33)</f>
        <v>15.491933384829668</v>
      </c>
      <c r="AA56" t="e">
        <f>1-(2*AA57*AA55)/2800</f>
        <v>#REF!</v>
      </c>
      <c r="AF56" s="278">
        <v>0.8</v>
      </c>
      <c r="AG56">
        <f t="shared" si="0"/>
        <v>80</v>
      </c>
    </row>
    <row r="57" spans="1:33" ht="24">
      <c r="A57" s="14"/>
      <c r="N57" s="3"/>
      <c r="O57" s="3" t="e">
        <f>0.5+O56</f>
        <v>#REF!</v>
      </c>
      <c r="P57" s="15">
        <v>0.36</v>
      </c>
      <c r="Q57" s="15">
        <v>0.35</v>
      </c>
      <c r="R57" s="15" t="s">
        <v>78</v>
      </c>
      <c r="S57" s="3"/>
      <c r="T57">
        <f>3*E26</f>
        <v>3.5999999999999996</v>
      </c>
      <c r="U57" s="238" t="e">
        <f>U55-U56-AB31</f>
        <v>#REF!</v>
      </c>
      <c r="W57">
        <v>0.5</v>
      </c>
      <c r="Y57" t="e">
        <f>Y55/#REF!</f>
        <v>#REF!</v>
      </c>
      <c r="AA57">
        <f>E31/(0.85*E33)</f>
        <v>19.607843137254903</v>
      </c>
    </row>
    <row r="58" spans="1:33" ht="24">
      <c r="A58" s="14"/>
      <c r="N58" s="3"/>
      <c r="O58" s="3">
        <f>ROUND(1.06*0.85*(E22*100)*(4*E22*2*100)*SQRT(E33)*10,2)</f>
        <v>1786653.69</v>
      </c>
      <c r="P58" s="15">
        <v>0.37</v>
      </c>
      <c r="Q58" s="15">
        <v>0.35</v>
      </c>
      <c r="R58" s="15" t="s">
        <v>78</v>
      </c>
      <c r="S58" s="3"/>
      <c r="T58">
        <f>X37*E26</f>
        <v>1.0392304845413263</v>
      </c>
      <c r="W58" t="e">
        <f>W57+W56</f>
        <v>#REF!</v>
      </c>
      <c r="AA58" t="e">
        <f>0.85*(E33/E31)*(1-SQRT(AA56))</f>
        <v>#REF!</v>
      </c>
    </row>
    <row r="59" spans="1:33" ht="37.5" customHeight="1">
      <c r="A59" s="14"/>
      <c r="N59" s="3"/>
      <c r="O59" s="3"/>
      <c r="P59" s="15">
        <v>0.38</v>
      </c>
      <c r="Q59" s="15">
        <v>0.35</v>
      </c>
      <c r="R59" s="15" t="s">
        <v>78</v>
      </c>
      <c r="S59" s="3"/>
      <c r="T59" t="e">
        <f>T56+T58</f>
        <v>#REF!</v>
      </c>
      <c r="W59" t="e">
        <f>#REF!*W58</f>
        <v>#REF!</v>
      </c>
    </row>
    <row r="60" spans="1:33" ht="24.75" customHeight="1">
      <c r="A60" s="14"/>
      <c r="N60" s="3"/>
      <c r="O60" s="3">
        <f>O58/10000</f>
        <v>178.665369</v>
      </c>
      <c r="P60" s="15">
        <v>0.39</v>
      </c>
      <c r="Q60" s="15">
        <v>0.35</v>
      </c>
      <c r="R60" s="15" t="s">
        <v>78</v>
      </c>
      <c r="S60" s="3"/>
      <c r="W60" s="238" t="e">
        <f>#REF!+AB31</f>
        <v>#REF!</v>
      </c>
    </row>
    <row r="61" spans="1:33" ht="37.5" customHeight="1">
      <c r="A61" s="46"/>
      <c r="N61" s="3"/>
      <c r="O61" s="3" t="e">
        <f>O55/2</f>
        <v>#REF!</v>
      </c>
      <c r="P61" s="15">
        <v>0.4</v>
      </c>
      <c r="Q61" s="15">
        <v>0.4</v>
      </c>
      <c r="R61" s="15" t="s">
        <v>79</v>
      </c>
      <c r="S61" s="3"/>
      <c r="T61" t="e">
        <f>T55/T59</f>
        <v>#REF!</v>
      </c>
      <c r="W61" t="e">
        <f>W60*100*W33</f>
        <v>#REF!</v>
      </c>
    </row>
    <row r="62" spans="1:33" ht="54.75" customHeight="1">
      <c r="A62" s="45"/>
      <c r="N62" s="3"/>
      <c r="O62" s="3" t="e">
        <f>O61/#REF!</f>
        <v>#REF!</v>
      </c>
      <c r="P62" s="15">
        <v>0.41</v>
      </c>
      <c r="Q62" s="15">
        <v>0.4</v>
      </c>
      <c r="R62" s="15" t="s">
        <v>79</v>
      </c>
      <c r="S62" s="3"/>
      <c r="W62" t="e">
        <f>0.85*1.06*W66*AB31*100*Y56</f>
        <v>#REF!</v>
      </c>
    </row>
    <row r="63" spans="1:33" ht="51.75" customHeight="1">
      <c r="A63" s="45"/>
      <c r="N63" s="3"/>
      <c r="O63" s="3" t="e">
        <f>O56-O62</f>
        <v>#REF!</v>
      </c>
      <c r="P63" s="15">
        <v>0.42</v>
      </c>
      <c r="Q63" s="15">
        <v>0.4</v>
      </c>
      <c r="R63" s="15" t="s">
        <v>79</v>
      </c>
      <c r="S63" s="3"/>
      <c r="W63" t="e">
        <f>W62/1000</f>
        <v>#REF!</v>
      </c>
    </row>
    <row r="64" spans="1:33" ht="27.75" customHeight="1">
      <c r="N64" s="3"/>
      <c r="O64" s="3" t="e">
        <f>#REF!*((#REF!-E22)/2)</f>
        <v>#REF!</v>
      </c>
      <c r="P64" s="15">
        <v>0.43</v>
      </c>
      <c r="Q64" s="15">
        <v>0.4</v>
      </c>
      <c r="R64" s="15" t="s">
        <v>79</v>
      </c>
      <c r="S64" s="3"/>
      <c r="T64" t="e">
        <f>#REF!-#REF!</f>
        <v>#REF!</v>
      </c>
    </row>
    <row r="65" spans="14:33" ht="24">
      <c r="N65" s="3"/>
      <c r="O65" s="3" t="str">
        <f>IF(E30=O17," 0.0025"," 0.0018")</f>
        <v xml:space="preserve"> 0.0018</v>
      </c>
      <c r="P65" s="15">
        <v>0.44</v>
      </c>
      <c r="Q65" s="15">
        <v>0.4</v>
      </c>
      <c r="R65" s="15" t="s">
        <v>79</v>
      </c>
      <c r="S65" s="3"/>
      <c r="W65" s="238" t="e">
        <f>#REF!+#REF!+AB31+AB31</f>
        <v>#REF!</v>
      </c>
    </row>
    <row r="66" spans="14:33" ht="24">
      <c r="N66" s="3"/>
      <c r="O66" s="3"/>
      <c r="P66" s="15">
        <v>0.45</v>
      </c>
      <c r="Q66" s="15">
        <v>0.45</v>
      </c>
      <c r="R66" s="15" t="s">
        <v>83</v>
      </c>
      <c r="S66" s="3"/>
      <c r="T66" s="238" t="e">
        <f>T64-T65-AB31</f>
        <v>#REF!</v>
      </c>
      <c r="W66" t="e">
        <f>W65*2*100</f>
        <v>#REF!</v>
      </c>
    </row>
    <row r="67" spans="14:33" ht="24">
      <c r="N67" s="3"/>
      <c r="O67" t="e">
        <f>(O64*100000)/(0.9*#REF!*100*(E22*E22*100*100))</f>
        <v>#REF!</v>
      </c>
      <c r="P67" s="15">
        <v>0.46</v>
      </c>
      <c r="Q67" s="15">
        <v>0.45</v>
      </c>
      <c r="R67" s="15" t="s">
        <v>83</v>
      </c>
      <c r="S67" s="3"/>
    </row>
    <row r="68" spans="14:33" ht="24">
      <c r="N68" s="3"/>
      <c r="O68" t="e">
        <f>1-(2*O69*O67)/2800</f>
        <v>#REF!</v>
      </c>
      <c r="P68" s="15">
        <v>0.47</v>
      </c>
      <c r="Q68" s="15">
        <v>0.45</v>
      </c>
      <c r="R68" s="15" t="s">
        <v>83</v>
      </c>
      <c r="S68" s="3"/>
      <c r="T68" t="e">
        <f>T64/2</f>
        <v>#REF!</v>
      </c>
    </row>
    <row r="69" spans="14:33" ht="44.25" customHeight="1">
      <c r="O69" t="e">
        <f>(1-(2*T72/(0.85*E33)))</f>
        <v>#REF!</v>
      </c>
      <c r="P69" s="15">
        <v>0.48</v>
      </c>
      <c r="Q69" s="15">
        <v>0.45</v>
      </c>
      <c r="R69" s="15" t="s">
        <v>83</v>
      </c>
      <c r="S69" s="3"/>
      <c r="T69" t="e">
        <f>#REF!*T68*2</f>
        <v>#REF!</v>
      </c>
      <c r="V69" s="241"/>
      <c r="W69" s="241"/>
      <c r="X69" s="241"/>
      <c r="Y69" s="241"/>
      <c r="Z69" s="241"/>
      <c r="AA69" s="241"/>
      <c r="AB69" s="242"/>
      <c r="AG69" s="242"/>
    </row>
    <row r="70" spans="14:33" ht="24">
      <c r="O70" t="e">
        <f>0.85*(E33/E31)*(1-SQRT(O69))</f>
        <v>#REF!</v>
      </c>
      <c r="P70" s="15">
        <v>0.49</v>
      </c>
      <c r="Q70" s="15">
        <v>0.45</v>
      </c>
      <c r="R70" s="15" t="s">
        <v>83</v>
      </c>
      <c r="S70" s="3"/>
      <c r="V70" s="241"/>
      <c r="W70" s="241"/>
      <c r="Z70" s="241"/>
      <c r="AA70" s="241"/>
      <c r="AB70" s="242"/>
      <c r="AG70" s="242"/>
    </row>
    <row r="71" spans="14:33" ht="24">
      <c r="O71" s="3">
        <f>O35*E26*E25*100*100</f>
        <v>5.4</v>
      </c>
      <c r="P71" s="15">
        <v>0.5</v>
      </c>
      <c r="Q71" s="15">
        <v>0.5</v>
      </c>
      <c r="R71" s="15" t="s">
        <v>84</v>
      </c>
      <c r="S71" s="3"/>
      <c r="T71" t="e">
        <f>T69*100000</f>
        <v>#REF!</v>
      </c>
      <c r="V71" s="241"/>
      <c r="W71" s="241"/>
      <c r="X71" s="241"/>
      <c r="Y71" s="241"/>
      <c r="Z71" s="241"/>
      <c r="AA71" s="241"/>
      <c r="AB71" s="242"/>
      <c r="AC71" s="242"/>
      <c r="AD71" s="242"/>
      <c r="AE71" s="242"/>
      <c r="AF71" s="242"/>
      <c r="AG71" s="242"/>
    </row>
    <row r="72" spans="14:33" ht="58.5" customHeight="1" thickBot="1">
      <c r="O72" s="3" t="e">
        <f>O70*E26*AB31*100*100</f>
        <v>#REF!</v>
      </c>
      <c r="P72" s="15">
        <v>0.51</v>
      </c>
      <c r="Q72" s="15">
        <v>0.5</v>
      </c>
      <c r="R72" s="15" t="s">
        <v>84</v>
      </c>
      <c r="S72" s="3"/>
      <c r="T72" t="e">
        <f>T71/(0.9*T61*100*AB31*AB31*100*100)</f>
        <v>#REF!</v>
      </c>
      <c r="V72" s="241"/>
      <c r="W72" s="241"/>
    </row>
    <row r="73" spans="14:33" ht="59.25" customHeight="1" thickBot="1">
      <c r="O73" s="3" t="e">
        <f>IF(O72&gt;O71,O72,IF(O72&lt;O71,O71))</f>
        <v>#REF!</v>
      </c>
      <c r="P73" s="15">
        <v>0.52</v>
      </c>
      <c r="Q73" s="15">
        <v>0.5</v>
      </c>
      <c r="R73" s="15" t="s">
        <v>84</v>
      </c>
      <c r="S73" s="3"/>
      <c r="V73" s="243" t="s">
        <v>307</v>
      </c>
      <c r="W73" s="707">
        <f>I25</f>
        <v>40</v>
      </c>
      <c r="X73" s="2335" t="str">
        <f>VLOOKUP(W73,W75:AE96,2,FALSE)</f>
        <v xml:space="preserve">  I-40  0.40x0.40x15  m.</v>
      </c>
      <c r="Y73" s="2336"/>
    </row>
    <row r="74" spans="14:33" ht="39" customHeight="1">
      <c r="O74" t="e">
        <f>ROUND(O75,2)</f>
        <v>#REF!</v>
      </c>
      <c r="P74" s="15">
        <v>0.53</v>
      </c>
      <c r="Q74" s="15">
        <v>0.5</v>
      </c>
      <c r="R74" s="15" t="s">
        <v>84</v>
      </c>
      <c r="S74" s="3"/>
      <c r="V74" s="241"/>
      <c r="W74" s="241"/>
      <c r="X74" s="708"/>
      <c r="Y74" s="708"/>
      <c r="Z74" s="241"/>
      <c r="AA74" s="241"/>
      <c r="AB74" s="241"/>
      <c r="AC74" s="241"/>
      <c r="AD74" s="241"/>
      <c r="AE74" s="241"/>
      <c r="AF74" s="241"/>
      <c r="AG74" s="241"/>
    </row>
    <row r="75" spans="14:33" ht="66" customHeight="1">
      <c r="N75" s="24"/>
      <c r="O75" t="e">
        <v>#REF!</v>
      </c>
      <c r="P75" s="15">
        <v>0.54</v>
      </c>
      <c r="Q75" s="15">
        <v>0.5</v>
      </c>
      <c r="R75" s="15" t="s">
        <v>84</v>
      </c>
      <c r="S75" s="3"/>
      <c r="V75" s="241"/>
      <c r="W75" s="681">
        <v>18</v>
      </c>
      <c r="X75" s="2424" t="str">
        <f>"  "&amp;Z75&amp;"  "&amp;AA75&amp;"x"&amp;AC75&amp;"  m."</f>
        <v xml:space="preserve">  I-18  0.18x0.18x15  m.</v>
      </c>
      <c r="Y75" s="2425"/>
      <c r="Z75" s="682" t="s">
        <v>308</v>
      </c>
      <c r="AA75" s="2426" t="s">
        <v>309</v>
      </c>
      <c r="AB75" s="2426"/>
      <c r="AC75" s="683">
        <f>E27</f>
        <v>15</v>
      </c>
    </row>
    <row r="76" spans="14:33" ht="39" customHeight="1">
      <c r="N76" s="24"/>
      <c r="O76" s="3"/>
      <c r="P76" s="15">
        <v>0.55000000000000004</v>
      </c>
      <c r="Q76" s="15">
        <v>0.55000000000000004</v>
      </c>
      <c r="R76" s="15" t="s">
        <v>85</v>
      </c>
      <c r="S76" s="3"/>
      <c r="V76" s="241"/>
      <c r="W76" s="681">
        <v>22</v>
      </c>
      <c r="X76" s="2424" t="str">
        <f>""&amp;"  "&amp;Z76&amp;"  "&amp;AA76&amp;"x"&amp;AC76&amp;"  m."</f>
        <v xml:space="preserve">  I-22  0.22x0.22x15  m.</v>
      </c>
      <c r="Y76" s="2425"/>
      <c r="Z76" s="682" t="s">
        <v>310</v>
      </c>
      <c r="AA76" s="2426" t="s">
        <v>311</v>
      </c>
      <c r="AB76" s="2426"/>
      <c r="AC76" s="683">
        <f>E27</f>
        <v>15</v>
      </c>
    </row>
    <row r="77" spans="14:33" ht="24" customHeight="1">
      <c r="N77" s="24"/>
      <c r="O77" s="3"/>
      <c r="P77" s="15">
        <v>0.56000000000000005</v>
      </c>
      <c r="Q77" s="15">
        <v>0.55000000000000004</v>
      </c>
      <c r="R77" s="15" t="s">
        <v>85</v>
      </c>
      <c r="S77" s="3"/>
      <c r="V77" s="241"/>
      <c r="W77" s="681">
        <v>26</v>
      </c>
      <c r="X77" s="2424" t="str">
        <f>""&amp;"  "&amp;Z77&amp;"  "&amp;AA77&amp;"x"&amp;AC77&amp;"  m."</f>
        <v xml:space="preserve">  I-26  0.26x0.26x15  m.</v>
      </c>
      <c r="Y77" s="2425"/>
      <c r="Z77" s="682" t="s">
        <v>312</v>
      </c>
      <c r="AA77" s="2426" t="s">
        <v>313</v>
      </c>
      <c r="AB77" s="2426"/>
      <c r="AC77" s="683">
        <f>E27</f>
        <v>15</v>
      </c>
    </row>
    <row r="78" spans="14:33" ht="24" customHeight="1">
      <c r="N78" s="24"/>
      <c r="O78" s="3"/>
      <c r="P78" s="15">
        <v>0.56999999999999995</v>
      </c>
      <c r="Q78" s="15">
        <v>0.55000000000000004</v>
      </c>
      <c r="R78" s="15" t="s">
        <v>85</v>
      </c>
      <c r="S78" s="3"/>
      <c r="V78" s="241"/>
      <c r="W78" s="681">
        <v>30</v>
      </c>
      <c r="X78" s="2424" t="str">
        <f>""&amp;"  "&amp;Z78&amp;"  "&amp;AA78&amp;"x"&amp;AC78&amp;"  m."</f>
        <v xml:space="preserve">  I-30  0.30x0.30x15  m.</v>
      </c>
      <c r="Y78" s="2425"/>
      <c r="Z78" s="682" t="s">
        <v>314</v>
      </c>
      <c r="AA78" s="2426" t="s">
        <v>315</v>
      </c>
      <c r="AB78" s="2426"/>
      <c r="AC78" s="683">
        <f>E27</f>
        <v>15</v>
      </c>
    </row>
    <row r="79" spans="14:33" ht="24" customHeight="1">
      <c r="N79" s="26"/>
      <c r="O79" s="3"/>
      <c r="P79" s="15">
        <v>0.57999999999999996</v>
      </c>
      <c r="Q79" s="15">
        <v>0.55000000000000004</v>
      </c>
      <c r="R79" s="15" t="s">
        <v>85</v>
      </c>
      <c r="S79" s="3"/>
      <c r="V79" s="241"/>
      <c r="W79" s="681">
        <v>35</v>
      </c>
      <c r="X79" s="2424" t="str">
        <f>""&amp;"  "&amp;Z79&amp;"  "&amp;AA79&amp;"x"&amp;AC79&amp;"  m."</f>
        <v xml:space="preserve">  I-35  0.35x0.35x15  m.</v>
      </c>
      <c r="Y79" s="2425"/>
      <c r="Z79" s="682" t="s">
        <v>316</v>
      </c>
      <c r="AA79" s="2426" t="s">
        <v>317</v>
      </c>
      <c r="AB79" s="2426"/>
      <c r="AC79" s="683">
        <f>E27</f>
        <v>15</v>
      </c>
    </row>
    <row r="80" spans="14:33" ht="55.5" customHeight="1">
      <c r="N80" s="26"/>
      <c r="O80" s="3"/>
      <c r="P80" s="15">
        <v>0.59</v>
      </c>
      <c r="Q80" s="15">
        <v>0.55000000000000004</v>
      </c>
      <c r="R80" s="15" t="s">
        <v>85</v>
      </c>
      <c r="S80" s="3"/>
      <c r="V80" s="241"/>
      <c r="W80" s="681">
        <v>40</v>
      </c>
      <c r="X80" s="2424" t="str">
        <f>""&amp;"  "&amp;Z80&amp;"  "&amp;AA80&amp;"x"&amp;AC80&amp;"  m."</f>
        <v xml:space="preserve">  I-40  0.40x0.40x15  m.</v>
      </c>
      <c r="Y80" s="2425"/>
      <c r="Z80" s="682" t="s">
        <v>318</v>
      </c>
      <c r="AA80" s="2426" t="s">
        <v>319</v>
      </c>
      <c r="AB80" s="2426"/>
      <c r="AC80" s="683">
        <f>E27</f>
        <v>15</v>
      </c>
    </row>
    <row r="81" spans="14:32" ht="55.5" customHeight="1">
      <c r="P81" s="27">
        <v>0.6</v>
      </c>
      <c r="Q81" s="15">
        <v>0.6</v>
      </c>
      <c r="R81" s="15" t="s">
        <v>86</v>
      </c>
    </row>
    <row r="82" spans="14:32" ht="39" customHeight="1" thickBot="1">
      <c r="P82" s="15">
        <v>0.61</v>
      </c>
      <c r="Q82" s="15">
        <v>0.6</v>
      </c>
      <c r="R82" s="15" t="s">
        <v>86</v>
      </c>
    </row>
    <row r="83" spans="14:32" ht="41.25" customHeight="1" thickBot="1">
      <c r="P83" s="15">
        <v>0.62</v>
      </c>
      <c r="Q83" s="15">
        <v>0.6</v>
      </c>
      <c r="R83" s="15" t="s">
        <v>86</v>
      </c>
      <c r="AA83" s="2377"/>
      <c r="AB83" s="2378"/>
      <c r="AC83" s="2378"/>
      <c r="AD83" s="2378"/>
      <c r="AE83" s="2378"/>
      <c r="AF83" s="2379"/>
    </row>
    <row r="84" spans="14:32" ht="62.25" customHeight="1">
      <c r="P84" s="15">
        <v>0.63</v>
      </c>
      <c r="Q84" s="15">
        <v>0.6</v>
      </c>
      <c r="R84" s="15" t="s">
        <v>86</v>
      </c>
      <c r="AA84" s="33"/>
      <c r="AB84" s="82" t="s">
        <v>332</v>
      </c>
      <c r="AC84" s="82"/>
      <c r="AD84" s="229" t="s">
        <v>20</v>
      </c>
      <c r="AE84" s="229"/>
      <c r="AF84" s="82" t="s">
        <v>325</v>
      </c>
    </row>
    <row r="85" spans="14:32" ht="24" customHeight="1">
      <c r="P85" s="15">
        <v>0.64</v>
      </c>
      <c r="Q85" s="15">
        <v>0.65</v>
      </c>
      <c r="R85" s="15" t="s">
        <v>86</v>
      </c>
      <c r="AA85" s="37"/>
      <c r="AB85" s="84" t="s">
        <v>71</v>
      </c>
      <c r="AC85" s="84"/>
      <c r="AD85" s="93" t="s">
        <v>20</v>
      </c>
      <c r="AE85" s="93">
        <f>AA33</f>
        <v>16</v>
      </c>
      <c r="AF85" s="84" t="s">
        <v>72</v>
      </c>
    </row>
    <row r="86" spans="14:32" ht="35.25" customHeight="1">
      <c r="P86" s="15">
        <v>0.65</v>
      </c>
      <c r="Q86" s="15">
        <v>0.65</v>
      </c>
      <c r="R86" s="15" t="s">
        <v>87</v>
      </c>
      <c r="AA86" s="37"/>
      <c r="AB86" s="84" t="s">
        <v>73</v>
      </c>
      <c r="AC86" s="84"/>
      <c r="AD86" s="93" t="s">
        <v>20</v>
      </c>
      <c r="AE86" s="93"/>
      <c r="AF86" s="84" t="s">
        <v>74</v>
      </c>
    </row>
    <row r="87" spans="14:32" ht="38.25" customHeight="1">
      <c r="N87" s="3"/>
      <c r="P87" s="15">
        <v>0.66</v>
      </c>
      <c r="Q87" s="15">
        <v>0.65</v>
      </c>
      <c r="R87" s="15" t="s">
        <v>87</v>
      </c>
      <c r="AA87" s="37"/>
      <c r="AB87" s="84" t="s">
        <v>75</v>
      </c>
      <c r="AC87" s="84"/>
      <c r="AD87" s="93" t="s">
        <v>20</v>
      </c>
      <c r="AE87" s="93">
        <f>ROUND(AE86*((PI()*(AE85/10)^2)/4),2)</f>
        <v>0</v>
      </c>
      <c r="AF87" s="84" t="s">
        <v>160</v>
      </c>
    </row>
    <row r="88" spans="14:32" ht="39.75" customHeight="1" thickBot="1">
      <c r="N88" s="3"/>
      <c r="O88">
        <f>0.01*AC21*AC22</f>
        <v>16</v>
      </c>
      <c r="P88" s="15">
        <v>0.67</v>
      </c>
      <c r="Q88" s="15">
        <v>0.65</v>
      </c>
      <c r="R88" s="15" t="s">
        <v>87</v>
      </c>
      <c r="AA88" s="37"/>
    </row>
    <row r="89" spans="14:32" ht="51.75" customHeight="1">
      <c r="N89" s="3"/>
      <c r="P89" s="15">
        <v>0.68</v>
      </c>
      <c r="Q89" s="15">
        <v>0.65</v>
      </c>
      <c r="R89" s="15" t="s">
        <v>87</v>
      </c>
      <c r="AA89" s="37"/>
      <c r="AB89" s="86"/>
      <c r="AC89" s="2380" t="str">
        <f>IF(AE87&gt;AE84,"OK","Not OK")</f>
        <v>Not OK</v>
      </c>
      <c r="AD89" s="2381"/>
      <c r="AE89" s="2382"/>
    </row>
    <row r="90" spans="14:32" ht="54" customHeight="1" thickBot="1">
      <c r="N90" s="3"/>
      <c r="P90" s="15">
        <v>0.69</v>
      </c>
      <c r="Q90" s="15">
        <v>0.65</v>
      </c>
      <c r="R90" s="15" t="s">
        <v>87</v>
      </c>
      <c r="AA90" s="250"/>
      <c r="AB90" s="251"/>
      <c r="AC90" s="2383"/>
      <c r="AD90" s="2384"/>
      <c r="AE90" s="2385"/>
      <c r="AF90" s="252"/>
    </row>
    <row r="91" spans="14:32" ht="24" customHeight="1">
      <c r="N91" s="3"/>
      <c r="P91" s="15">
        <v>0.7</v>
      </c>
      <c r="Q91" s="15">
        <v>0.7</v>
      </c>
      <c r="R91" s="15" t="s">
        <v>88</v>
      </c>
    </row>
    <row r="92" spans="14:32" ht="24" customHeight="1">
      <c r="N92" s="24"/>
      <c r="P92" s="15">
        <v>0.71</v>
      </c>
      <c r="Q92" s="15">
        <v>0.71</v>
      </c>
      <c r="R92" s="15" t="s">
        <v>88</v>
      </c>
    </row>
    <row r="93" spans="14:32" ht="33.75" customHeight="1">
      <c r="P93" s="15">
        <v>0.72</v>
      </c>
      <c r="Q93" s="15">
        <v>0.72</v>
      </c>
      <c r="R93" s="15" t="s">
        <v>88</v>
      </c>
    </row>
    <row r="94" spans="14:32" ht="32.25" customHeight="1">
      <c r="P94" s="15">
        <v>0.73</v>
      </c>
      <c r="Q94" s="15">
        <v>0.73</v>
      </c>
      <c r="R94" s="15" t="s">
        <v>88</v>
      </c>
    </row>
    <row r="95" spans="14:32" ht="50.25" customHeight="1">
      <c r="P95" s="15">
        <v>0.74</v>
      </c>
      <c r="Q95" s="15">
        <v>0.74</v>
      </c>
      <c r="R95" s="15" t="s">
        <v>88</v>
      </c>
    </row>
    <row r="96" spans="14:32" ht="41.25" customHeight="1">
      <c r="P96" s="15">
        <v>0.75</v>
      </c>
      <c r="Q96" s="15">
        <v>0.75</v>
      </c>
      <c r="R96" s="15" t="s">
        <v>89</v>
      </c>
    </row>
    <row r="97" spans="16:18" ht="36" customHeight="1">
      <c r="P97" s="15">
        <v>0.76</v>
      </c>
      <c r="Q97" s="15">
        <v>0.76</v>
      </c>
      <c r="R97" s="15" t="s">
        <v>89</v>
      </c>
    </row>
    <row r="98" spans="16:18" ht="33.75" customHeight="1">
      <c r="P98" s="15">
        <v>0.77</v>
      </c>
      <c r="Q98" s="15">
        <v>0.77</v>
      </c>
      <c r="R98" s="15" t="s">
        <v>89</v>
      </c>
    </row>
    <row r="99" spans="16:18" ht="36" customHeight="1">
      <c r="P99" s="15">
        <v>0.78</v>
      </c>
      <c r="Q99" s="15">
        <v>0.78</v>
      </c>
      <c r="R99" s="15" t="s">
        <v>89</v>
      </c>
    </row>
    <row r="100" spans="16:18" ht="36" customHeight="1">
      <c r="P100" s="15">
        <v>0.79</v>
      </c>
      <c r="Q100" s="15">
        <v>0.79</v>
      </c>
      <c r="R100" s="15" t="s">
        <v>89</v>
      </c>
    </row>
    <row r="101" spans="16:18" ht="48.75" customHeight="1">
      <c r="P101" s="15">
        <v>0.8</v>
      </c>
      <c r="Q101" s="15">
        <v>0.8</v>
      </c>
      <c r="R101" s="15" t="s">
        <v>90</v>
      </c>
    </row>
    <row r="102" spans="16:18">
      <c r="Q102" s="238" t="e">
        <f>MIN(#REF!)</f>
        <v>#REF!</v>
      </c>
      <c r="R102" t="e">
        <f>VLOOKUP(Q104,P22:R101,2,0)</f>
        <v>#REF!</v>
      </c>
    </row>
    <row r="103" spans="16:18" ht="39" customHeight="1">
      <c r="Q103" t="e">
        <f>Q102/100</f>
        <v>#REF!</v>
      </c>
    </row>
    <row r="104" spans="16:18" ht="41.25" customHeight="1">
      <c r="Q104" t="e">
        <f>ROUNDUP(Q103,2)</f>
        <v>#REF!</v>
      </c>
    </row>
    <row r="105" spans="16:18" ht="41.25" customHeight="1"/>
    <row r="106" spans="16:18" ht="39" customHeight="1"/>
    <row r="107" spans="16:18" ht="45.75" customHeight="1"/>
    <row r="116" spans="18:18" ht="16.5">
      <c r="R116" s="192"/>
    </row>
    <row r="117" spans="18:18" ht="16.5">
      <c r="R117" s="196"/>
    </row>
    <row r="118" spans="18:18" ht="16.5">
      <c r="R118" s="192"/>
    </row>
    <row r="119" spans="18:18" ht="16.5">
      <c r="R119" s="192"/>
    </row>
    <row r="120" spans="18:18" ht="16.5">
      <c r="R120" s="192"/>
    </row>
    <row r="121" spans="18:18" ht="16.5">
      <c r="R121" s="192"/>
    </row>
    <row r="122" spans="18:18" ht="16.5">
      <c r="R122" s="192"/>
    </row>
    <row r="123" spans="18:18" ht="16.5">
      <c r="R123" s="192"/>
    </row>
    <row r="124" spans="18:18" ht="16.5">
      <c r="R124" s="192"/>
    </row>
    <row r="125" spans="18:18" ht="16.5">
      <c r="R125" s="192"/>
    </row>
    <row r="126" spans="18:18" ht="16.5">
      <c r="R126" s="200"/>
    </row>
    <row r="127" spans="18:18" ht="16.5">
      <c r="R127" s="192"/>
    </row>
    <row r="128" spans="18:18" ht="16.5">
      <c r="R128" s="192"/>
    </row>
    <row r="129" spans="18:18" ht="16.5">
      <c r="R129" s="192"/>
    </row>
    <row r="130" spans="18:18" ht="16.5">
      <c r="R130" s="192"/>
    </row>
  </sheetData>
  <sheetProtection algorithmName="SHA-512" hashValue="uSt5PKn+gFS9Q+40JJI3vzd3uk4TZJMuSU3lZmQVzu5lBK8GV/+xxTKwnN8smkXjDxn9juvqITzDZ1Q3u+wcHg==" saltValue="e6yC6RcsOf2PtYTTZbeStw==" spinCount="100000" sheet="1" objects="1" scenarios="1"/>
  <mergeCells count="44">
    <mergeCell ref="AC89:AE90"/>
    <mergeCell ref="X79:Y79"/>
    <mergeCell ref="AA79:AB79"/>
    <mergeCell ref="X80:Y80"/>
    <mergeCell ref="AA80:AB80"/>
    <mergeCell ref="AA83:AF83"/>
    <mergeCell ref="X78:Y78"/>
    <mergeCell ref="AA78:AB78"/>
    <mergeCell ref="X73:Y73"/>
    <mergeCell ref="X75:Y75"/>
    <mergeCell ref="Y31:Z31"/>
    <mergeCell ref="AA75:AB75"/>
    <mergeCell ref="X76:Y76"/>
    <mergeCell ref="AA76:AB76"/>
    <mergeCell ref="X77:Y77"/>
    <mergeCell ref="AA77:AB77"/>
    <mergeCell ref="G24:H24"/>
    <mergeCell ref="J24:K24"/>
    <mergeCell ref="AB33:AC33"/>
    <mergeCell ref="AD33:AE33"/>
    <mergeCell ref="Y33:Z33"/>
    <mergeCell ref="G25:H25"/>
    <mergeCell ref="AK26:AK27"/>
    <mergeCell ref="AL26:AL27"/>
    <mergeCell ref="AM26:AM27"/>
    <mergeCell ref="B16:C18"/>
    <mergeCell ref="P16:Q16"/>
    <mergeCell ref="P17:Q17"/>
    <mergeCell ref="P18:Q18"/>
    <mergeCell ref="P19:Q19"/>
    <mergeCell ref="P20:Q20"/>
    <mergeCell ref="G23:H23"/>
    <mergeCell ref="J23:K23"/>
    <mergeCell ref="L23:M23"/>
    <mergeCell ref="AK25:AM25"/>
    <mergeCell ref="I21:I22"/>
    <mergeCell ref="J21:K22"/>
    <mergeCell ref="L21:M22"/>
    <mergeCell ref="P15:Q15"/>
    <mergeCell ref="B2:M2"/>
    <mergeCell ref="G9:H9"/>
    <mergeCell ref="G10:H10"/>
    <mergeCell ref="G11:H11"/>
    <mergeCell ref="C12:I12"/>
  </mergeCells>
  <conditionalFormatting sqref="L23 AD33">
    <cfRule type="cellIs" dxfId="251" priority="91" operator="equal">
      <formula>"A &gt; As, OK"</formula>
    </cfRule>
  </conditionalFormatting>
  <conditionalFormatting sqref="L23">
    <cfRule type="cellIs" dxfId="250" priority="90" operator="equal">
      <formula>"A &lt; As, Not OK"</formula>
    </cfRule>
  </conditionalFormatting>
  <conditionalFormatting sqref="L23:M23 AD33:AE33">
    <cfRule type="containsText" dxfId="249" priority="78" operator="containsText" text="Not OK">
      <formula>NOT(ISERROR(SEARCH("Not OK",L23)))</formula>
    </cfRule>
    <cfRule type="containsText" dxfId="248" priority="79" operator="containsText" text="OK">
      <formula>NOT(ISERROR(SEARCH("OK",L23)))</formula>
    </cfRule>
  </conditionalFormatting>
  <conditionalFormatting sqref="L23:M23">
    <cfRule type="containsText" dxfId="247" priority="88" operator="containsText" text="Not OK">
      <formula>NOT(ISERROR(SEARCH("Not OK",L23)))</formula>
    </cfRule>
  </conditionalFormatting>
  <conditionalFormatting sqref="R15:T18">
    <cfRule type="cellIs" dxfId="246" priority="18" operator="equal">
      <formula>"Error"</formula>
    </cfRule>
  </conditionalFormatting>
  <conditionalFormatting sqref="AC89">
    <cfRule type="containsText" dxfId="245" priority="76" operator="containsText" text="ok">
      <formula>NOT(ISERROR(SEARCH("ok",AC89)))</formula>
    </cfRule>
    <cfRule type="containsText" dxfId="244" priority="77" operator="containsText" text="Not OK">
      <formula>NOT(ISERROR(SEARCH("Not OK",AC89)))</formula>
    </cfRule>
    <cfRule type="cellIs" dxfId="243" priority="92" operator="equal">
      <formula>"A &lt; As, Not OK"</formula>
    </cfRule>
    <cfRule type="cellIs" dxfId="242" priority="93" operator="equal">
      <formula>"A &gt; As, OK"</formula>
    </cfRule>
  </conditionalFormatting>
  <conditionalFormatting sqref="AC89:AE90">
    <cfRule type="containsText" dxfId="241" priority="61" operator="containsText" text="Not OK">
      <formula>NOT(ISERROR(SEARCH("Not OK",AC89)))</formula>
    </cfRule>
  </conditionalFormatting>
  <conditionalFormatting sqref="AD33:AE33">
    <cfRule type="containsText" dxfId="240" priority="75" operator="containsText" text="NOT OK">
      <formula>NOT(ISERROR(SEARCH("NOT OK",AD33)))</formula>
    </cfRule>
    <cfRule type="cellIs" dxfId="239" priority="89" operator="equal">
      <formula>"A &lt; As, Not OK"</formula>
    </cfRule>
  </conditionalFormatting>
  <dataValidations count="6">
    <dataValidation type="list" allowBlank="1" showInputMessage="1" showErrorMessage="1" sqref="I25" xr:uid="{F7DBBC44-A802-439D-AC18-93EC8AA40F5D}">
      <formula1>$W$75:$W$80</formula1>
    </dataValidation>
    <dataValidation type="list" allowBlank="1" showInputMessage="1" showErrorMessage="1" sqref="AA33" xr:uid="{5B625618-1722-4F43-B0A4-03351F35CEE8}">
      <formula1>$AF$12:$AF$19</formula1>
    </dataValidation>
    <dataValidation type="list" allowBlank="1" showInputMessage="1" sqref="I23" xr:uid="{A6E8D924-C317-48B9-ADE5-0FAAF46B9F67}">
      <formula1>$AF$12:$AF$19</formula1>
    </dataValidation>
    <dataValidation type="list" allowBlank="1" showInputMessage="1" showErrorMessage="1" sqref="R20" xr:uid="{98269E43-A38C-4B5C-9A3B-F0A027C774A8}">
      <formula1>$W$76:$W$80</formula1>
    </dataValidation>
    <dataValidation type="list" allowBlank="1" showInputMessage="1" showErrorMessage="1" sqref="E30 E32" xr:uid="{C6E16268-87EC-477D-8756-83AAD7FA67C9}">
      <formula1>$P$10:$P$12</formula1>
    </dataValidation>
    <dataValidation type="list" allowBlank="1" showInputMessage="1" showErrorMessage="1" sqref="I24" xr:uid="{A55D30AC-7C38-487D-A1A1-0EE3640D9F3A}">
      <formula1>$AF$12:$AF$14</formula1>
    </dataValidation>
  </dataValidation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824AD-C73C-4976-9E9C-16687ED54372}">
  <sheetPr codeName="Sheet37">
    <tabColor rgb="FF92D050"/>
  </sheetPr>
  <dimension ref="B1:AM113"/>
  <sheetViews>
    <sheetView showGridLines="0" zoomScale="40" zoomScaleNormal="40" workbookViewId="0">
      <selection activeCell="C15" sqref="C15"/>
    </sheetView>
  </sheetViews>
  <sheetFormatPr defaultColWidth="25.5546875" defaultRowHeight="42" customHeight="1"/>
  <cols>
    <col min="2" max="2" width="44.6640625" customWidth="1"/>
    <col min="3" max="3" width="43.109375" customWidth="1"/>
    <col min="4" max="4" width="37.21875" customWidth="1"/>
    <col min="5" max="5" width="0.44140625" hidden="1" customWidth="1"/>
    <col min="6" max="6" width="1.109375" hidden="1" customWidth="1"/>
    <col min="7" max="7" width="8.88671875" hidden="1" customWidth="1"/>
    <col min="8" max="8" width="6.44140625" hidden="1" customWidth="1"/>
    <col min="9" max="9" width="12.21875" hidden="1" customWidth="1"/>
    <col min="10" max="10" width="11.109375" hidden="1" customWidth="1"/>
    <col min="11" max="11" width="3.77734375" hidden="1" customWidth="1"/>
    <col min="12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57.6640625" hidden="1" customWidth="1"/>
    <col min="19" max="19" width="22.33203125" hidden="1" customWidth="1"/>
    <col min="20" max="20" width="24.33203125" hidden="1" customWidth="1"/>
    <col min="21" max="21" width="13.77734375" hidden="1" customWidth="1"/>
    <col min="22" max="22" width="16" hidden="1" customWidth="1"/>
    <col min="23" max="23" width="1.5546875" hidden="1" customWidth="1"/>
    <col min="24" max="24" width="6.664062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26.5546875" customWidth="1"/>
    <col min="35" max="35" width="29" customWidth="1"/>
    <col min="36" max="36" width="3.21875" hidden="1" customWidth="1"/>
    <col min="37" max="37" width="5" hidden="1" customWidth="1"/>
    <col min="38" max="38" width="56.55468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87" customHeight="1"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3.5" customHeight="1" thickBot="1"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</row>
    <row r="5" spans="2:39" ht="106.5" customHeight="1" thickBot="1">
      <c r="B5" s="1488" t="s">
        <v>618</v>
      </c>
      <c r="C5" s="1489"/>
      <c r="D5" s="1490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</row>
    <row r="6" spans="2:39" ht="117" customHeight="1" thickBot="1">
      <c r="B6" s="1003" t="s">
        <v>73</v>
      </c>
      <c r="C6" s="1234">
        <v>1</v>
      </c>
      <c r="D6" s="1004" t="s">
        <v>477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</row>
    <row r="7" spans="2:39" ht="59.25" customHeight="1">
      <c r="B7" s="323" t="s">
        <v>410</v>
      </c>
      <c r="C7" s="270"/>
      <c r="D7" s="271"/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</row>
    <row r="8" spans="2:39" ht="53.25" customHeight="1">
      <c r="B8" s="739" t="s">
        <v>415</v>
      </c>
      <c r="C8" s="744">
        <f>'CANTILEVER SLAB (WSD)'!E33</f>
        <v>240</v>
      </c>
      <c r="D8" s="741" t="s">
        <v>37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</row>
    <row r="9" spans="2:39" ht="57.75" customHeight="1">
      <c r="B9" s="739" t="s">
        <v>424</v>
      </c>
      <c r="C9" s="750">
        <f>U53</f>
        <v>0.40625</v>
      </c>
      <c r="D9" s="741" t="s">
        <v>389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58.5" customHeight="1">
      <c r="B10" s="739" t="s">
        <v>427</v>
      </c>
      <c r="C10" s="744">
        <f>(VLOOKUP(C8,L52:M56,2,0))</f>
        <v>2457</v>
      </c>
      <c r="D10" s="741" t="s">
        <v>428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</row>
    <row r="11" spans="2:39" ht="68.25" customHeight="1" thickBot="1">
      <c r="B11" s="742" t="s">
        <v>431</v>
      </c>
      <c r="C11" s="746">
        <f>(VLOOKUP(C8,L52:M56,2,0))*C9</f>
        <v>998.15625</v>
      </c>
      <c r="D11" s="741" t="s">
        <v>566</v>
      </c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</row>
    <row r="12" spans="2:39" ht="77.25" customHeight="1">
      <c r="B12" s="323" t="s">
        <v>125</v>
      </c>
      <c r="C12" s="758"/>
      <c r="D12" s="759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68" t="s">
        <v>666</v>
      </c>
      <c r="Z12" s="2469"/>
      <c r="AA12" s="2469"/>
      <c r="AB12" s="2469"/>
      <c r="AC12" s="2469"/>
      <c r="AD12" s="2469"/>
      <c r="AE12" s="2469"/>
      <c r="AF12" s="2469"/>
      <c r="AG12" s="2470"/>
      <c r="AL12" s="1389" t="s">
        <v>889</v>
      </c>
      <c r="AM12" s="1390"/>
    </row>
    <row r="13" spans="2:39" ht="60" customHeight="1">
      <c r="B13" s="760" t="s">
        <v>863</v>
      </c>
      <c r="C13" s="761"/>
      <c r="D13" s="762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71"/>
      <c r="Z13" s="2472"/>
      <c r="AA13" s="2472"/>
      <c r="AB13" s="2472"/>
      <c r="AC13" s="2472"/>
      <c r="AD13" s="2472"/>
      <c r="AE13" s="2472"/>
      <c r="AF13" s="2472"/>
      <c r="AG13" s="2473"/>
      <c r="AK13">
        <f>AM13/100</f>
        <v>0.05</v>
      </c>
      <c r="AL13" s="1128" t="s">
        <v>410</v>
      </c>
      <c r="AM13" s="1142">
        <f>ข้อมูลประมาณราคา!N4</f>
        <v>5</v>
      </c>
    </row>
    <row r="14" spans="2:39" ht="64.5" customHeight="1">
      <c r="B14" s="739" t="s">
        <v>434</v>
      </c>
      <c r="C14" s="740" t="str">
        <f>P107</f>
        <v>9SR24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3" t="s">
        <v>356</v>
      </c>
      <c r="Z14" s="2485" t="s">
        <v>357</v>
      </c>
      <c r="AA14" s="2485" t="s">
        <v>358</v>
      </c>
      <c r="AB14" s="2476" t="s">
        <v>909</v>
      </c>
      <c r="AC14" s="1351" t="s">
        <v>359</v>
      </c>
      <c r="AD14" s="1351"/>
      <c r="AE14" s="1351" t="s">
        <v>360</v>
      </c>
      <c r="AF14" s="1351"/>
      <c r="AG14" s="2477" t="s">
        <v>361</v>
      </c>
      <c r="AK14">
        <f t="shared" ref="AK14:AK16" si="0">AM14/100</f>
        <v>0.1</v>
      </c>
      <c r="AL14" s="1128" t="s">
        <v>550</v>
      </c>
      <c r="AM14" s="1142">
        <f>ข้อมูลประมาณราคา!N5</f>
        <v>10</v>
      </c>
    </row>
    <row r="15" spans="2:39" ht="55.5" customHeight="1">
      <c r="B15" s="739" t="s">
        <v>436</v>
      </c>
      <c r="C15" s="740">
        <f>U58</f>
        <v>27.795000000000005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2484"/>
      <c r="Z15" s="1483"/>
      <c r="AA15" s="1483"/>
      <c r="AB15" s="2476"/>
      <c r="AC15" s="394" t="s">
        <v>365</v>
      </c>
      <c r="AD15" s="394" t="s">
        <v>366</v>
      </c>
      <c r="AE15" s="394" t="s">
        <v>365</v>
      </c>
      <c r="AF15" s="394" t="s">
        <v>366</v>
      </c>
      <c r="AG15" s="2477"/>
      <c r="AK15">
        <f t="shared" si="0"/>
        <v>0.3</v>
      </c>
      <c r="AL15" s="1128" t="s">
        <v>554</v>
      </c>
      <c r="AM15" s="1142">
        <f>ข้อมูลประมาณราคา!N6</f>
        <v>30</v>
      </c>
    </row>
    <row r="16" spans="2:39" ht="77.25" customHeight="1" thickBot="1">
      <c r="B16" s="739" t="s">
        <v>438</v>
      </c>
      <c r="C16" s="740">
        <f>VLOOKUP(C14,L59:O76,4,0)</f>
        <v>10.9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/>
      <c r="W16" s="262"/>
      <c r="Y16" s="447">
        <v>1</v>
      </c>
      <c r="Z16" s="394" t="str">
        <f>"งานคอนกรีต "&amp;  (C8)&amp; " ksc"</f>
        <v>งานคอนกรีต 240 ksc</v>
      </c>
      <c r="AA16" s="394" t="s">
        <v>389</v>
      </c>
      <c r="AB16" s="396">
        <f>C9*(1+AK13)</f>
        <v>0.42656250000000001</v>
      </c>
      <c r="AC16" s="397">
        <f>C10</f>
        <v>2457</v>
      </c>
      <c r="AD16" s="398">
        <f>AB16*AC16</f>
        <v>1048.0640625000001</v>
      </c>
      <c r="AE16" s="397">
        <f>ข้อมูลประมาณราคา!C11</f>
        <v>466</v>
      </c>
      <c r="AF16" s="398">
        <f>AE16*AB16</f>
        <v>198.77812500000002</v>
      </c>
      <c r="AG16" s="687">
        <f>AF16+AD16</f>
        <v>1246.8421875000001</v>
      </c>
      <c r="AK16">
        <f t="shared" si="0"/>
        <v>0.3</v>
      </c>
      <c r="AL16" s="1138" t="s">
        <v>551</v>
      </c>
      <c r="AM16" s="1143">
        <f>ข้อมูลประมาณราคา!N7</f>
        <v>30</v>
      </c>
    </row>
    <row r="17" spans="2:39" ht="90" customHeight="1">
      <c r="B17" s="742" t="s">
        <v>440</v>
      </c>
      <c r="C17" s="743">
        <f>VLOOKUP(C14,L59:O76,4,0)*C15</f>
        <v>302.96550000000008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47">
        <v>2</v>
      </c>
      <c r="Z17" s="394" t="s">
        <v>397</v>
      </c>
      <c r="AA17" s="394" t="s">
        <v>237</v>
      </c>
      <c r="AB17" s="536"/>
      <c r="AC17" s="537"/>
      <c r="AD17" s="538"/>
      <c r="AE17" s="537"/>
      <c r="AF17" s="538"/>
      <c r="AG17" s="688"/>
      <c r="AL17" s="744"/>
      <c r="AM17" s="744"/>
    </row>
    <row r="18" spans="2:39" ht="87" customHeight="1" thickBot="1">
      <c r="B18" s="760" t="s">
        <v>864</v>
      </c>
      <c r="C18" s="761"/>
      <c r="D18" s="762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37"/>
      <c r="Z18" s="394" t="str">
        <f>"เหล็กเสริมบน ( "&amp;  (C14)&amp; " )"</f>
        <v>เหล็กเสริมบน ( 9SR24 )</v>
      </c>
      <c r="AA18" s="394" t="s">
        <v>237</v>
      </c>
      <c r="AB18" s="396">
        <f>C15*(1+AK18)</f>
        <v>29.740650000000006</v>
      </c>
      <c r="AC18" s="396">
        <f>C16</f>
        <v>10.9</v>
      </c>
      <c r="AD18" s="398">
        <f>AB18*AC18</f>
        <v>324.17308500000007</v>
      </c>
      <c r="AE18" s="394">
        <f>(VLOOKUP(Q107,V5:W15,2,0))</f>
        <v>2.2000000000000002</v>
      </c>
      <c r="AF18" s="394">
        <f>AE18*AB18</f>
        <v>65.429430000000025</v>
      </c>
      <c r="AG18" s="666"/>
      <c r="AJ18" s="376">
        <f>(VLOOKUP(Q107,AL21:AM27,2,0))</f>
        <v>7</v>
      </c>
      <c r="AK18">
        <f>AJ18/100</f>
        <v>7.0000000000000007E-2</v>
      </c>
      <c r="AL18" s="744"/>
      <c r="AM18" s="744"/>
    </row>
    <row r="19" spans="2:39" ht="76.5" customHeight="1">
      <c r="B19" s="739" t="s">
        <v>434</v>
      </c>
      <c r="C19" s="740" t="str">
        <f>P107</f>
        <v>9SR24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394" t="str">
        <f>"เหล็กเสริมล่าง ( "&amp;  (C19)&amp; " )"</f>
        <v>เหล็กเสริมล่าง ( 9SR24 )</v>
      </c>
      <c r="AA19" s="394" t="s">
        <v>237</v>
      </c>
      <c r="AB19" s="396">
        <f>C20*(1+AK19)</f>
        <v>27.739750000000001</v>
      </c>
      <c r="AC19" s="396">
        <f>C21</f>
        <v>10.9</v>
      </c>
      <c r="AD19" s="398">
        <f>AB19*AC19</f>
        <v>302.36327500000004</v>
      </c>
      <c r="AE19" s="394">
        <f>(VLOOKUP(Q107,V5:W15,2,0))</f>
        <v>2.2000000000000002</v>
      </c>
      <c r="AF19" s="394">
        <f>AE19*AB19</f>
        <v>61.027450000000009</v>
      </c>
      <c r="AG19" s="666"/>
      <c r="AJ19">
        <f>(VLOOKUP(Q107,AL21:AM27,2,0))</f>
        <v>7</v>
      </c>
      <c r="AK19">
        <f>AJ19/100</f>
        <v>7.0000000000000007E-2</v>
      </c>
      <c r="AL19" s="1389" t="s">
        <v>890</v>
      </c>
      <c r="AM19" s="1390"/>
    </row>
    <row r="20" spans="2:39" ht="111.75" customHeight="1">
      <c r="B20" s="739" t="s">
        <v>436</v>
      </c>
      <c r="C20" s="740">
        <f>U59</f>
        <v>25.925000000000001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1023" t="str">
        <f>"เหล็กกันร้าวเหล็กเสริมล่าง ( "&amp;  (C24)&amp; " )"</f>
        <v>เหล็กกันร้าวเหล็กเสริมล่าง ( 9SR24 )</v>
      </c>
      <c r="AA20" s="394" t="s">
        <v>237</v>
      </c>
      <c r="AB20" s="396">
        <f>C25*(1+AK20)</f>
        <v>43.168080000000003</v>
      </c>
      <c r="AC20" s="396">
        <f>C26</f>
        <v>10.9</v>
      </c>
      <c r="AD20" s="398">
        <f>AB20*AC20</f>
        <v>470.53207200000003</v>
      </c>
      <c r="AE20" s="394">
        <f>(VLOOKUP(Q108,V5:W15,2,0))</f>
        <v>2.2000000000000002</v>
      </c>
      <c r="AF20" s="394">
        <f>AE20*AB20</f>
        <v>94.96977600000001</v>
      </c>
      <c r="AG20" s="666"/>
      <c r="AJ20">
        <f>(VLOOKUP(Q108,AL21:AM27,2,0))</f>
        <v>7</v>
      </c>
      <c r="AK20">
        <f>AJ20/100</f>
        <v>7.0000000000000007E-2</v>
      </c>
      <c r="AL20" s="1139" t="s">
        <v>892</v>
      </c>
      <c r="AM20" s="1133" t="s">
        <v>891</v>
      </c>
    </row>
    <row r="21" spans="2:39" ht="66.75" customHeight="1">
      <c r="B21" s="739" t="s">
        <v>438</v>
      </c>
      <c r="C21" s="740">
        <f>VLOOKUP(C19,L59:O76,4,0)</f>
        <v>10.9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37"/>
      <c r="Z21" s="394" t="s">
        <v>521</v>
      </c>
      <c r="AA21" s="394"/>
      <c r="AB21" s="396"/>
      <c r="AC21" s="394"/>
      <c r="AD21" s="396">
        <f>AD18+AD19+AD20</f>
        <v>1097.068432</v>
      </c>
      <c r="AE21" s="397"/>
      <c r="AF21" s="398">
        <f>AF18+AF19+AF20</f>
        <v>221.42665600000004</v>
      </c>
      <c r="AG21" s="689">
        <f>AD21+AF21</f>
        <v>1318.4950880000001</v>
      </c>
      <c r="AL21" s="1128">
        <v>6</v>
      </c>
      <c r="AM21" s="1142">
        <f>ข้อมูลประมาณราคา!N12</f>
        <v>5</v>
      </c>
    </row>
    <row r="22" spans="2:39" ht="66.75" customHeight="1" thickBot="1">
      <c r="B22" s="742" t="s">
        <v>440</v>
      </c>
      <c r="C22" s="743">
        <f>VLOOKUP(C19,L59:O76,4,0)*C20</f>
        <v>282.58250000000004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49">
        <v>3</v>
      </c>
      <c r="Z22" s="402" t="s">
        <v>399</v>
      </c>
      <c r="AA22" s="402" t="s">
        <v>400</v>
      </c>
      <c r="AB22" s="403">
        <f>C30+C31</f>
        <v>4.9824999999999999</v>
      </c>
      <c r="AC22" s="437">
        <f>C32</f>
        <v>150</v>
      </c>
      <c r="AD22" s="438">
        <f>AB22*AC22</f>
        <v>747.375</v>
      </c>
      <c r="AE22" s="437">
        <f>ข้อมูลประมาณราคา!C18</f>
        <v>139</v>
      </c>
      <c r="AF22" s="535">
        <f>AE22*AB22</f>
        <v>692.5675</v>
      </c>
      <c r="AG22" s="690">
        <f>AF22+AD22</f>
        <v>1439.9425000000001</v>
      </c>
      <c r="AL22" s="1128">
        <v>9</v>
      </c>
      <c r="AM22" s="1142">
        <f>ข้อมูลประมาณราคา!N13</f>
        <v>7</v>
      </c>
    </row>
    <row r="23" spans="2:39" ht="69" thickBot="1">
      <c r="B23" s="765" t="s">
        <v>590</v>
      </c>
      <c r="C23" s="761"/>
      <c r="D23" s="762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290"/>
      <c r="Z23" s="290"/>
      <c r="AA23" s="290"/>
      <c r="AB23" s="290"/>
      <c r="AC23" s="290"/>
      <c r="AD23" s="290"/>
      <c r="AE23" s="290"/>
      <c r="AF23" s="291" t="s">
        <v>376</v>
      </c>
      <c r="AG23" s="582">
        <f>SUM(AG16:AG22)</f>
        <v>4005.2797755000001</v>
      </c>
      <c r="AL23" s="1128">
        <v>12</v>
      </c>
      <c r="AM23" s="1142">
        <f>ข้อมูลประมาณราคา!N14</f>
        <v>9</v>
      </c>
    </row>
    <row r="24" spans="2:39" ht="58.5" customHeight="1">
      <c r="B24" s="739" t="s">
        <v>434</v>
      </c>
      <c r="C24" s="740" t="str">
        <f>P108</f>
        <v>9SR24</v>
      </c>
      <c r="D24" s="74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AL24" s="1128">
        <v>16</v>
      </c>
      <c r="AM24" s="1142">
        <f>ข้อมูลประมาณราคา!N15</f>
        <v>11</v>
      </c>
    </row>
    <row r="25" spans="2:39" ht="67.5" customHeight="1">
      <c r="B25" s="739" t="s">
        <v>436</v>
      </c>
      <c r="C25" s="740">
        <f>U60</f>
        <v>40.344000000000001</v>
      </c>
      <c r="D25" s="741" t="s">
        <v>237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AL25" s="1128">
        <v>20</v>
      </c>
      <c r="AM25" s="1142">
        <f>ข้อมูลประมาณราคา!N16</f>
        <v>13</v>
      </c>
    </row>
    <row r="26" spans="2:39" ht="59.25" customHeight="1" thickBot="1">
      <c r="B26" s="739" t="s">
        <v>438</v>
      </c>
      <c r="C26" s="740">
        <f>VLOOKUP(C24,L59:O76,4,0)</f>
        <v>10.9</v>
      </c>
      <c r="D26" s="741" t="s">
        <v>363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L26" s="1138">
        <v>25</v>
      </c>
      <c r="AM26" s="1143">
        <f>ข้อมูลประมาณราคา!N17</f>
        <v>15</v>
      </c>
    </row>
    <row r="27" spans="2:39" ht="48" customHeight="1" thickBot="1">
      <c r="B27" s="742" t="s">
        <v>440</v>
      </c>
      <c r="C27" s="743">
        <f>VLOOKUP(C24,L59:O76,4,0)*C25</f>
        <v>439.74960000000004</v>
      </c>
      <c r="D27" s="741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AL27" s="1138">
        <v>28</v>
      </c>
      <c r="AM27" s="1143">
        <f>ข้อมูลประมาณราคา!N18</f>
        <v>15</v>
      </c>
    </row>
    <row r="28" spans="2:39" ht="78" customHeight="1">
      <c r="B28" s="742" t="s">
        <v>482</v>
      </c>
      <c r="C28" s="743">
        <f>C17+C22+C27</f>
        <v>1025.2976000000001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>
      <c r="B29" s="323" t="s">
        <v>442</v>
      </c>
      <c r="C29" s="270"/>
      <c r="D29" s="27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53.25" customHeight="1">
      <c r="B30" s="739" t="s">
        <v>493</v>
      </c>
      <c r="C30" s="744">
        <f>U54</f>
        <v>4.0625</v>
      </c>
      <c r="D30" s="741" t="s">
        <v>445</v>
      </c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59.25" customHeight="1">
      <c r="B31" s="763" t="s">
        <v>494</v>
      </c>
      <c r="C31" s="744">
        <f>U55</f>
        <v>0.91999999999999993</v>
      </c>
      <c r="D31" s="741" t="s">
        <v>445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60.75" customHeight="1">
      <c r="B32" s="739" t="s">
        <v>447</v>
      </c>
      <c r="C32" s="744">
        <f>ข้อมูลประมาณราคา!B18</f>
        <v>150</v>
      </c>
      <c r="D32" s="741" t="s">
        <v>448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7" customHeight="1" thickBot="1">
      <c r="B33" s="742" t="s">
        <v>450</v>
      </c>
      <c r="C33" s="746">
        <f>((C30+C31)*C32)</f>
        <v>747.375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85.5" customHeight="1" thickBot="1">
      <c r="B34" s="738" t="s">
        <v>634</v>
      </c>
      <c r="C34" s="748">
        <f>C33+C28+C11</f>
        <v>2770.8288499999999</v>
      </c>
      <c r="D34" s="749" t="s">
        <v>566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 thickBot="1">
      <c r="B35" s="261"/>
      <c r="C35" s="261"/>
      <c r="D35" s="26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8.25" customHeight="1" thickBot="1">
      <c r="B36" s="1488" t="s">
        <v>664</v>
      </c>
      <c r="C36" s="1489"/>
      <c r="D36" s="1490"/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1491" t="s">
        <v>642</v>
      </c>
      <c r="C37" s="1493">
        <f>C34</f>
        <v>2770.8288499999999</v>
      </c>
      <c r="D37" s="1607" t="s">
        <v>566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96.75" customHeight="1" thickBot="1">
      <c r="B38" s="1492"/>
      <c r="C38" s="1494"/>
      <c r="D38" s="1608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5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5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R50" s="238">
        <f>Q107</f>
        <v>9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5:38" ht="67.5" customHeight="1" thickBot="1"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/>
      <c r="Q51" s="474" t="s">
        <v>581</v>
      </c>
      <c r="R51" s="425">
        <f>(VLOOKUP(R50,V98:W106,2,0))</f>
        <v>0.108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5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62"/>
      <c r="P52" s="475" t="s">
        <v>92</v>
      </c>
      <c r="Q52" s="309">
        <f>'CANTILEVER SLAB (WSD)'!E22</f>
        <v>1.25</v>
      </c>
      <c r="R52" s="238">
        <f>Q108</f>
        <v>9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5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62"/>
      <c r="P53" s="475" t="s">
        <v>91</v>
      </c>
      <c r="Q53" s="309">
        <f>'CANTILEVER SLAB (WSD)'!E23</f>
        <v>3.25</v>
      </c>
      <c r="R53" s="425">
        <f>(VLOOKUP(R52,V98:W106,2,0))</f>
        <v>0.108</v>
      </c>
      <c r="S53" s="287" t="s">
        <v>475</v>
      </c>
      <c r="T53" s="312" t="s">
        <v>20</v>
      </c>
      <c r="U53" s="287">
        <f>Q52*Q53*Q55*C6</f>
        <v>0.40625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5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P54" s="476" t="s">
        <v>582</v>
      </c>
      <c r="Q54" s="310">
        <f>'CANTILEVER SLAB (WSD)'!E25</f>
        <v>2.5000000000000001E-2</v>
      </c>
      <c r="R54" s="310"/>
      <c r="S54" s="313" t="s">
        <v>491</v>
      </c>
      <c r="T54" s="312" t="s">
        <v>20</v>
      </c>
      <c r="U54" s="287">
        <f>(Q52)*(Q53)*C6</f>
        <v>4.0625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5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P55" s="476" t="s">
        <v>583</v>
      </c>
      <c r="Q55" s="309">
        <f>'CANTILEVER SLAB (WSD)'!E26</f>
        <v>0.1</v>
      </c>
      <c r="R55" s="309">
        <f>Q55-Q54-Q54</f>
        <v>5.000000000000001E-2</v>
      </c>
      <c r="S55" s="313" t="s">
        <v>492</v>
      </c>
      <c r="T55" s="312" t="s">
        <v>20</v>
      </c>
      <c r="U55" s="287">
        <f>(((Q52+Q56)+(Q53+Q56))*2)*Q55</f>
        <v>0.91999999999999993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5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P56" s="475"/>
      <c r="Q56" s="310">
        <f>Q54*2</f>
        <v>0.05</v>
      </c>
      <c r="R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5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Q57" s="309">
        <f>Q53-Q56</f>
        <v>3.2</v>
      </c>
      <c r="R57" s="279"/>
      <c r="S57" s="316" t="s">
        <v>114</v>
      </c>
      <c r="T57" s="317"/>
      <c r="U57" s="318"/>
      <c r="V57" s="314"/>
      <c r="W57" s="315"/>
    </row>
    <row r="58" spans="5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Q58" s="309">
        <f>Q52-Q56</f>
        <v>1.2</v>
      </c>
      <c r="S58" s="498" t="s">
        <v>587</v>
      </c>
      <c r="T58" s="312" t="s">
        <v>20</v>
      </c>
      <c r="U58" s="287">
        <f>Q64</f>
        <v>27.795000000000005</v>
      </c>
      <c r="V58" s="2492" t="s">
        <v>237</v>
      </c>
      <c r="W58" s="2493"/>
    </row>
    <row r="59" spans="5:38" ht="42" customHeight="1">
      <c r="E59" s="278"/>
      <c r="F59" s="278"/>
      <c r="G59" s="278"/>
      <c r="H59" s="278"/>
      <c r="I59" s="278"/>
      <c r="J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Q59" s="278">
        <f>'CANTILEVER SLAB (WSD)'!S6</f>
        <v>0.22500000000000001</v>
      </c>
      <c r="R59" s="279"/>
      <c r="S59" s="498" t="s">
        <v>588</v>
      </c>
      <c r="T59" s="312" t="s">
        <v>20</v>
      </c>
      <c r="U59" s="287">
        <f>Q67</f>
        <v>25.925000000000001</v>
      </c>
      <c r="V59" s="2492" t="s">
        <v>237</v>
      </c>
      <c r="W59" s="2493"/>
    </row>
    <row r="60" spans="5:38" ht="42" customHeight="1">
      <c r="E60" s="278"/>
      <c r="F60" s="278"/>
      <c r="G60" s="278"/>
      <c r="H60" s="278"/>
      <c r="I60" s="278"/>
      <c r="J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Q60" s="278">
        <f>'CANTILEVER SLAB (WSD)'!T109</f>
        <v>0.11</v>
      </c>
      <c r="R60" s="279"/>
      <c r="S60" s="279" t="s">
        <v>590</v>
      </c>
      <c r="T60" s="312" t="s">
        <v>20</v>
      </c>
      <c r="U60" s="287">
        <f>Q70</f>
        <v>40.344000000000001</v>
      </c>
      <c r="V60" s="2492" t="s">
        <v>237</v>
      </c>
      <c r="W60" s="2493"/>
    </row>
    <row r="61" spans="5:38" ht="42" customHeight="1">
      <c r="E61" s="278"/>
      <c r="F61" s="278"/>
      <c r="G61" s="278"/>
      <c r="H61" s="278"/>
      <c r="I61" s="278"/>
      <c r="J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Q61" s="534">
        <f>Q58+Q59</f>
        <v>1.425</v>
      </c>
      <c r="R61" s="279"/>
    </row>
    <row r="62" spans="5:38" ht="42" customHeight="1">
      <c r="E62" s="278"/>
      <c r="F62" s="278"/>
      <c r="G62" s="278"/>
      <c r="H62" s="278"/>
      <c r="I62" s="278"/>
      <c r="J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Q62" s="498" t="s">
        <v>587</v>
      </c>
      <c r="R62" s="278"/>
    </row>
    <row r="63" spans="5:38" ht="42" customHeight="1">
      <c r="E63" s="278"/>
      <c r="F63" s="278"/>
      <c r="G63" s="278"/>
      <c r="H63" s="278"/>
      <c r="I63" s="278"/>
      <c r="J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98" t="s">
        <v>589</v>
      </c>
      <c r="Q63" s="531">
        <f>Q61+Q55+Q60</f>
        <v>1.6350000000000002</v>
      </c>
    </row>
    <row r="64" spans="5:38" ht="42" customHeight="1">
      <c r="E64" s="278"/>
      <c r="F64" s="278"/>
      <c r="G64" s="278"/>
      <c r="H64" s="278"/>
      <c r="I64" s="278"/>
      <c r="J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Q64" s="279">
        <f>Q63*O113*C6</f>
        <v>27.795000000000005</v>
      </c>
      <c r="R64" s="279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Q65" s="498" t="s">
        <v>588</v>
      </c>
      <c r="R65" s="279"/>
      <c r="S65" s="278"/>
      <c r="T65" s="278"/>
      <c r="U65" s="278"/>
      <c r="V65" s="278"/>
      <c r="W65" s="278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98" t="s">
        <v>589</v>
      </c>
      <c r="Q66" s="309">
        <f>Q61+R55+R55</f>
        <v>1.5250000000000001</v>
      </c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Q67" s="279">
        <f>Q66*O113*C6</f>
        <v>25.925000000000001</v>
      </c>
      <c r="R67" s="279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Q68" s="279" t="s">
        <v>590</v>
      </c>
      <c r="R68" s="279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98" t="s">
        <v>589</v>
      </c>
      <c r="Q69" s="309">
        <f>Q57+S108+S108</f>
        <v>3.3620000000000001</v>
      </c>
      <c r="R69" s="279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Q70" s="279">
        <f>Q69*P113*C6*2</f>
        <v>40.344000000000001</v>
      </c>
      <c r="R70" s="279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Q71" s="279"/>
      <c r="R71" s="279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Q72" s="279"/>
      <c r="R72" s="279"/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Q73" s="278"/>
      <c r="R73" s="279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Q74" s="485"/>
      <c r="R74" s="278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Q75" s="485"/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Q76" s="485"/>
    </row>
    <row r="77" spans="3:23" ht="42" customHeight="1">
      <c r="L77" s="1781" t="s">
        <v>478</v>
      </c>
      <c r="M77" s="1782"/>
      <c r="O77" s="1781" t="s">
        <v>478</v>
      </c>
      <c r="P77" s="1782"/>
      <c r="Q77" s="485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485"/>
    </row>
    <row r="79" spans="3:23" ht="42" customHeight="1">
      <c r="L79" s="2497" t="s">
        <v>114</v>
      </c>
      <c r="M79" s="2498"/>
      <c r="O79" s="2497" t="s">
        <v>114</v>
      </c>
      <c r="P79" s="2498"/>
      <c r="Q79" s="485"/>
    </row>
    <row r="80" spans="3:23" ht="42" customHeight="1">
      <c r="L80" s="330">
        <v>1</v>
      </c>
      <c r="M80" s="331">
        <f>U58</f>
        <v>27.795000000000005</v>
      </c>
      <c r="O80" s="330">
        <v>1</v>
      </c>
      <c r="P80" s="331">
        <f>U59</f>
        <v>25.925000000000001</v>
      </c>
    </row>
    <row r="81" spans="12:16" ht="42" customHeight="1">
      <c r="L81" s="330">
        <v>2</v>
      </c>
      <c r="M81" s="331" t="e">
        <f>#REF!</f>
        <v>#REF!</v>
      </c>
      <c r="O81" s="330">
        <v>2</v>
      </c>
      <c r="P81" s="331" t="e">
        <f>#REF!</f>
        <v>#REF!</v>
      </c>
    </row>
    <row r="82" spans="12:16" ht="42" customHeight="1" thickBot="1">
      <c r="L82" s="334">
        <v>3</v>
      </c>
      <c r="M82" s="335" t="e">
        <f>#REF!</f>
        <v>#REF!</v>
      </c>
      <c r="O82" s="334">
        <v>3</v>
      </c>
      <c r="P82" s="335" t="e">
        <f>#REF!</f>
        <v>#REF!</v>
      </c>
    </row>
    <row r="83" spans="12:16" ht="42" customHeight="1">
      <c r="L83" s="327"/>
      <c r="M83" s="327"/>
    </row>
    <row r="84" spans="12:16" ht="42" customHeight="1" thickBot="1"/>
    <row r="85" spans="12:16" ht="42" customHeight="1">
      <c r="L85" s="1781" t="s">
        <v>478</v>
      </c>
      <c r="M85" s="1782"/>
    </row>
    <row r="86" spans="12:16" ht="42" customHeight="1">
      <c r="L86" s="330" t="s">
        <v>97</v>
      </c>
      <c r="M86" s="331" t="s">
        <v>479</v>
      </c>
    </row>
    <row r="87" spans="12:16" ht="42" customHeight="1">
      <c r="L87" s="2497" t="s">
        <v>114</v>
      </c>
      <c r="M87" s="2498"/>
    </row>
    <row r="88" spans="12:16" ht="42" customHeight="1">
      <c r="L88" s="330">
        <v>1</v>
      </c>
      <c r="M88" s="331">
        <f>U60</f>
        <v>40.344000000000001</v>
      </c>
    </row>
    <row r="89" spans="12:16" ht="42" customHeight="1">
      <c r="L89" s="330">
        <v>2</v>
      </c>
      <c r="M89" s="331" t="e">
        <f>#REF!</f>
        <v>#REF!</v>
      </c>
    </row>
    <row r="90" spans="12:16" ht="42" customHeight="1" thickBot="1">
      <c r="L90" s="334">
        <v>3</v>
      </c>
      <c r="M90" s="335" t="e">
        <f>#REF!</f>
        <v>#REF!</v>
      </c>
    </row>
    <row r="91" spans="12:16" ht="42" customHeight="1" thickBot="1"/>
    <row r="92" spans="12:16" ht="42" customHeight="1">
      <c r="L92" s="1781" t="s">
        <v>478</v>
      </c>
      <c r="M92" s="1782"/>
      <c r="O92" s="1781" t="s">
        <v>478</v>
      </c>
      <c r="P92" s="1782"/>
    </row>
    <row r="93" spans="12:16" ht="42" customHeight="1">
      <c r="L93" s="330" t="s">
        <v>97</v>
      </c>
      <c r="M93" s="331" t="s">
        <v>480</v>
      </c>
      <c r="O93" s="330" t="s">
        <v>97</v>
      </c>
      <c r="P93" s="331" t="s">
        <v>481</v>
      </c>
    </row>
    <row r="94" spans="12:16" ht="42" customHeight="1">
      <c r="L94" s="2497" t="s">
        <v>149</v>
      </c>
      <c r="M94" s="2498"/>
      <c r="O94" s="2497" t="s">
        <v>149</v>
      </c>
      <c r="P94" s="2498"/>
    </row>
    <row r="95" spans="12:16" ht="42" customHeight="1">
      <c r="L95" s="330">
        <v>1</v>
      </c>
      <c r="M95" s="331" t="e">
        <f>#REF!</f>
        <v>#REF!</v>
      </c>
      <c r="O95" s="330">
        <v>1</v>
      </c>
      <c r="P95" s="331" t="e">
        <f>#REF!</f>
        <v>#REF!</v>
      </c>
    </row>
    <row r="96" spans="12:16" ht="42" customHeight="1">
      <c r="L96" s="330">
        <v>2</v>
      </c>
      <c r="M96" s="331" t="e">
        <f>#REF!</f>
        <v>#REF!</v>
      </c>
      <c r="O96" s="330">
        <v>2</v>
      </c>
      <c r="P96" s="331" t="e">
        <f>#REF!</f>
        <v>#REF!</v>
      </c>
    </row>
    <row r="97" spans="12:23" ht="42" customHeight="1" thickBot="1">
      <c r="L97" s="334">
        <v>3</v>
      </c>
      <c r="M97" s="335" t="e">
        <f>#REF!</f>
        <v>#REF!</v>
      </c>
      <c r="O97" s="334">
        <v>3</v>
      </c>
      <c r="P97" s="335" t="e">
        <f>#REF!</f>
        <v>#REF!</v>
      </c>
      <c r="V97" s="360" t="s">
        <v>581</v>
      </c>
      <c r="W97" s="360"/>
    </row>
    <row r="98" spans="12:23" ht="42" customHeight="1">
      <c r="L98" s="327"/>
      <c r="M98" s="327"/>
      <c r="V98" s="360">
        <v>6</v>
      </c>
      <c r="W98" s="360">
        <f>(12*V98)/1000</f>
        <v>7.1999999999999995E-2</v>
      </c>
    </row>
    <row r="99" spans="12:23" ht="42" customHeight="1" thickBot="1">
      <c r="V99" s="360">
        <v>9</v>
      </c>
      <c r="W99" s="360">
        <f t="shared" ref="W99:W106" si="1">(12*V99)/1000</f>
        <v>0.108</v>
      </c>
    </row>
    <row r="100" spans="12:23" ht="42" customHeight="1">
      <c r="L100" s="1781" t="s">
        <v>478</v>
      </c>
      <c r="M100" s="1782"/>
      <c r="V100" s="360">
        <v>10</v>
      </c>
      <c r="W100" s="360">
        <f t="shared" si="1"/>
        <v>0.12</v>
      </c>
    </row>
    <row r="101" spans="12:23" ht="42" customHeight="1">
      <c r="L101" s="330" t="s">
        <v>97</v>
      </c>
      <c r="M101" s="331" t="s">
        <v>479</v>
      </c>
      <c r="V101" s="360">
        <v>12</v>
      </c>
      <c r="W101" s="360">
        <f t="shared" si="1"/>
        <v>0.14399999999999999</v>
      </c>
    </row>
    <row r="102" spans="12:23" ht="42" customHeight="1">
      <c r="L102" s="2497" t="s">
        <v>114</v>
      </c>
      <c r="M102" s="2498"/>
      <c r="V102" s="360">
        <v>16</v>
      </c>
      <c r="W102" s="360">
        <f t="shared" si="1"/>
        <v>0.192</v>
      </c>
    </row>
    <row r="103" spans="12:23" ht="42" customHeight="1">
      <c r="L103" s="330">
        <v>1</v>
      </c>
      <c r="M103" s="331" t="e">
        <f>#REF!</f>
        <v>#REF!</v>
      </c>
      <c r="V103" s="360">
        <v>20</v>
      </c>
      <c r="W103" s="360">
        <f t="shared" si="1"/>
        <v>0.24</v>
      </c>
    </row>
    <row r="104" spans="12:23" ht="42" customHeight="1">
      <c r="L104" s="330">
        <v>2</v>
      </c>
      <c r="M104" s="331" t="e">
        <f>#REF!</f>
        <v>#REF!</v>
      </c>
      <c r="V104" s="360">
        <v>25</v>
      </c>
      <c r="W104" s="360">
        <f t="shared" si="1"/>
        <v>0.3</v>
      </c>
    </row>
    <row r="105" spans="12:23" ht="42" customHeight="1" thickBot="1">
      <c r="L105" s="334">
        <v>3</v>
      </c>
      <c r="M105" s="335" t="e">
        <f>#REF!</f>
        <v>#REF!</v>
      </c>
      <c r="V105" s="360">
        <v>28</v>
      </c>
      <c r="W105" s="360">
        <f t="shared" si="1"/>
        <v>0.33600000000000002</v>
      </c>
    </row>
    <row r="106" spans="12:23" ht="42" customHeight="1" thickBot="1">
      <c r="L106" s="305"/>
      <c r="M106" s="305"/>
      <c r="N106" s="306" t="s">
        <v>15</v>
      </c>
      <c r="O106" s="307" t="s">
        <v>16</v>
      </c>
      <c r="P106" s="304" t="s">
        <v>17</v>
      </c>
      <c r="V106" s="360">
        <v>32</v>
      </c>
      <c r="W106" s="360">
        <f t="shared" si="1"/>
        <v>0.38400000000000001</v>
      </c>
    </row>
    <row r="107" spans="12:23" ht="42" customHeight="1" thickBot="1">
      <c r="L107" s="1477" t="s">
        <v>121</v>
      </c>
      <c r="M107" s="1478"/>
      <c r="N107" s="308">
        <f>'CANTILEVER SLAB (WSD)'!R15</f>
        <v>0.2</v>
      </c>
      <c r="O107" s="308">
        <f>'CANTILEVER SLAB (WSD)'!S15</f>
        <v>0.2</v>
      </c>
      <c r="P107" s="308" t="str">
        <f>'CANTILEVER SLAB (WSD)'!T15</f>
        <v>9SR24</v>
      </c>
      <c r="Q107">
        <f>'CANTILEVER SLAB (WSD)'!I22</f>
        <v>9</v>
      </c>
      <c r="R107">
        <f>Q107/1000</f>
        <v>8.9999999999999993E-3</v>
      </c>
      <c r="S107">
        <f>9*R107</f>
        <v>8.0999999999999989E-2</v>
      </c>
    </row>
    <row r="108" spans="12:23" ht="42" customHeight="1" thickBot="1">
      <c r="L108" s="1477" t="s">
        <v>125</v>
      </c>
      <c r="M108" s="1478"/>
      <c r="N108" s="308">
        <f>'CANTILEVER SLAB (WSD)'!R16</f>
        <v>0.25</v>
      </c>
      <c r="O108" s="308">
        <f>'CANTILEVER SLAB (WSD)'!S16</f>
        <v>0.25</v>
      </c>
      <c r="P108" s="308" t="str">
        <f>'CANTILEVER SLAB (WSD)'!T16</f>
        <v>9SR24</v>
      </c>
      <c r="Q108">
        <f>'CANTILEVER SLAB (WSD)'!I23</f>
        <v>9</v>
      </c>
      <c r="R108">
        <f>Q108/1000</f>
        <v>8.9999999999999993E-3</v>
      </c>
      <c r="S108">
        <f>9*R108</f>
        <v>8.0999999999999989E-2</v>
      </c>
    </row>
    <row r="109" spans="12:23" ht="42" customHeight="1" thickBot="1">
      <c r="L109" s="2499"/>
      <c r="M109" s="2500"/>
      <c r="N109" s="308"/>
      <c r="O109" s="308"/>
      <c r="P109" s="308"/>
    </row>
    <row r="110" spans="12:23" ht="42" customHeight="1" thickBot="1">
      <c r="L110" s="2501"/>
      <c r="M110" s="2502"/>
      <c r="N110" s="308"/>
      <c r="O110" s="308"/>
      <c r="P110" s="308"/>
    </row>
    <row r="111" spans="12:23" ht="42" customHeight="1">
      <c r="O111">
        <f>Q57/O107</f>
        <v>16</v>
      </c>
      <c r="P111">
        <f>Q58/O108</f>
        <v>4.8</v>
      </c>
    </row>
    <row r="112" spans="12:23" ht="42" customHeight="1">
      <c r="O112" s="279">
        <f>ROUNDUP(O111,0)</f>
        <v>16</v>
      </c>
      <c r="P112" s="279">
        <f>ROUNDUP(P111,0)</f>
        <v>5</v>
      </c>
    </row>
    <row r="113" spans="15:16" ht="42" customHeight="1">
      <c r="O113" s="279">
        <f>O112+1</f>
        <v>17</v>
      </c>
      <c r="P113" s="279">
        <f>P112+1</f>
        <v>6</v>
      </c>
    </row>
  </sheetData>
  <sheetProtection algorithmName="SHA-512" hashValue="DI1m54Iv1wdpZALnVlHWjoL4UUc4CNDYQsB/C3hswNc1OpkUTPeIM2snR/la3IrNvm3dNiQvI9iJ+RTj5jkuAg==" saltValue="LVej9iF7KMTaX76+ZL8wEw==" spinCount="100000" sheet="1" objects="1" scenarios="1"/>
  <mergeCells count="61">
    <mergeCell ref="L92:M92"/>
    <mergeCell ref="O92:P92"/>
    <mergeCell ref="L109:M109"/>
    <mergeCell ref="L110:M110"/>
    <mergeCell ref="L94:M94"/>
    <mergeCell ref="O94:P94"/>
    <mergeCell ref="L100:M100"/>
    <mergeCell ref="L102:M102"/>
    <mergeCell ref="L107:M107"/>
    <mergeCell ref="L108:M108"/>
    <mergeCell ref="V59:W59"/>
    <mergeCell ref="V60:W60"/>
    <mergeCell ref="L77:M77"/>
    <mergeCell ref="O77:P77"/>
    <mergeCell ref="L87:M87"/>
    <mergeCell ref="L79:M79"/>
    <mergeCell ref="O79:P79"/>
    <mergeCell ref="L85:M85"/>
    <mergeCell ref="V53:W53"/>
    <mergeCell ref="V54:W54"/>
    <mergeCell ref="V55:W55"/>
    <mergeCell ref="S56:W56"/>
    <mergeCell ref="L58:O58"/>
    <mergeCell ref="V58:W58"/>
    <mergeCell ref="L40:W40"/>
    <mergeCell ref="L50:M50"/>
    <mergeCell ref="B36:D36"/>
    <mergeCell ref="S52:U52"/>
    <mergeCell ref="B37:B38"/>
    <mergeCell ref="C37:C38"/>
    <mergeCell ref="D37:D38"/>
    <mergeCell ref="Q17:Q18"/>
    <mergeCell ref="R17:R18"/>
    <mergeCell ref="S17:S18"/>
    <mergeCell ref="T17:T18"/>
    <mergeCell ref="AE14:AF14"/>
    <mergeCell ref="AC14:AD14"/>
    <mergeCell ref="Y14:Y15"/>
    <mergeCell ref="Z14:Z15"/>
    <mergeCell ref="AA14:AA15"/>
    <mergeCell ref="L17:L18"/>
    <mergeCell ref="M17:M18"/>
    <mergeCell ref="N17:N18"/>
    <mergeCell ref="O17:O18"/>
    <mergeCell ref="P17:P18"/>
    <mergeCell ref="AL12:AM12"/>
    <mergeCell ref="AL19:AM19"/>
    <mergeCell ref="B5:D5"/>
    <mergeCell ref="L4:Q4"/>
    <mergeCell ref="S4:T4"/>
    <mergeCell ref="V4:W4"/>
    <mergeCell ref="Y12:AG13"/>
    <mergeCell ref="Q5:Q6"/>
    <mergeCell ref="AB14:AB15"/>
    <mergeCell ref="L5:L6"/>
    <mergeCell ref="M5:M6"/>
    <mergeCell ref="N5:N6"/>
    <mergeCell ref="O5:O6"/>
    <mergeCell ref="P5:P6"/>
    <mergeCell ref="AG14:AG15"/>
    <mergeCell ref="L16:T16"/>
  </mergeCells>
  <conditionalFormatting sqref="N107:P110">
    <cfRule type="cellIs" dxfId="238" priority="1" operator="equal">
      <formula>"Error"</formula>
    </cfRule>
  </conditionalFormatting>
  <hyperlinks>
    <hyperlink ref="AB50:AL50" location="'Cantilever Wall Design'!A1" display="GO TO &gt; 6. Cantiliver Wall Design" xr:uid="{7500B50D-6212-4F67-88EC-D0E51A4C01CB}"/>
    <hyperlink ref="AB51:AL51" location="'RC Canti'!A1" display="GO TO &gt; 7. RC Design Cantiliver Wall" xr:uid="{BAC886F5-376C-4B75-B425-09C873C3A3A8}"/>
    <hyperlink ref="AB52:AL52" location="'ประมาณราคา กำปพงกันดินแบบคานยื่'!A1" display="GO TO &gt; 8. ประมาณราคา กำปพงกันดินแบบคานยื่น" xr:uid="{80C58F51-9014-4AC4-BE66-9AD442B930DB}"/>
    <hyperlink ref="AB53:AL53" location="DataBase!A1" display="GO TO &gt; 9. Database" xr:uid="{F8913876-9746-4742-8D11-ABE9A6F93C56}"/>
    <hyperlink ref="AB54:AL54" location="lxx!A1" display="GO TO &gt; 10. Ixx" xr:uid="{480B3563-6533-4598-B5EA-EBF465C004E6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08142-AF2A-4F7C-A70A-1BDB7303162F}">
  <sheetPr codeName="Sheet38">
    <tabColor rgb="FF92D050"/>
  </sheetPr>
  <dimension ref="B1:AM113"/>
  <sheetViews>
    <sheetView showGridLines="0" zoomScale="40" zoomScaleNormal="40" workbookViewId="0">
      <selection activeCell="Z18" sqref="Z18"/>
    </sheetView>
  </sheetViews>
  <sheetFormatPr defaultColWidth="25.5546875" defaultRowHeight="42" customHeight="1"/>
  <cols>
    <col min="2" max="2" width="50.5546875" customWidth="1"/>
    <col min="3" max="3" width="43.109375" customWidth="1"/>
    <col min="4" max="4" width="37.33203125" customWidth="1"/>
    <col min="5" max="5" width="1.33203125" hidden="1" customWidth="1"/>
    <col min="6" max="6" width="1.109375" hidden="1" customWidth="1"/>
    <col min="7" max="7" width="8.88671875" hidden="1" customWidth="1"/>
    <col min="8" max="8" width="6.44140625" hidden="1" customWidth="1"/>
    <col min="9" max="9" width="12.21875" hidden="1" customWidth="1"/>
    <col min="10" max="10" width="11.109375" hidden="1" customWidth="1"/>
    <col min="11" max="11" width="40.44140625" hidden="1" customWidth="1"/>
    <col min="12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61" hidden="1" customWidth="1"/>
    <col min="19" max="19" width="22.33203125" hidden="1" customWidth="1"/>
    <col min="20" max="20" width="24.33203125" hidden="1" customWidth="1"/>
    <col min="21" max="21" width="13.77734375" hidden="1" customWidth="1"/>
    <col min="22" max="22" width="16" hidden="1" customWidth="1"/>
    <col min="23" max="23" width="20.109375" hidden="1" customWidth="1"/>
    <col min="24" max="24" width="4.4414062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26.5546875" customWidth="1"/>
    <col min="36" max="36" width="1.33203125" customWidth="1"/>
    <col min="37" max="37" width="25.5546875" hidden="1" customWidth="1"/>
    <col min="38" max="38" width="55.218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87" customHeight="1"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3.5" customHeight="1" thickBot="1"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</row>
    <row r="5" spans="2:39" ht="106.5" customHeight="1" thickBot="1">
      <c r="B5" s="1488" t="s">
        <v>619</v>
      </c>
      <c r="C5" s="1489"/>
      <c r="D5" s="1490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</row>
    <row r="6" spans="2:39" ht="84.75" customHeight="1" thickBot="1">
      <c r="B6" s="461" t="s">
        <v>73</v>
      </c>
      <c r="C6" s="1235">
        <v>1</v>
      </c>
      <c r="D6" s="737" t="s">
        <v>477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</row>
    <row r="7" spans="2:39" ht="57.75" customHeight="1">
      <c r="B7" s="323" t="s">
        <v>410</v>
      </c>
      <c r="C7" s="270"/>
      <c r="D7" s="271"/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</row>
    <row r="8" spans="2:39" ht="49.5" customHeight="1">
      <c r="B8" s="739" t="s">
        <v>415</v>
      </c>
      <c r="C8" s="744">
        <f>'CANTILEVER SLAB (USD)'!E32</f>
        <v>240</v>
      </c>
      <c r="D8" s="741" t="s">
        <v>37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</row>
    <row r="9" spans="2:39" ht="51.75" customHeight="1">
      <c r="B9" s="739" t="s">
        <v>424</v>
      </c>
      <c r="C9" s="750">
        <f>U53</f>
        <v>0.40625</v>
      </c>
      <c r="D9" s="741" t="s">
        <v>389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60.75" customHeight="1">
      <c r="B10" s="739" t="s">
        <v>427</v>
      </c>
      <c r="C10" s="744">
        <f>(VLOOKUP(C8,L52:M56,2,0))</f>
        <v>2457</v>
      </c>
      <c r="D10" s="741" t="s">
        <v>566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</row>
    <row r="11" spans="2:39" ht="69.75" customHeight="1" thickBot="1">
      <c r="B11" s="742" t="s">
        <v>431</v>
      </c>
      <c r="C11" s="746">
        <f>(VLOOKUP(C8,L52:M56,2,0))*C9</f>
        <v>998.15625</v>
      </c>
      <c r="D11" s="741" t="s">
        <v>566</v>
      </c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</row>
    <row r="12" spans="2:39" ht="77.25" customHeight="1">
      <c r="B12" s="323" t="s">
        <v>125</v>
      </c>
      <c r="C12" s="758"/>
      <c r="D12" s="764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68" t="s">
        <v>667</v>
      </c>
      <c r="Z12" s="2469"/>
      <c r="AA12" s="2469"/>
      <c r="AB12" s="2469"/>
      <c r="AC12" s="2469"/>
      <c r="AD12" s="2469"/>
      <c r="AE12" s="2469"/>
      <c r="AF12" s="2469"/>
      <c r="AG12" s="2470"/>
      <c r="AL12" s="1389" t="s">
        <v>889</v>
      </c>
      <c r="AM12" s="1390"/>
    </row>
    <row r="13" spans="2:39" ht="60" customHeight="1">
      <c r="B13" s="760" t="s">
        <v>863</v>
      </c>
      <c r="C13" s="761"/>
      <c r="D13" s="764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71"/>
      <c r="Z13" s="2472"/>
      <c r="AA13" s="2472"/>
      <c r="AB13" s="2472"/>
      <c r="AC13" s="2472"/>
      <c r="AD13" s="2472"/>
      <c r="AE13" s="2472"/>
      <c r="AF13" s="2472"/>
      <c r="AG13" s="2473"/>
      <c r="AK13">
        <f>AM13/100</f>
        <v>0.05</v>
      </c>
      <c r="AL13" s="1128" t="s">
        <v>410</v>
      </c>
      <c r="AM13" s="1142">
        <f>ข้อมูลประมาณราคา!N4</f>
        <v>5</v>
      </c>
    </row>
    <row r="14" spans="2:39" ht="64.5" customHeight="1">
      <c r="B14" s="739" t="s">
        <v>434</v>
      </c>
      <c r="C14" s="740" t="str">
        <f>P107</f>
        <v>9SR24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3" t="s">
        <v>356</v>
      </c>
      <c r="Z14" s="2485" t="s">
        <v>357</v>
      </c>
      <c r="AA14" s="2485" t="s">
        <v>358</v>
      </c>
      <c r="AB14" s="2476" t="s">
        <v>909</v>
      </c>
      <c r="AC14" s="1351" t="s">
        <v>359</v>
      </c>
      <c r="AD14" s="1351"/>
      <c r="AE14" s="1351" t="s">
        <v>360</v>
      </c>
      <c r="AF14" s="1351"/>
      <c r="AG14" s="2477" t="s">
        <v>361</v>
      </c>
      <c r="AK14">
        <f t="shared" ref="AK14:AK16" si="0">AM14/100</f>
        <v>0.1</v>
      </c>
      <c r="AL14" s="1128" t="s">
        <v>550</v>
      </c>
      <c r="AM14" s="1142">
        <f>ข้อมูลประมาณราคา!N5</f>
        <v>10</v>
      </c>
    </row>
    <row r="15" spans="2:39" ht="55.5" customHeight="1">
      <c r="B15" s="739" t="s">
        <v>436</v>
      </c>
      <c r="C15" s="740">
        <f>U58</f>
        <v>22.890000000000004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2484"/>
      <c r="Z15" s="1483"/>
      <c r="AA15" s="1483"/>
      <c r="AB15" s="2476"/>
      <c r="AC15" s="394" t="s">
        <v>365</v>
      </c>
      <c r="AD15" s="394" t="s">
        <v>366</v>
      </c>
      <c r="AE15" s="394" t="s">
        <v>365</v>
      </c>
      <c r="AF15" s="394" t="s">
        <v>366</v>
      </c>
      <c r="AG15" s="2477"/>
      <c r="AK15">
        <f t="shared" si="0"/>
        <v>0.3</v>
      </c>
      <c r="AL15" s="1128" t="s">
        <v>554</v>
      </c>
      <c r="AM15" s="1142">
        <f>ข้อมูลประมาณราคา!N6</f>
        <v>30</v>
      </c>
    </row>
    <row r="16" spans="2:39" ht="77.25" customHeight="1" thickBot="1">
      <c r="B16" s="739" t="s">
        <v>438</v>
      </c>
      <c r="C16" s="740">
        <f>VLOOKUP(C14,L59:O76,4,0)</f>
        <v>10.9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/>
      <c r="W16" s="262"/>
      <c r="Y16" s="447">
        <v>1</v>
      </c>
      <c r="Z16" s="394" t="str">
        <f>"งานคอนกรีต "&amp;  (C8)&amp; " ksc"</f>
        <v>งานคอนกรีต 240 ksc</v>
      </c>
      <c r="AA16" s="394" t="s">
        <v>389</v>
      </c>
      <c r="AB16" s="396">
        <f>C9*(1+AK13)</f>
        <v>0.42656250000000001</v>
      </c>
      <c r="AC16" s="397">
        <f>C10</f>
        <v>2457</v>
      </c>
      <c r="AD16" s="398">
        <f>AB16*AC16</f>
        <v>1048.0640625000001</v>
      </c>
      <c r="AE16" s="397">
        <f>ข้อมูลประมาณราคา!C11</f>
        <v>466</v>
      </c>
      <c r="AF16" s="398">
        <f>AE16*AB16</f>
        <v>198.77812500000002</v>
      </c>
      <c r="AG16" s="399">
        <f>AF16+AD16</f>
        <v>1246.8421875000001</v>
      </c>
      <c r="AK16">
        <f t="shared" si="0"/>
        <v>0.3</v>
      </c>
      <c r="AL16" s="1138" t="s">
        <v>551</v>
      </c>
      <c r="AM16" s="1143">
        <f>ข้อมูลประมาณราคา!N7</f>
        <v>30</v>
      </c>
    </row>
    <row r="17" spans="2:39" ht="74.25" customHeight="1">
      <c r="B17" s="742" t="s">
        <v>440</v>
      </c>
      <c r="C17" s="743">
        <f>VLOOKUP(C14,L59:O76,4,0)*C15</f>
        <v>249.50100000000006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47">
        <v>2</v>
      </c>
      <c r="Z17" s="394" t="s">
        <v>397</v>
      </c>
      <c r="AA17" s="394" t="s">
        <v>237</v>
      </c>
      <c r="AB17" s="536"/>
      <c r="AC17" s="537"/>
      <c r="AD17" s="538"/>
      <c r="AE17" s="537"/>
      <c r="AF17" s="538"/>
      <c r="AG17" s="448"/>
      <c r="AL17" s="744"/>
      <c r="AM17" s="744"/>
    </row>
    <row r="18" spans="2:39" ht="87" customHeight="1" thickBot="1">
      <c r="B18" s="760" t="s">
        <v>864</v>
      </c>
      <c r="C18" s="761"/>
      <c r="D18" s="764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37"/>
      <c r="Z18" s="394" t="str">
        <f>"เหล็กเสริมบน ( "&amp;  (C14)&amp; " )"</f>
        <v>เหล็กเสริมบน ( 9SR24 )</v>
      </c>
      <c r="AA18" s="394" t="s">
        <v>237</v>
      </c>
      <c r="AB18" s="396">
        <f>C15*(1+AK18)</f>
        <v>24.492300000000007</v>
      </c>
      <c r="AC18" s="396">
        <f>C16</f>
        <v>10.9</v>
      </c>
      <c r="AD18" s="398">
        <f>AB18*AC18</f>
        <v>266.96607000000012</v>
      </c>
      <c r="AE18" s="394">
        <f>(VLOOKUP(Q107,V5:W15,2,0))</f>
        <v>2.2000000000000002</v>
      </c>
      <c r="AF18" s="394">
        <f>AE18*AB18</f>
        <v>53.883060000000022</v>
      </c>
      <c r="AG18" s="442"/>
      <c r="AJ18" s="376">
        <f>(VLOOKUP(Q107,AL21:AM27,2,0))</f>
        <v>7</v>
      </c>
      <c r="AK18">
        <f>AJ18/100</f>
        <v>7.0000000000000007E-2</v>
      </c>
      <c r="AL18" s="744"/>
      <c r="AM18" s="744"/>
    </row>
    <row r="19" spans="2:39" ht="69" customHeight="1">
      <c r="B19" s="739" t="s">
        <v>434</v>
      </c>
      <c r="C19" s="740" t="str">
        <f>P107</f>
        <v>9SR24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394" t="str">
        <f>"เหล็กเสริมล่าง ( "&amp;  (C19)&amp; " )"</f>
        <v>เหล็กเสริมล่าง ( 9SR24 )</v>
      </c>
      <c r="AA19" s="394" t="s">
        <v>237</v>
      </c>
      <c r="AB19" s="396">
        <f>C20*(1+AK19)</f>
        <v>22.844500000000004</v>
      </c>
      <c r="AC19" s="396">
        <f>C21</f>
        <v>10.9</v>
      </c>
      <c r="AD19" s="398">
        <f>AB19*AC19</f>
        <v>249.00505000000004</v>
      </c>
      <c r="AE19" s="394">
        <f>(VLOOKUP(Q107,V5:W15,2,0))</f>
        <v>2.2000000000000002</v>
      </c>
      <c r="AF19" s="394">
        <f>AE19*AB19</f>
        <v>50.257900000000014</v>
      </c>
      <c r="AG19" s="442"/>
      <c r="AJ19">
        <f>(VLOOKUP(Q107,AL21:AM27,2,0))</f>
        <v>7</v>
      </c>
      <c r="AK19">
        <f>AJ19/100</f>
        <v>7.0000000000000007E-2</v>
      </c>
      <c r="AL19" s="1389" t="s">
        <v>890</v>
      </c>
      <c r="AM19" s="1390"/>
    </row>
    <row r="20" spans="2:39" ht="108" customHeight="1">
      <c r="B20" s="739" t="s">
        <v>436</v>
      </c>
      <c r="C20" s="740">
        <f>U59</f>
        <v>21.35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1023" t="str">
        <f>"เหล็กกันร้าวเหล็กเสริมล่าง ( "&amp;  (C24)&amp; " )"</f>
        <v>เหล็กกันร้าวเหล็กเสริมล่าง ( 9SR24 )</v>
      </c>
      <c r="AA20" s="394" t="s">
        <v>237</v>
      </c>
      <c r="AB20" s="396">
        <f>C25*(1+AK20)</f>
        <v>43.168080000000003</v>
      </c>
      <c r="AC20" s="396">
        <f>C26</f>
        <v>10.9</v>
      </c>
      <c r="AD20" s="398">
        <f>AB20*AC20</f>
        <v>470.53207200000003</v>
      </c>
      <c r="AE20" s="394">
        <f>(VLOOKUP(Q108,V5:W15,2,0))</f>
        <v>2.2000000000000002</v>
      </c>
      <c r="AF20" s="394">
        <f>AE20*AB20</f>
        <v>94.96977600000001</v>
      </c>
      <c r="AG20" s="442"/>
      <c r="AJ20">
        <f>(VLOOKUP(Q108,AL21:AM27,2,0))</f>
        <v>7</v>
      </c>
      <c r="AK20">
        <f>AJ20/100</f>
        <v>7.0000000000000007E-2</v>
      </c>
      <c r="AL20" s="1139" t="s">
        <v>892</v>
      </c>
      <c r="AM20" s="1133" t="s">
        <v>891</v>
      </c>
    </row>
    <row r="21" spans="2:39" ht="66.75" customHeight="1">
      <c r="B21" s="739" t="s">
        <v>438</v>
      </c>
      <c r="C21" s="740">
        <f>VLOOKUP(C19,L59:O76,4,0)</f>
        <v>10.9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37"/>
      <c r="Z21" s="394" t="s">
        <v>521</v>
      </c>
      <c r="AA21" s="394"/>
      <c r="AB21" s="396"/>
      <c r="AC21" s="394"/>
      <c r="AD21" s="396">
        <f>AD18+AD19+AD20</f>
        <v>986.50319200000013</v>
      </c>
      <c r="AE21" s="397"/>
      <c r="AF21" s="398">
        <f>AF18+AF19+AF20</f>
        <v>199.11073600000003</v>
      </c>
      <c r="AG21" s="401">
        <f>AD21+AF21</f>
        <v>1185.6139280000002</v>
      </c>
      <c r="AL21" s="1128">
        <v>6</v>
      </c>
      <c r="AM21" s="1142">
        <f>ข้อมูลประมาณราคา!N12</f>
        <v>5</v>
      </c>
    </row>
    <row r="22" spans="2:39" ht="70.5" customHeight="1" thickBot="1">
      <c r="B22" s="742" t="s">
        <v>440</v>
      </c>
      <c r="C22" s="743">
        <f>VLOOKUP(C19,L59:O76,4,0)*C20</f>
        <v>232.71500000000003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49">
        <v>3</v>
      </c>
      <c r="Z22" s="402" t="s">
        <v>399</v>
      </c>
      <c r="AA22" s="402" t="s">
        <v>669</v>
      </c>
      <c r="AB22" s="403">
        <f>C30+C31</f>
        <v>4.9824999999999999</v>
      </c>
      <c r="AC22" s="437">
        <f>C32</f>
        <v>150</v>
      </c>
      <c r="AD22" s="438">
        <f>AB22*AC22</f>
        <v>747.375</v>
      </c>
      <c r="AE22" s="437">
        <f>ข้อมูลประมาณราคา!C18</f>
        <v>139</v>
      </c>
      <c r="AF22" s="535">
        <f>AE22*AB22</f>
        <v>692.5675</v>
      </c>
      <c r="AG22" s="439">
        <f>AF22+AD22</f>
        <v>1439.9425000000001</v>
      </c>
      <c r="AL22" s="1128">
        <v>9</v>
      </c>
      <c r="AM22" s="1142">
        <f>ข้อมูลประมาณราคา!N13</f>
        <v>7</v>
      </c>
    </row>
    <row r="23" spans="2:39" ht="76.5" customHeight="1" thickBot="1">
      <c r="B23" s="765" t="s">
        <v>590</v>
      </c>
      <c r="C23" s="761"/>
      <c r="D23" s="764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290"/>
      <c r="Z23" s="290"/>
      <c r="AA23" s="290"/>
      <c r="AB23" s="290"/>
      <c r="AC23" s="290"/>
      <c r="AD23" s="290"/>
      <c r="AE23" s="290"/>
      <c r="AF23" s="291" t="s">
        <v>376</v>
      </c>
      <c r="AG23" s="582">
        <f>SUM(AG16:AG22)</f>
        <v>3872.3986155000002</v>
      </c>
      <c r="AL23" s="1128">
        <v>12</v>
      </c>
      <c r="AM23" s="1142">
        <f>ข้อมูลประมาณราคา!N14</f>
        <v>9</v>
      </c>
    </row>
    <row r="24" spans="2:39" ht="52.5" customHeight="1">
      <c r="B24" s="739" t="s">
        <v>434</v>
      </c>
      <c r="C24" s="740" t="str">
        <f>P108</f>
        <v>9SR24</v>
      </c>
      <c r="D24" s="74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AL24" s="1128">
        <v>16</v>
      </c>
      <c r="AM24" s="1142">
        <f>ข้อมูลประมาณราคา!N15</f>
        <v>11</v>
      </c>
    </row>
    <row r="25" spans="2:39" ht="60" customHeight="1">
      <c r="B25" s="739" t="s">
        <v>436</v>
      </c>
      <c r="C25" s="740">
        <f>U60</f>
        <v>40.344000000000001</v>
      </c>
      <c r="D25" s="741" t="s">
        <v>237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AL25" s="1128">
        <v>20</v>
      </c>
      <c r="AM25" s="1142">
        <f>ข้อมูลประมาณราคา!N16</f>
        <v>13</v>
      </c>
    </row>
    <row r="26" spans="2:39" ht="42" customHeight="1" thickBot="1">
      <c r="B26" s="739" t="s">
        <v>438</v>
      </c>
      <c r="C26" s="740">
        <f>VLOOKUP(C24,L59:O76,4,0)</f>
        <v>10.9</v>
      </c>
      <c r="D26" s="741" t="s">
        <v>363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L26" s="1138">
        <v>25</v>
      </c>
      <c r="AM26" s="1143">
        <f>ข้อมูลประมาณราคา!N17</f>
        <v>15</v>
      </c>
    </row>
    <row r="27" spans="2:39" ht="42" customHeight="1" thickBot="1">
      <c r="B27" s="742" t="s">
        <v>440</v>
      </c>
      <c r="C27" s="743">
        <f>VLOOKUP(C24,L59:O76,4,0)*C25</f>
        <v>439.74960000000004</v>
      </c>
      <c r="D27" s="741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AL27" s="1138">
        <v>28</v>
      </c>
      <c r="AM27" s="1143">
        <f>ข้อมูลประมาณราคา!N18</f>
        <v>15</v>
      </c>
    </row>
    <row r="28" spans="2:39" ht="78" customHeight="1">
      <c r="B28" s="742" t="s">
        <v>482</v>
      </c>
      <c r="C28" s="743">
        <f>C17+C22+C27</f>
        <v>921.96560000000022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>
      <c r="B29" s="323" t="s">
        <v>442</v>
      </c>
      <c r="C29" s="270"/>
      <c r="D29" s="58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42" customHeight="1">
      <c r="B30" s="739" t="s">
        <v>493</v>
      </c>
      <c r="C30" s="744">
        <f>U54</f>
        <v>4.0625</v>
      </c>
      <c r="D30" s="741" t="s">
        <v>669</v>
      </c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51.75" customHeight="1">
      <c r="B31" s="763" t="s">
        <v>494</v>
      </c>
      <c r="C31" s="744">
        <f>U55</f>
        <v>0.91999999999999993</v>
      </c>
      <c r="D31" s="741" t="s">
        <v>669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60.75" customHeight="1">
      <c r="B32" s="739" t="s">
        <v>447</v>
      </c>
      <c r="C32" s="744">
        <f>ข้อมูลประมาณราคา!B18</f>
        <v>150</v>
      </c>
      <c r="D32" s="741" t="s">
        <v>670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7" customHeight="1" thickBot="1">
      <c r="B33" s="742" t="s">
        <v>450</v>
      </c>
      <c r="C33" s="746">
        <f>((C30+C31)*C32)</f>
        <v>747.375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57" customHeight="1" thickBot="1">
      <c r="B34" s="747" t="s">
        <v>634</v>
      </c>
      <c r="C34" s="748">
        <f>C33+C28+C11</f>
        <v>2667.4968500000004</v>
      </c>
      <c r="D34" s="749" t="s">
        <v>566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 thickBot="1">
      <c r="B35" s="766"/>
      <c r="C35" s="766"/>
      <c r="D35" s="766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8.25" customHeight="1" thickBot="1">
      <c r="B36" s="1488" t="s">
        <v>664</v>
      </c>
      <c r="C36" s="1489"/>
      <c r="D36" s="1490"/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1491" t="s">
        <v>643</v>
      </c>
      <c r="C37" s="1493">
        <f>C34</f>
        <v>2667.4968500000004</v>
      </c>
      <c r="D37" s="1958" t="s">
        <v>566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96.75" customHeight="1" thickBot="1">
      <c r="B38" s="1492"/>
      <c r="C38" s="1494"/>
      <c r="D38" s="1959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5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5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R50" s="238">
        <f>Q107</f>
        <v>9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5:38" ht="67.5" customHeight="1" thickBot="1"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/>
      <c r="Q51" s="474" t="s">
        <v>581</v>
      </c>
      <c r="R51" s="425">
        <f>(VLOOKUP(R50,V98:W106,2,0))</f>
        <v>0.108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5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62"/>
      <c r="P52" s="475" t="s">
        <v>92</v>
      </c>
      <c r="Q52" s="309">
        <f>'CANTILEVER SLAB (USD)'!E22</f>
        <v>1.25</v>
      </c>
      <c r="R52" s="238">
        <f>Q108</f>
        <v>9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5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62"/>
      <c r="P53" s="475" t="s">
        <v>91</v>
      </c>
      <c r="Q53" s="309">
        <f>'CANTILEVER SLAB (USD)'!E23</f>
        <v>3.25</v>
      </c>
      <c r="R53" s="425">
        <f>(VLOOKUP(R52,V98:W106,2,0))</f>
        <v>0.108</v>
      </c>
      <c r="S53" s="287" t="s">
        <v>475</v>
      </c>
      <c r="T53" s="312" t="s">
        <v>20</v>
      </c>
      <c r="U53" s="287">
        <f>Q52*Q53*Q55*C6</f>
        <v>0.40625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5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P54" s="476" t="s">
        <v>582</v>
      </c>
      <c r="Q54" s="310">
        <f>'CANTILEVER SLAB (USD)'!E25</f>
        <v>2.5000000000000001E-2</v>
      </c>
      <c r="R54" s="310"/>
      <c r="S54" s="313" t="s">
        <v>491</v>
      </c>
      <c r="T54" s="312" t="s">
        <v>20</v>
      </c>
      <c r="U54" s="287">
        <f>(Q52)*(Q53)*C6</f>
        <v>4.0625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5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P55" s="476" t="s">
        <v>583</v>
      </c>
      <c r="Q55" s="309">
        <f>'CANTILEVER SLAB (USD)'!E26</f>
        <v>0.1</v>
      </c>
      <c r="R55" s="309">
        <f>Q55-Q56</f>
        <v>0.05</v>
      </c>
      <c r="S55" s="313" t="s">
        <v>492</v>
      </c>
      <c r="T55" s="312" t="s">
        <v>20</v>
      </c>
      <c r="U55" s="287">
        <f>(((Q52+Q56)+(Q53+Q56))*2)*Q55</f>
        <v>0.91999999999999993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5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P56" s="475"/>
      <c r="Q56" s="310">
        <f>Q54*2</f>
        <v>0.05</v>
      </c>
      <c r="R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5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Q57" s="309">
        <f>Q53-Q56</f>
        <v>3.2</v>
      </c>
      <c r="R57" s="279"/>
      <c r="S57" s="316" t="s">
        <v>114</v>
      </c>
      <c r="T57" s="317"/>
      <c r="U57" s="318"/>
      <c r="V57" s="314"/>
      <c r="W57" s="315"/>
    </row>
    <row r="58" spans="5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Q58" s="309">
        <f>Q52-Q56</f>
        <v>1.2</v>
      </c>
      <c r="S58" s="498" t="s">
        <v>587</v>
      </c>
      <c r="T58" s="312" t="s">
        <v>20</v>
      </c>
      <c r="U58" s="287">
        <f>Q64</f>
        <v>22.890000000000004</v>
      </c>
      <c r="V58" s="2492" t="s">
        <v>237</v>
      </c>
      <c r="W58" s="2493"/>
    </row>
    <row r="59" spans="5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Q59" s="278">
        <f>'CANTILEVER SLAB (USD)'!S6</f>
        <v>0.22500000000000001</v>
      </c>
      <c r="R59" s="279"/>
      <c r="S59" s="498" t="s">
        <v>588</v>
      </c>
      <c r="T59" s="312" t="s">
        <v>20</v>
      </c>
      <c r="U59" s="287">
        <f>Q67</f>
        <v>21.35</v>
      </c>
      <c r="V59" s="2492" t="s">
        <v>237</v>
      </c>
      <c r="W59" s="2493"/>
    </row>
    <row r="60" spans="5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Q60" s="278">
        <f>'CANTILEVER SLAB (USD)'!Z103</f>
        <v>0.11</v>
      </c>
      <c r="R60" s="279"/>
      <c r="S60" s="279" t="s">
        <v>590</v>
      </c>
      <c r="T60" s="312" t="s">
        <v>20</v>
      </c>
      <c r="U60" s="287">
        <f>Q70</f>
        <v>40.344000000000001</v>
      </c>
      <c r="V60" s="2492" t="s">
        <v>237</v>
      </c>
      <c r="W60" s="2493"/>
    </row>
    <row r="61" spans="5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Q61" s="534">
        <f>Q58+Q59</f>
        <v>1.425</v>
      </c>
      <c r="R61" s="279"/>
    </row>
    <row r="62" spans="5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Q62" s="498" t="s">
        <v>587</v>
      </c>
      <c r="R62" s="278"/>
    </row>
    <row r="63" spans="5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98" t="s">
        <v>589</v>
      </c>
      <c r="Q63" s="531">
        <f>Q61+Q55+Q60</f>
        <v>1.6350000000000002</v>
      </c>
    </row>
    <row r="64" spans="5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Q64" s="279">
        <f>Q63*O113*C6</f>
        <v>22.890000000000004</v>
      </c>
      <c r="R64" s="279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Q65" s="498" t="s">
        <v>588</v>
      </c>
      <c r="R65" s="279"/>
      <c r="S65" s="278"/>
      <c r="T65" s="278"/>
      <c r="U65" s="278"/>
      <c r="V65" s="278"/>
      <c r="W65" s="278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98" t="s">
        <v>589</v>
      </c>
      <c r="Q66" s="309">
        <f>Q61+R55+R55</f>
        <v>1.5250000000000001</v>
      </c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Q67" s="279">
        <f>Q66*O113*C6</f>
        <v>21.35</v>
      </c>
      <c r="R67" s="279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Q68" s="279" t="s">
        <v>590</v>
      </c>
      <c r="R68" s="279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98" t="s">
        <v>589</v>
      </c>
      <c r="Q69" s="309">
        <f>Q57+S108+S108</f>
        <v>3.3620000000000001</v>
      </c>
      <c r="R69" s="279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Q70" s="279">
        <f>Q69*P113*C6*2</f>
        <v>40.344000000000001</v>
      </c>
      <c r="R70" s="279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Q71" s="279"/>
      <c r="R71" s="279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Q72" s="279"/>
      <c r="R72" s="279"/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Q73" s="278"/>
      <c r="R73" s="279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Q74" s="485"/>
      <c r="R74" s="278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Q75" s="485"/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Q76" s="485"/>
    </row>
    <row r="77" spans="3:23" ht="42" customHeight="1">
      <c r="L77" s="1781" t="s">
        <v>478</v>
      </c>
      <c r="M77" s="1782"/>
      <c r="O77" s="1781" t="s">
        <v>478</v>
      </c>
      <c r="P77" s="1782"/>
      <c r="Q77" s="485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485"/>
    </row>
    <row r="79" spans="3:23" ht="42" customHeight="1">
      <c r="L79" s="2497" t="s">
        <v>114</v>
      </c>
      <c r="M79" s="2498"/>
      <c r="O79" s="2497" t="s">
        <v>114</v>
      </c>
      <c r="P79" s="2498"/>
      <c r="Q79" s="485"/>
    </row>
    <row r="80" spans="3:23" ht="42" customHeight="1">
      <c r="L80" s="330">
        <v>1</v>
      </c>
      <c r="M80" s="331">
        <f>U58</f>
        <v>22.890000000000004</v>
      </c>
      <c r="O80" s="330">
        <v>1</v>
      </c>
      <c r="P80" s="331">
        <f>U59</f>
        <v>21.35</v>
      </c>
    </row>
    <row r="81" spans="12:16" ht="42" customHeight="1">
      <c r="L81" s="330">
        <v>2</v>
      </c>
      <c r="M81" s="331" t="e">
        <f>#REF!</f>
        <v>#REF!</v>
      </c>
      <c r="O81" s="330">
        <v>2</v>
      </c>
      <c r="P81" s="331" t="e">
        <f>#REF!</f>
        <v>#REF!</v>
      </c>
    </row>
    <row r="82" spans="12:16" ht="42" customHeight="1" thickBot="1">
      <c r="L82" s="334">
        <v>3</v>
      </c>
      <c r="M82" s="335" t="e">
        <f>#REF!</f>
        <v>#REF!</v>
      </c>
      <c r="O82" s="334">
        <v>3</v>
      </c>
      <c r="P82" s="335" t="e">
        <f>#REF!</f>
        <v>#REF!</v>
      </c>
    </row>
    <row r="83" spans="12:16" ht="42" customHeight="1">
      <c r="L83" s="327"/>
      <c r="M83" s="327"/>
    </row>
    <row r="84" spans="12:16" ht="42" customHeight="1" thickBot="1"/>
    <row r="85" spans="12:16" ht="42" customHeight="1">
      <c r="L85" s="1781" t="s">
        <v>478</v>
      </c>
      <c r="M85" s="1782"/>
    </row>
    <row r="86" spans="12:16" ht="42" customHeight="1">
      <c r="L86" s="330" t="s">
        <v>97</v>
      </c>
      <c r="M86" s="331" t="s">
        <v>479</v>
      </c>
    </row>
    <row r="87" spans="12:16" ht="42" customHeight="1">
      <c r="L87" s="2497" t="s">
        <v>114</v>
      </c>
      <c r="M87" s="2498"/>
    </row>
    <row r="88" spans="12:16" ht="42" customHeight="1">
      <c r="L88" s="330">
        <v>1</v>
      </c>
      <c r="M88" s="331">
        <f>U60</f>
        <v>40.344000000000001</v>
      </c>
    </row>
    <row r="89" spans="12:16" ht="42" customHeight="1">
      <c r="L89" s="330">
        <v>2</v>
      </c>
      <c r="M89" s="331" t="e">
        <f>#REF!</f>
        <v>#REF!</v>
      </c>
    </row>
    <row r="90" spans="12:16" ht="42" customHeight="1" thickBot="1">
      <c r="L90" s="334">
        <v>3</v>
      </c>
      <c r="M90" s="335" t="e">
        <f>#REF!</f>
        <v>#REF!</v>
      </c>
    </row>
    <row r="91" spans="12:16" ht="42" customHeight="1" thickBot="1"/>
    <row r="92" spans="12:16" ht="42" customHeight="1">
      <c r="L92" s="1781" t="s">
        <v>478</v>
      </c>
      <c r="M92" s="1782"/>
      <c r="O92" s="1781" t="s">
        <v>478</v>
      </c>
      <c r="P92" s="1782"/>
    </row>
    <row r="93" spans="12:16" ht="42" customHeight="1">
      <c r="L93" s="330" t="s">
        <v>97</v>
      </c>
      <c r="M93" s="331" t="s">
        <v>480</v>
      </c>
      <c r="O93" s="330" t="s">
        <v>97</v>
      </c>
      <c r="P93" s="331" t="s">
        <v>481</v>
      </c>
    </row>
    <row r="94" spans="12:16" ht="42" customHeight="1">
      <c r="L94" s="2497" t="s">
        <v>149</v>
      </c>
      <c r="M94" s="2498"/>
      <c r="O94" s="2497" t="s">
        <v>149</v>
      </c>
      <c r="P94" s="2498"/>
    </row>
    <row r="95" spans="12:16" ht="42" customHeight="1">
      <c r="L95" s="330">
        <v>1</v>
      </c>
      <c r="M95" s="331" t="e">
        <f>#REF!</f>
        <v>#REF!</v>
      </c>
      <c r="O95" s="330">
        <v>1</v>
      </c>
      <c r="P95" s="331" t="e">
        <f>#REF!</f>
        <v>#REF!</v>
      </c>
    </row>
    <row r="96" spans="12:16" ht="42" customHeight="1">
      <c r="L96" s="330">
        <v>2</v>
      </c>
      <c r="M96" s="331" t="e">
        <f>#REF!</f>
        <v>#REF!</v>
      </c>
      <c r="O96" s="330">
        <v>2</v>
      </c>
      <c r="P96" s="331" t="e">
        <f>#REF!</f>
        <v>#REF!</v>
      </c>
    </row>
    <row r="97" spans="12:23" ht="42" customHeight="1" thickBot="1">
      <c r="L97" s="334">
        <v>3</v>
      </c>
      <c r="M97" s="335" t="e">
        <f>#REF!</f>
        <v>#REF!</v>
      </c>
      <c r="O97" s="334">
        <v>3</v>
      </c>
      <c r="P97" s="335" t="e">
        <f>#REF!</f>
        <v>#REF!</v>
      </c>
      <c r="V97" s="360" t="s">
        <v>581</v>
      </c>
      <c r="W97" s="360"/>
    </row>
    <row r="98" spans="12:23" ht="42" customHeight="1">
      <c r="L98" s="327"/>
      <c r="M98" s="327"/>
      <c r="V98" s="360">
        <v>6</v>
      </c>
      <c r="W98" s="360">
        <f>(12*V98)/1000</f>
        <v>7.1999999999999995E-2</v>
      </c>
    </row>
    <row r="99" spans="12:23" ht="42" customHeight="1" thickBot="1">
      <c r="V99" s="360">
        <v>9</v>
      </c>
      <c r="W99" s="360">
        <f t="shared" ref="W99:W106" si="1">(12*V99)/1000</f>
        <v>0.108</v>
      </c>
    </row>
    <row r="100" spans="12:23" ht="42" customHeight="1">
      <c r="L100" s="1781" t="s">
        <v>478</v>
      </c>
      <c r="M100" s="1782"/>
      <c r="V100" s="360">
        <v>10</v>
      </c>
      <c r="W100" s="360">
        <f t="shared" si="1"/>
        <v>0.12</v>
      </c>
    </row>
    <row r="101" spans="12:23" ht="42" customHeight="1">
      <c r="L101" s="330" t="s">
        <v>97</v>
      </c>
      <c r="M101" s="331" t="s">
        <v>479</v>
      </c>
      <c r="V101" s="360">
        <v>12</v>
      </c>
      <c r="W101" s="360">
        <f t="shared" si="1"/>
        <v>0.14399999999999999</v>
      </c>
    </row>
    <row r="102" spans="12:23" ht="42" customHeight="1">
      <c r="L102" s="2497" t="s">
        <v>114</v>
      </c>
      <c r="M102" s="2498"/>
      <c r="V102" s="360">
        <v>16</v>
      </c>
      <c r="W102" s="360">
        <f t="shared" si="1"/>
        <v>0.192</v>
      </c>
    </row>
    <row r="103" spans="12:23" ht="42" customHeight="1">
      <c r="L103" s="330">
        <v>1</v>
      </c>
      <c r="M103" s="331" t="e">
        <f>#REF!</f>
        <v>#REF!</v>
      </c>
      <c r="V103" s="360">
        <v>20</v>
      </c>
      <c r="W103" s="360">
        <f t="shared" si="1"/>
        <v>0.24</v>
      </c>
    </row>
    <row r="104" spans="12:23" ht="42" customHeight="1">
      <c r="L104" s="330">
        <v>2</v>
      </c>
      <c r="M104" s="331" t="e">
        <f>#REF!</f>
        <v>#REF!</v>
      </c>
      <c r="V104" s="360">
        <v>25</v>
      </c>
      <c r="W104" s="360">
        <f t="shared" si="1"/>
        <v>0.3</v>
      </c>
    </row>
    <row r="105" spans="12:23" ht="42" customHeight="1" thickBot="1">
      <c r="L105" s="334">
        <v>3</v>
      </c>
      <c r="M105" s="335" t="e">
        <f>#REF!</f>
        <v>#REF!</v>
      </c>
      <c r="V105" s="360">
        <v>28</v>
      </c>
      <c r="W105" s="360">
        <f t="shared" si="1"/>
        <v>0.33600000000000002</v>
      </c>
    </row>
    <row r="106" spans="12:23" ht="42" customHeight="1" thickBot="1">
      <c r="L106" s="305"/>
      <c r="M106" s="305"/>
      <c r="N106" s="306" t="s">
        <v>15</v>
      </c>
      <c r="O106" s="307" t="s">
        <v>16</v>
      </c>
      <c r="P106" s="304" t="s">
        <v>17</v>
      </c>
      <c r="V106" s="360">
        <v>32</v>
      </c>
      <c r="W106" s="360">
        <f t="shared" si="1"/>
        <v>0.38400000000000001</v>
      </c>
    </row>
    <row r="107" spans="12:23" ht="42" customHeight="1" thickBot="1">
      <c r="L107" s="1477" t="s">
        <v>121</v>
      </c>
      <c r="M107" s="1478"/>
      <c r="N107" s="308">
        <f>'CANTILEVER SLAB (USD)'!X16</f>
        <v>0.25</v>
      </c>
      <c r="O107" s="308">
        <f>'CANTILEVER SLAB (USD)'!Y16</f>
        <v>0.25</v>
      </c>
      <c r="P107" s="308" t="str">
        <f>'CANTILEVER SLAB (USD)'!Z16</f>
        <v>9SR24</v>
      </c>
      <c r="Q107">
        <f>'CANTILEVER SLAB (USD)'!I22</f>
        <v>9</v>
      </c>
      <c r="R107">
        <f>Q107/1000</f>
        <v>8.9999999999999993E-3</v>
      </c>
      <c r="S107">
        <f>9*R107</f>
        <v>8.0999999999999989E-2</v>
      </c>
    </row>
    <row r="108" spans="12:23" ht="42" customHeight="1" thickBot="1">
      <c r="L108" s="1477" t="s">
        <v>125</v>
      </c>
      <c r="M108" s="1478"/>
      <c r="N108" s="308">
        <f>'CANTILEVER SLAB (USD)'!X17</f>
        <v>0.25</v>
      </c>
      <c r="O108" s="308">
        <f>'CANTILEVER SLAB (USD)'!Y17</f>
        <v>0.25</v>
      </c>
      <c r="P108" s="308" t="str">
        <f>'CANTILEVER SLAB (USD)'!Z17</f>
        <v>9SR24</v>
      </c>
      <c r="Q108">
        <f>'CANTILEVER SLAB (USD)'!I23</f>
        <v>9</v>
      </c>
      <c r="R108">
        <f>Q108/1000</f>
        <v>8.9999999999999993E-3</v>
      </c>
      <c r="S108">
        <f>9*R108</f>
        <v>8.0999999999999989E-2</v>
      </c>
    </row>
    <row r="109" spans="12:23" ht="42" customHeight="1" thickBot="1">
      <c r="L109" s="2499"/>
      <c r="M109" s="2500"/>
      <c r="N109" s="308"/>
      <c r="O109" s="308"/>
      <c r="P109" s="308"/>
    </row>
    <row r="110" spans="12:23" ht="42" customHeight="1" thickBot="1">
      <c r="L110" s="2501"/>
      <c r="M110" s="2502"/>
      <c r="N110" s="308"/>
      <c r="O110" s="308"/>
      <c r="P110" s="308"/>
    </row>
    <row r="111" spans="12:23" ht="42" customHeight="1">
      <c r="O111">
        <f>Q57/O107</f>
        <v>12.8</v>
      </c>
      <c r="P111">
        <f>Q58/O108</f>
        <v>4.8</v>
      </c>
    </row>
    <row r="112" spans="12:23" ht="42" customHeight="1">
      <c r="O112" s="279">
        <f>ROUNDUP(O111,0)</f>
        <v>13</v>
      </c>
      <c r="P112" s="279">
        <f>ROUNDUP(P111,0)</f>
        <v>5</v>
      </c>
    </row>
    <row r="113" spans="15:16" ht="42" customHeight="1">
      <c r="O113" s="279">
        <f>O112+1</f>
        <v>14</v>
      </c>
      <c r="P113" s="279">
        <f>P112+1</f>
        <v>6</v>
      </c>
    </row>
  </sheetData>
  <sheetProtection algorithmName="SHA-512" hashValue="u+GvOKTz4ab0IeSWXzNJjolA2kIGyXVjdB7orwNZe/uDFSjw6MRKLYzb0Qh7wDp5Q2y9qa1YRHC90C8Op1Y7Aw==" saltValue="GnlKw/PwhXbyDDrTvYDc1Q==" spinCount="100000" sheet="1" objects="1" scenarios="1"/>
  <mergeCells count="61">
    <mergeCell ref="L110:M110"/>
    <mergeCell ref="L85:M85"/>
    <mergeCell ref="L87:M87"/>
    <mergeCell ref="L92:M92"/>
    <mergeCell ref="O92:P92"/>
    <mergeCell ref="L94:M94"/>
    <mergeCell ref="O94:P94"/>
    <mergeCell ref="L100:M100"/>
    <mergeCell ref="L102:M102"/>
    <mergeCell ref="L107:M107"/>
    <mergeCell ref="L108:M108"/>
    <mergeCell ref="L109:M109"/>
    <mergeCell ref="V59:W59"/>
    <mergeCell ref="V60:W60"/>
    <mergeCell ref="L77:M77"/>
    <mergeCell ref="O77:P77"/>
    <mergeCell ref="L79:M79"/>
    <mergeCell ref="O79:P79"/>
    <mergeCell ref="V58:W58"/>
    <mergeCell ref="B36:D36"/>
    <mergeCell ref="B37:B38"/>
    <mergeCell ref="C37:C38"/>
    <mergeCell ref="D37:D38"/>
    <mergeCell ref="L40:W40"/>
    <mergeCell ref="L50:M50"/>
    <mergeCell ref="S52:U52"/>
    <mergeCell ref="V53:W53"/>
    <mergeCell ref="V54:W54"/>
    <mergeCell ref="V55:W55"/>
    <mergeCell ref="S56:W56"/>
    <mergeCell ref="Q17:Q18"/>
    <mergeCell ref="R17:R18"/>
    <mergeCell ref="S17:S18"/>
    <mergeCell ref="T17:T18"/>
    <mergeCell ref="L58:O58"/>
    <mergeCell ref="L17:L18"/>
    <mergeCell ref="M17:M18"/>
    <mergeCell ref="N17:N18"/>
    <mergeCell ref="O17:O18"/>
    <mergeCell ref="P17:P18"/>
    <mergeCell ref="B5:D5"/>
    <mergeCell ref="L5:L6"/>
    <mergeCell ref="M5:M6"/>
    <mergeCell ref="N5:N6"/>
    <mergeCell ref="O5:O6"/>
    <mergeCell ref="AL12:AM12"/>
    <mergeCell ref="AL19:AM19"/>
    <mergeCell ref="L4:Q4"/>
    <mergeCell ref="S4:T4"/>
    <mergeCell ref="V4:W4"/>
    <mergeCell ref="P5:P6"/>
    <mergeCell ref="Q5:Q6"/>
    <mergeCell ref="Y12:AG13"/>
    <mergeCell ref="Y14:Y15"/>
    <mergeCell ref="Z14:Z15"/>
    <mergeCell ref="AA14:AA15"/>
    <mergeCell ref="AB14:AB15"/>
    <mergeCell ref="AC14:AD14"/>
    <mergeCell ref="AE14:AF14"/>
    <mergeCell ref="AG14:AG15"/>
    <mergeCell ref="L16:T16"/>
  </mergeCells>
  <conditionalFormatting sqref="N107:P110">
    <cfRule type="cellIs" dxfId="237" priority="1" operator="equal">
      <formula>"Error"</formula>
    </cfRule>
  </conditionalFormatting>
  <hyperlinks>
    <hyperlink ref="AB50:AL50" location="'Cantilever Wall Design'!A1" display="GO TO &gt; 6. Cantiliver Wall Design" xr:uid="{CDFFF7C2-4B63-44B9-8139-21C0D6695F22}"/>
    <hyperlink ref="AB51:AL51" location="'RC Canti'!A1" display="GO TO &gt; 7. RC Design Cantiliver Wall" xr:uid="{1EAEB88E-BA54-4ED8-8483-13214019E74F}"/>
    <hyperlink ref="AB52:AL52" location="'ประมาณราคา กำปพงกันดินแบบคานยื่'!A1" display="GO TO &gt; 8. ประมาณราคา กำปพงกันดินแบบคานยื่น" xr:uid="{27F6771E-8454-4A5B-8108-83EC7ABA51F6}"/>
    <hyperlink ref="AB53:AL53" location="DataBase!A1" display="GO TO &gt; 9. Database" xr:uid="{AC399B72-E1E9-4343-9356-6C38077F72BE}"/>
    <hyperlink ref="AB54:AL54" location="lxx!A1" display="GO TO &gt; 10. Ixx" xr:uid="{4C87A16A-CB77-46A9-8B6E-7EB2E8FE64F7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07F0C-923D-42DC-A2A1-847C6942EFEA}">
  <sheetPr codeName="Sheet40">
    <tabColor rgb="FF92D050"/>
  </sheetPr>
  <dimension ref="B1:AM113"/>
  <sheetViews>
    <sheetView showGridLines="0" topLeftCell="A4" zoomScale="40" zoomScaleNormal="40" workbookViewId="0">
      <selection activeCell="AL31" sqref="AL31"/>
    </sheetView>
  </sheetViews>
  <sheetFormatPr defaultColWidth="25.5546875" defaultRowHeight="42" customHeight="1"/>
  <cols>
    <col min="2" max="2" width="48.77734375" customWidth="1"/>
    <col min="3" max="3" width="43.109375" customWidth="1"/>
    <col min="4" max="4" width="35.33203125" customWidth="1"/>
    <col min="5" max="5" width="9.21875" hidden="1" customWidth="1"/>
    <col min="6" max="6" width="1.109375" hidden="1" customWidth="1"/>
    <col min="7" max="7" width="8.88671875" hidden="1" customWidth="1"/>
    <col min="8" max="8" width="6.44140625" hidden="1" customWidth="1"/>
    <col min="9" max="9" width="12.21875" hidden="1" customWidth="1"/>
    <col min="10" max="10" width="11.109375" hidden="1" customWidth="1"/>
    <col min="11" max="11" width="40.44140625" hidden="1" customWidth="1"/>
    <col min="12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61" hidden="1" customWidth="1"/>
    <col min="19" max="19" width="22.33203125" hidden="1" customWidth="1"/>
    <col min="20" max="20" width="24.33203125" hidden="1" customWidth="1"/>
    <col min="21" max="21" width="13.77734375" hidden="1" customWidth="1"/>
    <col min="22" max="22" width="16" hidden="1" customWidth="1"/>
    <col min="23" max="23" width="3" hidden="1" customWidth="1"/>
    <col min="24" max="24" width="7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26.5546875" customWidth="1"/>
    <col min="35" max="35" width="33.77734375" customWidth="1"/>
    <col min="36" max="36" width="7.33203125" hidden="1" customWidth="1"/>
    <col min="37" max="37" width="25.5546875" hidden="1" customWidth="1"/>
    <col min="38" max="38" width="56.1093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87" customHeight="1"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3.5" customHeight="1" thickBot="1"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</row>
    <row r="5" spans="2:39" ht="106.5" customHeight="1" thickBot="1">
      <c r="B5" s="1488" t="s">
        <v>662</v>
      </c>
      <c r="C5" s="1489"/>
      <c r="D5" s="1490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</row>
    <row r="6" spans="2:39" ht="96" customHeight="1" thickBot="1">
      <c r="B6" s="461" t="s">
        <v>73</v>
      </c>
      <c r="C6" s="1235">
        <v>1</v>
      </c>
      <c r="D6" s="737" t="s">
        <v>477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</row>
    <row r="7" spans="2:39" ht="59.25" customHeight="1">
      <c r="B7" s="323" t="s">
        <v>410</v>
      </c>
      <c r="C7" s="270"/>
      <c r="D7" s="271"/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</row>
    <row r="8" spans="2:39" ht="49.5" customHeight="1">
      <c r="B8" s="739" t="s">
        <v>415</v>
      </c>
      <c r="C8" s="744">
        <f>'CANTILEVER SLAB (กรอกค่า)'!E29</f>
        <v>240</v>
      </c>
      <c r="D8" s="741" t="s">
        <v>37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</row>
    <row r="9" spans="2:39" ht="49.5" customHeight="1">
      <c r="B9" s="739" t="s">
        <v>424</v>
      </c>
      <c r="C9" s="750">
        <f>U53</f>
        <v>0.39600000000000002</v>
      </c>
      <c r="D9" s="741" t="s">
        <v>389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60.75" customHeight="1">
      <c r="B10" s="739" t="s">
        <v>427</v>
      </c>
      <c r="C10" s="744">
        <f>(VLOOKUP(C8,L52:M56,2,0))</f>
        <v>2457</v>
      </c>
      <c r="D10" s="741" t="s">
        <v>428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</row>
    <row r="11" spans="2:39" ht="66" customHeight="1" thickBot="1">
      <c r="B11" s="742" t="s">
        <v>431</v>
      </c>
      <c r="C11" s="746">
        <f>(VLOOKUP(C8,L52:M56,2,0))*C9</f>
        <v>972.97200000000009</v>
      </c>
      <c r="D11" s="741" t="s">
        <v>566</v>
      </c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</row>
    <row r="12" spans="2:39" ht="77.25" customHeight="1">
      <c r="B12" s="323" t="s">
        <v>125</v>
      </c>
      <c r="C12" s="758"/>
      <c r="D12" s="764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68" t="s">
        <v>665</v>
      </c>
      <c r="Z12" s="2469"/>
      <c r="AA12" s="2469"/>
      <c r="AB12" s="2469"/>
      <c r="AC12" s="2469"/>
      <c r="AD12" s="2469"/>
      <c r="AE12" s="2469"/>
      <c r="AF12" s="2469"/>
      <c r="AG12" s="2470"/>
      <c r="AL12" s="1389" t="s">
        <v>889</v>
      </c>
      <c r="AM12" s="1390"/>
    </row>
    <row r="13" spans="2:39" ht="60" customHeight="1">
      <c r="B13" s="760" t="s">
        <v>863</v>
      </c>
      <c r="C13" s="761"/>
      <c r="D13" s="764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71"/>
      <c r="Z13" s="2472"/>
      <c r="AA13" s="2472"/>
      <c r="AB13" s="2472"/>
      <c r="AC13" s="2472"/>
      <c r="AD13" s="2472"/>
      <c r="AE13" s="2472"/>
      <c r="AF13" s="2472"/>
      <c r="AG13" s="2473"/>
      <c r="AK13">
        <f>1+(AM13/100)</f>
        <v>1.05</v>
      </c>
      <c r="AL13" s="1128" t="s">
        <v>410</v>
      </c>
      <c r="AM13" s="1142">
        <f>ข้อมูลประมาณราคา!N4</f>
        <v>5</v>
      </c>
    </row>
    <row r="14" spans="2:39" ht="64.5" customHeight="1">
      <c r="B14" s="739" t="s">
        <v>434</v>
      </c>
      <c r="C14" s="740" t="str">
        <f>P107</f>
        <v>9SR24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3" t="s">
        <v>356</v>
      </c>
      <c r="Z14" s="2485" t="s">
        <v>357</v>
      </c>
      <c r="AA14" s="2485" t="s">
        <v>358</v>
      </c>
      <c r="AB14" s="2476" t="s">
        <v>909</v>
      </c>
      <c r="AC14" s="1351" t="s">
        <v>359</v>
      </c>
      <c r="AD14" s="1351"/>
      <c r="AE14" s="1351" t="s">
        <v>360</v>
      </c>
      <c r="AF14" s="1351"/>
      <c r="AG14" s="2477" t="s">
        <v>361</v>
      </c>
      <c r="AK14">
        <f t="shared" ref="AK14:AK15" si="0">1+(AM14/100)</f>
        <v>1.1000000000000001</v>
      </c>
      <c r="AL14" s="1128" t="s">
        <v>550</v>
      </c>
      <c r="AM14" s="1142">
        <f>ข้อมูลประมาณราคา!N5</f>
        <v>10</v>
      </c>
    </row>
    <row r="15" spans="2:39" ht="55.5" customHeight="1">
      <c r="B15" s="739" t="s">
        <v>436</v>
      </c>
      <c r="C15" s="740">
        <f>U58</f>
        <v>30.555000000000007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2484"/>
      <c r="Z15" s="1483"/>
      <c r="AA15" s="1483"/>
      <c r="AB15" s="2476"/>
      <c r="AC15" s="394" t="s">
        <v>365</v>
      </c>
      <c r="AD15" s="394" t="s">
        <v>366</v>
      </c>
      <c r="AE15" s="394" t="s">
        <v>365</v>
      </c>
      <c r="AF15" s="394" t="s">
        <v>366</v>
      </c>
      <c r="AG15" s="2477"/>
      <c r="AK15">
        <f t="shared" si="0"/>
        <v>1.3</v>
      </c>
      <c r="AL15" s="1128" t="s">
        <v>554</v>
      </c>
      <c r="AM15" s="1142">
        <f>ข้อมูลประมาณราคา!N6</f>
        <v>30</v>
      </c>
    </row>
    <row r="16" spans="2:39" ht="77.25" customHeight="1" thickBot="1">
      <c r="B16" s="739" t="s">
        <v>438</v>
      </c>
      <c r="C16" s="740">
        <f>VLOOKUP(C14,L59:O76,4,0)</f>
        <v>10.9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/>
      <c r="W16" s="262"/>
      <c r="Y16" s="447">
        <v>1</v>
      </c>
      <c r="Z16" s="394" t="str">
        <f>"งานคอนกรีต "&amp;  (C8)&amp; " ksc"</f>
        <v>งานคอนกรีต 240 ksc</v>
      </c>
      <c r="AA16" s="394" t="s">
        <v>389</v>
      </c>
      <c r="AB16" s="396">
        <f>C9*AK13</f>
        <v>0.41580000000000006</v>
      </c>
      <c r="AC16" s="397">
        <f>C10</f>
        <v>2457</v>
      </c>
      <c r="AD16" s="398">
        <f>AB16*AC16</f>
        <v>1021.6206000000002</v>
      </c>
      <c r="AE16" s="397">
        <f>ข้อมูลประมาณราคา!C11</f>
        <v>466</v>
      </c>
      <c r="AF16" s="398">
        <f>AE16*AB16</f>
        <v>193.76280000000003</v>
      </c>
      <c r="AG16" s="687">
        <f>AF16+AD16</f>
        <v>1215.3834000000002</v>
      </c>
      <c r="AK16">
        <f>1+(AM16/100)</f>
        <v>1.3</v>
      </c>
      <c r="AL16" s="1138" t="s">
        <v>551</v>
      </c>
      <c r="AM16" s="1143">
        <f>ข้อมูลประมาณราคา!N7</f>
        <v>30</v>
      </c>
    </row>
    <row r="17" spans="2:39" ht="74.25" customHeight="1">
      <c r="B17" s="742" t="s">
        <v>440</v>
      </c>
      <c r="C17" s="743">
        <f>VLOOKUP(C14,L59:O76,4,0)*C15</f>
        <v>333.04950000000008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47">
        <v>2</v>
      </c>
      <c r="Z17" s="394" t="s">
        <v>397</v>
      </c>
      <c r="AA17" s="394" t="s">
        <v>237</v>
      </c>
      <c r="AB17" s="536"/>
      <c r="AC17" s="537"/>
      <c r="AD17" s="538"/>
      <c r="AE17" s="537"/>
      <c r="AF17" s="538"/>
      <c r="AG17" s="688"/>
      <c r="AL17" s="744"/>
      <c r="AM17" s="744"/>
    </row>
    <row r="18" spans="2:39" ht="88.5" customHeight="1" thickBot="1">
      <c r="B18" s="760" t="s">
        <v>864</v>
      </c>
      <c r="C18" s="761"/>
      <c r="D18" s="764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1022"/>
      <c r="Z18" s="394" t="str">
        <f>"เหล็กเสริมบน ( "&amp;  (C14)&amp; " )"</f>
        <v>เหล็กเสริมบน ( 9SR24 )</v>
      </c>
      <c r="AA18" s="394" t="s">
        <v>237</v>
      </c>
      <c r="AB18" s="396">
        <f>C15*AK18</f>
        <v>32.693850000000012</v>
      </c>
      <c r="AC18" s="396">
        <f>C16</f>
        <v>10.9</v>
      </c>
      <c r="AD18" s="398">
        <f>AB18*AC18</f>
        <v>356.36296500000014</v>
      </c>
      <c r="AE18" s="394">
        <f>(VLOOKUP(Q107,V5:W15,2,0))</f>
        <v>2.2000000000000002</v>
      </c>
      <c r="AF18" s="394">
        <f>AE18*AB18</f>
        <v>71.926470000000037</v>
      </c>
      <c r="AG18" s="666"/>
      <c r="AJ18" s="376">
        <f>(VLOOKUP(Q107,AL21:AM27,2,0))</f>
        <v>7</v>
      </c>
      <c r="AK18">
        <f>1+(AJ18/100)</f>
        <v>1.07</v>
      </c>
      <c r="AL18" s="744"/>
      <c r="AM18" s="744"/>
    </row>
    <row r="19" spans="2:39" ht="70.5" customHeight="1">
      <c r="B19" s="739" t="s">
        <v>434</v>
      </c>
      <c r="C19" s="740" t="str">
        <f>P107</f>
        <v>9SR24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1022"/>
      <c r="Z19" s="394" t="str">
        <f>"เหล็กเสริมล่าง ( "&amp;  (C19)&amp; " )"</f>
        <v>เหล็กเสริมล่าง ( 9SR24 )</v>
      </c>
      <c r="AA19" s="394" t="s">
        <v>237</v>
      </c>
      <c r="AB19" s="396">
        <f>C20*AK19</f>
        <v>30.671550000000007</v>
      </c>
      <c r="AC19" s="396">
        <f>C21</f>
        <v>10.9</v>
      </c>
      <c r="AD19" s="398">
        <f>AB19*AC19</f>
        <v>334.31989500000009</v>
      </c>
      <c r="AE19" s="394">
        <f>(VLOOKUP(Q107,V5:W15,2,0))</f>
        <v>2.2000000000000002</v>
      </c>
      <c r="AF19" s="394">
        <f>AE19*AB19</f>
        <v>67.47741000000002</v>
      </c>
      <c r="AG19" s="666"/>
      <c r="AJ19">
        <f>(VLOOKUP(Q107,AL21:AM27,2,0))</f>
        <v>7</v>
      </c>
      <c r="AK19">
        <f t="shared" ref="AK19:AK20" si="1">1+(AJ19/100)</f>
        <v>1.07</v>
      </c>
      <c r="AL19" s="1389" t="s">
        <v>890</v>
      </c>
      <c r="AM19" s="1390"/>
    </row>
    <row r="20" spans="2:39" ht="120.75" customHeight="1">
      <c r="B20" s="739" t="s">
        <v>436</v>
      </c>
      <c r="C20" s="740">
        <f>U59</f>
        <v>28.665000000000006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1022"/>
      <c r="Z20" s="1023" t="str">
        <f>"เหล็กกันร้าวเหล็กเสริมล่าง ( "&amp;  (C24)&amp; " )"</f>
        <v>เหล็กกันร้าวเหล็กเสริมล่าง ( 9SR24 )</v>
      </c>
      <c r="AA20" s="394" t="s">
        <v>237</v>
      </c>
      <c r="AB20" s="396">
        <f>C25*AK20</f>
        <v>46.617759999999997</v>
      </c>
      <c r="AC20" s="396">
        <f>C26</f>
        <v>10.9</v>
      </c>
      <c r="AD20" s="398">
        <f>AB20*AC20</f>
        <v>508.13358399999998</v>
      </c>
      <c r="AE20" s="394">
        <f>(VLOOKUP(Q108,V5:W15,2,0))</f>
        <v>2.2000000000000002</v>
      </c>
      <c r="AF20" s="394">
        <f>AE20*AB20</f>
        <v>102.559072</v>
      </c>
      <c r="AG20" s="666"/>
      <c r="AJ20">
        <f>(VLOOKUP(Q108,AL21:AM27,2,0))</f>
        <v>7</v>
      </c>
      <c r="AK20">
        <f t="shared" si="1"/>
        <v>1.07</v>
      </c>
      <c r="AL20" s="1139" t="s">
        <v>892</v>
      </c>
      <c r="AM20" s="1133" t="s">
        <v>891</v>
      </c>
    </row>
    <row r="21" spans="2:39" ht="66.75" customHeight="1">
      <c r="B21" s="739" t="s">
        <v>438</v>
      </c>
      <c r="C21" s="740">
        <f>VLOOKUP(C19,L59:O76,4,0)</f>
        <v>10.9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37"/>
      <c r="Z21" s="394" t="s">
        <v>521</v>
      </c>
      <c r="AA21" s="394"/>
      <c r="AB21" s="396"/>
      <c r="AC21" s="394"/>
      <c r="AD21" s="396">
        <f>AD18+AD19+AD20</f>
        <v>1198.8164440000003</v>
      </c>
      <c r="AE21" s="397"/>
      <c r="AF21" s="398">
        <f>AF18+AF19+AF20</f>
        <v>241.96295200000009</v>
      </c>
      <c r="AG21" s="689">
        <f>AD21+AF21</f>
        <v>1440.7793960000004</v>
      </c>
      <c r="AL21" s="1128">
        <v>6</v>
      </c>
      <c r="AM21" s="1142">
        <f>ข้อมูลประมาณราคา!N12</f>
        <v>5</v>
      </c>
    </row>
    <row r="22" spans="2:39" ht="66.75" customHeight="1" thickBot="1">
      <c r="B22" s="742" t="s">
        <v>440</v>
      </c>
      <c r="C22" s="743">
        <f>VLOOKUP(C19,L59:O76,4,0)*C20</f>
        <v>312.44850000000008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49">
        <v>3</v>
      </c>
      <c r="Z22" s="402" t="s">
        <v>399</v>
      </c>
      <c r="AA22" s="402" t="s">
        <v>669</v>
      </c>
      <c r="AB22" s="403">
        <f>C30+C31</f>
        <v>4.3079999999999998</v>
      </c>
      <c r="AC22" s="437">
        <f>C32</f>
        <v>150</v>
      </c>
      <c r="AD22" s="438">
        <f>AB22*AC22</f>
        <v>646.19999999999993</v>
      </c>
      <c r="AE22" s="437">
        <f>ข้อมูลประมาณราคา!C18</f>
        <v>139</v>
      </c>
      <c r="AF22" s="535">
        <f>AE22*AB22</f>
        <v>598.81200000000001</v>
      </c>
      <c r="AG22" s="690">
        <f>AF22+AD22</f>
        <v>1245.0119999999999</v>
      </c>
      <c r="AL22" s="1128">
        <v>9</v>
      </c>
      <c r="AM22" s="1142">
        <f>ข้อมูลประมาณราคา!N13</f>
        <v>7</v>
      </c>
    </row>
    <row r="23" spans="2:39" ht="69" thickBot="1">
      <c r="B23" s="760" t="s">
        <v>590</v>
      </c>
      <c r="C23" s="761"/>
      <c r="D23" s="764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290"/>
      <c r="Z23" s="290"/>
      <c r="AA23" s="290"/>
      <c r="AB23" s="290"/>
      <c r="AC23" s="290"/>
      <c r="AD23" s="290"/>
      <c r="AE23" s="290"/>
      <c r="AF23" s="291" t="s">
        <v>376</v>
      </c>
      <c r="AG23" s="582">
        <f>SUM(AG16:AG22)</f>
        <v>3901.1747960000002</v>
      </c>
      <c r="AL23" s="1128">
        <v>12</v>
      </c>
      <c r="AM23" s="1142">
        <f>ข้อมูลประมาณราคา!N14</f>
        <v>9</v>
      </c>
    </row>
    <row r="24" spans="2:39" ht="52.5" customHeight="1">
      <c r="B24" s="739" t="s">
        <v>434</v>
      </c>
      <c r="C24" s="740" t="str">
        <f>P108</f>
        <v>9SR24</v>
      </c>
      <c r="D24" s="74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AL24" s="1128">
        <v>16</v>
      </c>
      <c r="AM24" s="1142">
        <f>ข้อมูลประมาณราคา!N15</f>
        <v>11</v>
      </c>
    </row>
    <row r="25" spans="2:39" ht="60" customHeight="1">
      <c r="B25" s="739" t="s">
        <v>436</v>
      </c>
      <c r="C25" s="740">
        <f>U60</f>
        <v>43.567999999999998</v>
      </c>
      <c r="D25" s="741" t="s">
        <v>237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AL25" s="1128">
        <v>20</v>
      </c>
      <c r="AM25" s="1142">
        <f>ข้อมูลประมาณราคา!N16</f>
        <v>13</v>
      </c>
    </row>
    <row r="26" spans="2:39" ht="55.5" customHeight="1" thickBot="1">
      <c r="B26" s="739" t="s">
        <v>438</v>
      </c>
      <c r="C26" s="740">
        <f>VLOOKUP(C24,L59:O76,4,0)</f>
        <v>10.9</v>
      </c>
      <c r="D26" s="741" t="s">
        <v>363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L26" s="1138">
        <v>25</v>
      </c>
      <c r="AM26" s="1143">
        <f>ข้อมูลประมาณราคา!N17</f>
        <v>15</v>
      </c>
    </row>
    <row r="27" spans="2:39" ht="51.75" customHeight="1" thickBot="1">
      <c r="B27" s="742" t="s">
        <v>440</v>
      </c>
      <c r="C27" s="743">
        <f>VLOOKUP(C24,L59:O76,4,0)*C25</f>
        <v>474.89119999999997</v>
      </c>
      <c r="D27" s="741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AL27" s="1138">
        <v>28</v>
      </c>
      <c r="AM27" s="1143">
        <f>ข้อมูลประมาณราคา!N18</f>
        <v>15</v>
      </c>
    </row>
    <row r="28" spans="2:39" ht="78" customHeight="1">
      <c r="B28" s="742" t="s">
        <v>482</v>
      </c>
      <c r="C28" s="743">
        <f>C17+C22+C27</f>
        <v>1120.3892000000001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>
      <c r="B29" s="323" t="s">
        <v>442</v>
      </c>
      <c r="C29" s="270"/>
      <c r="D29" s="58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49.5" customHeight="1">
      <c r="B30" s="739" t="s">
        <v>493</v>
      </c>
      <c r="C30" s="744">
        <f>U54</f>
        <v>3.3000000000000003</v>
      </c>
      <c r="D30" s="741" t="s">
        <v>669</v>
      </c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63" customHeight="1">
      <c r="B31" s="763" t="s">
        <v>494</v>
      </c>
      <c r="C31" s="744">
        <f>U55</f>
        <v>1.008</v>
      </c>
      <c r="D31" s="741" t="s">
        <v>669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60.75" customHeight="1">
      <c r="B32" s="739" t="s">
        <v>447</v>
      </c>
      <c r="C32" s="744">
        <f>ข้อมูลประมาณราคา!B18</f>
        <v>150</v>
      </c>
      <c r="D32" s="741" t="s">
        <v>670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7" customHeight="1" thickBot="1">
      <c r="B33" s="742" t="s">
        <v>450</v>
      </c>
      <c r="C33" s="746">
        <f>((C30+C31)*C32)</f>
        <v>646.19999999999993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57" customHeight="1" thickBot="1">
      <c r="B34" s="747" t="s">
        <v>634</v>
      </c>
      <c r="C34" s="748">
        <f>C33+C28+C11</f>
        <v>2739.5612000000001</v>
      </c>
      <c r="D34" s="749" t="s">
        <v>566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 thickBot="1">
      <c r="B35" s="261"/>
      <c r="C35" s="261"/>
      <c r="D35" s="26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8.25" customHeight="1" thickBot="1">
      <c r="B36" s="1488" t="s">
        <v>664</v>
      </c>
      <c r="C36" s="1489"/>
      <c r="D36" s="1490"/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1886" t="s">
        <v>591</v>
      </c>
      <c r="C37" s="1493">
        <f>C34</f>
        <v>2739.5612000000001</v>
      </c>
      <c r="D37" s="1958" t="s">
        <v>566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96.75" customHeight="1" thickBot="1">
      <c r="B38" s="1887"/>
      <c r="C38" s="1494"/>
      <c r="D38" s="1959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5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5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R50" s="238">
        <f>Q107</f>
        <v>9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5:38" ht="67.5" customHeight="1" thickBot="1"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/>
      <c r="Q51" s="474" t="s">
        <v>581</v>
      </c>
      <c r="R51" s="425">
        <f>'CANTILEVER SLAB (กรอกค่า)'!E27</f>
        <v>0.11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5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62"/>
      <c r="P52" s="475" t="s">
        <v>92</v>
      </c>
      <c r="Q52" s="309">
        <f>'CANTILEVER SLAB (กรอกค่า)'!E22</f>
        <v>1.1000000000000001</v>
      </c>
      <c r="R52" s="238">
        <f>Q108</f>
        <v>9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5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62"/>
      <c r="P53" s="475" t="s">
        <v>91</v>
      </c>
      <c r="Q53" s="309">
        <f>'CANTILEVER SLAB (กรอกค่า)'!E23</f>
        <v>3</v>
      </c>
      <c r="R53" s="425">
        <f>(VLOOKUP(R52,V98:W106,2,0))</f>
        <v>0.108</v>
      </c>
      <c r="S53" s="287" t="s">
        <v>475</v>
      </c>
      <c r="T53" s="312" t="s">
        <v>20</v>
      </c>
      <c r="U53" s="287">
        <f>Q52*Q53*Q55*C6</f>
        <v>0.39600000000000002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5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P54" s="476" t="s">
        <v>582</v>
      </c>
      <c r="Q54" s="310">
        <f>'CANTILEVER SLAB (กรอกค่า)'!E25</f>
        <v>2.5000000000000001E-2</v>
      </c>
      <c r="R54" s="310"/>
      <c r="S54" s="313" t="s">
        <v>491</v>
      </c>
      <c r="T54" s="312" t="s">
        <v>20</v>
      </c>
      <c r="U54" s="287">
        <f>(Q52)*(Q53)*C6</f>
        <v>3.3000000000000003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5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P55" s="476" t="s">
        <v>583</v>
      </c>
      <c r="Q55" s="309">
        <f>'CANTILEVER SLAB (กรอกค่า)'!E26</f>
        <v>0.12</v>
      </c>
      <c r="R55" s="311">
        <f>Q55-Q56</f>
        <v>6.9999999999999993E-2</v>
      </c>
      <c r="S55" s="313" t="s">
        <v>492</v>
      </c>
      <c r="T55" s="312" t="s">
        <v>20</v>
      </c>
      <c r="U55" s="287">
        <f>(((Q52+Q56)+(Q53+Q56))*2)*Q55</f>
        <v>1.008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5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P56" s="475"/>
      <c r="Q56" s="310">
        <f>Q54*2</f>
        <v>0.05</v>
      </c>
      <c r="R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5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Q57" s="309">
        <f>Q53-Q56</f>
        <v>2.95</v>
      </c>
      <c r="R57" s="279"/>
      <c r="S57" s="316" t="s">
        <v>114</v>
      </c>
      <c r="T57" s="317"/>
      <c r="U57" s="318"/>
      <c r="V57" s="314"/>
      <c r="W57" s="315"/>
    </row>
    <row r="58" spans="5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Q58" s="309">
        <f>Q52-Q56</f>
        <v>1.05</v>
      </c>
      <c r="S58" s="498" t="s">
        <v>587</v>
      </c>
      <c r="T58" s="312" t="s">
        <v>20</v>
      </c>
      <c r="U58" s="287">
        <f>Q64</f>
        <v>30.555000000000007</v>
      </c>
      <c r="V58" s="2492" t="s">
        <v>237</v>
      </c>
      <c r="W58" s="2493"/>
    </row>
    <row r="59" spans="5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Q59" s="278">
        <f>'CANTILEVER SLAB (กรอกค่า)'!S6</f>
        <v>0.17500000000000002</v>
      </c>
      <c r="R59" s="279"/>
      <c r="S59" s="498" t="s">
        <v>588</v>
      </c>
      <c r="T59" s="312" t="s">
        <v>20</v>
      </c>
      <c r="U59" s="287">
        <f>Q67</f>
        <v>28.665000000000006</v>
      </c>
      <c r="V59" s="2492" t="s">
        <v>237</v>
      </c>
      <c r="W59" s="2493"/>
    </row>
    <row r="60" spans="5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Q60" s="278">
        <f>R51</f>
        <v>0.11</v>
      </c>
      <c r="R60" s="279"/>
      <c r="S60" s="279" t="s">
        <v>590</v>
      </c>
      <c r="T60" s="312" t="s">
        <v>20</v>
      </c>
      <c r="U60" s="287">
        <f>Q70</f>
        <v>43.567999999999998</v>
      </c>
      <c r="V60" s="2492" t="s">
        <v>237</v>
      </c>
      <c r="W60" s="2493"/>
    </row>
    <row r="61" spans="5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Q61" s="534">
        <f>Q58+Q59</f>
        <v>1.2250000000000001</v>
      </c>
      <c r="R61" s="279"/>
    </row>
    <row r="62" spans="5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Q62" s="498" t="s">
        <v>587</v>
      </c>
      <c r="R62" s="278"/>
    </row>
    <row r="63" spans="5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98" t="s">
        <v>589</v>
      </c>
      <c r="Q63" s="531">
        <f>Q61+Q55+Q60</f>
        <v>1.4550000000000003</v>
      </c>
    </row>
    <row r="64" spans="5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Q64" s="279">
        <f>Q63*O113*C6</f>
        <v>30.555000000000007</v>
      </c>
      <c r="R64" s="279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Q65" s="498" t="s">
        <v>588</v>
      </c>
      <c r="R65" s="279"/>
      <c r="S65" s="278"/>
      <c r="T65" s="278"/>
      <c r="U65" s="278"/>
      <c r="V65" s="278"/>
      <c r="W65" s="278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98" t="s">
        <v>589</v>
      </c>
      <c r="Q66" s="309">
        <f>Q61+R55+R55</f>
        <v>1.3650000000000002</v>
      </c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Q67" s="279">
        <f>Q66*O113*C6</f>
        <v>28.665000000000006</v>
      </c>
      <c r="R67" s="279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Q68" s="279" t="s">
        <v>590</v>
      </c>
      <c r="R68" s="279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98" t="s">
        <v>589</v>
      </c>
      <c r="Q69" s="309">
        <f>Q57+S108+S108</f>
        <v>3.1120000000000001</v>
      </c>
      <c r="R69" s="279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Q70" s="279">
        <f>Q69*P113*C6*2</f>
        <v>43.567999999999998</v>
      </c>
      <c r="R70" s="279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Q71" s="279"/>
      <c r="R71" s="279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Q72" s="279"/>
      <c r="R72" s="279"/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Q73" s="278"/>
      <c r="R73" s="279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Q74" s="485"/>
      <c r="R74" s="278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Q75" s="485"/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Q76" s="485"/>
    </row>
    <row r="77" spans="3:23" ht="42" customHeight="1">
      <c r="L77" s="1781" t="s">
        <v>478</v>
      </c>
      <c r="M77" s="1782"/>
      <c r="O77" s="1781" t="s">
        <v>478</v>
      </c>
      <c r="P77" s="1782"/>
      <c r="Q77" s="485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485"/>
    </row>
    <row r="79" spans="3:23" ht="42" customHeight="1">
      <c r="L79" s="2497" t="s">
        <v>114</v>
      </c>
      <c r="M79" s="2498"/>
      <c r="O79" s="2497" t="s">
        <v>114</v>
      </c>
      <c r="P79" s="2498"/>
      <c r="Q79" s="485"/>
    </row>
    <row r="80" spans="3:23" ht="42" customHeight="1">
      <c r="L80" s="330">
        <v>1</v>
      </c>
      <c r="M80" s="331">
        <f>U58</f>
        <v>30.555000000000007</v>
      </c>
      <c r="O80" s="330">
        <v>1</v>
      </c>
      <c r="P80" s="331">
        <f>U59</f>
        <v>28.665000000000006</v>
      </c>
    </row>
    <row r="81" spans="12:16" ht="42" customHeight="1">
      <c r="L81" s="330">
        <v>2</v>
      </c>
      <c r="M81" s="331" t="e">
        <f>#REF!</f>
        <v>#REF!</v>
      </c>
      <c r="O81" s="330">
        <v>2</v>
      </c>
      <c r="P81" s="331" t="e">
        <f>#REF!</f>
        <v>#REF!</v>
      </c>
    </row>
    <row r="82" spans="12:16" ht="42" customHeight="1" thickBot="1">
      <c r="L82" s="334">
        <v>3</v>
      </c>
      <c r="M82" s="335" t="e">
        <f>#REF!</f>
        <v>#REF!</v>
      </c>
      <c r="O82" s="334">
        <v>3</v>
      </c>
      <c r="P82" s="335" t="e">
        <f>#REF!</f>
        <v>#REF!</v>
      </c>
    </row>
    <row r="83" spans="12:16" ht="42" customHeight="1">
      <c r="L83" s="327"/>
      <c r="M83" s="327"/>
    </row>
    <row r="84" spans="12:16" ht="42" customHeight="1" thickBot="1"/>
    <row r="85" spans="12:16" ht="42" customHeight="1">
      <c r="L85" s="1781" t="s">
        <v>478</v>
      </c>
      <c r="M85" s="1782"/>
    </row>
    <row r="86" spans="12:16" ht="42" customHeight="1">
      <c r="L86" s="330" t="s">
        <v>97</v>
      </c>
      <c r="M86" s="331" t="s">
        <v>479</v>
      </c>
    </row>
    <row r="87" spans="12:16" ht="42" customHeight="1">
      <c r="L87" s="2497" t="s">
        <v>114</v>
      </c>
      <c r="M87" s="2498"/>
    </row>
    <row r="88" spans="12:16" ht="42" customHeight="1">
      <c r="L88" s="330">
        <v>1</v>
      </c>
      <c r="M88" s="331">
        <f>U60</f>
        <v>43.567999999999998</v>
      </c>
    </row>
    <row r="89" spans="12:16" ht="42" customHeight="1">
      <c r="L89" s="330">
        <v>2</v>
      </c>
      <c r="M89" s="331" t="e">
        <f>#REF!</f>
        <v>#REF!</v>
      </c>
    </row>
    <row r="90" spans="12:16" ht="42" customHeight="1" thickBot="1">
      <c r="L90" s="334">
        <v>3</v>
      </c>
      <c r="M90" s="335" t="e">
        <f>#REF!</f>
        <v>#REF!</v>
      </c>
    </row>
    <row r="91" spans="12:16" ht="42" customHeight="1" thickBot="1"/>
    <row r="92" spans="12:16" ht="42" customHeight="1">
      <c r="L92" s="1781" t="s">
        <v>478</v>
      </c>
      <c r="M92" s="1782"/>
      <c r="O92" s="1781" t="s">
        <v>478</v>
      </c>
      <c r="P92" s="1782"/>
    </row>
    <row r="93" spans="12:16" ht="42" customHeight="1">
      <c r="L93" s="330" t="s">
        <v>97</v>
      </c>
      <c r="M93" s="331" t="s">
        <v>480</v>
      </c>
      <c r="O93" s="330" t="s">
        <v>97</v>
      </c>
      <c r="P93" s="331" t="s">
        <v>481</v>
      </c>
    </row>
    <row r="94" spans="12:16" ht="42" customHeight="1">
      <c r="L94" s="2497" t="s">
        <v>149</v>
      </c>
      <c r="M94" s="2498"/>
      <c r="O94" s="2497" t="s">
        <v>149</v>
      </c>
      <c r="P94" s="2498"/>
    </row>
    <row r="95" spans="12:16" ht="42" customHeight="1">
      <c r="L95" s="330">
        <v>1</v>
      </c>
      <c r="M95" s="331" t="e">
        <f>#REF!</f>
        <v>#REF!</v>
      </c>
      <c r="O95" s="330">
        <v>1</v>
      </c>
      <c r="P95" s="331" t="e">
        <f>#REF!</f>
        <v>#REF!</v>
      </c>
    </row>
    <row r="96" spans="12:16" ht="42" customHeight="1">
      <c r="L96" s="330">
        <v>2</v>
      </c>
      <c r="M96" s="331" t="e">
        <f>#REF!</f>
        <v>#REF!</v>
      </c>
      <c r="O96" s="330">
        <v>2</v>
      </c>
      <c r="P96" s="331" t="e">
        <f>#REF!</f>
        <v>#REF!</v>
      </c>
    </row>
    <row r="97" spans="12:23" ht="42" customHeight="1" thickBot="1">
      <c r="L97" s="334">
        <v>3</v>
      </c>
      <c r="M97" s="335" t="e">
        <f>#REF!</f>
        <v>#REF!</v>
      </c>
      <c r="O97" s="334">
        <v>3</v>
      </c>
      <c r="P97" s="335" t="e">
        <f>#REF!</f>
        <v>#REF!</v>
      </c>
      <c r="V97" s="360" t="s">
        <v>581</v>
      </c>
      <c r="W97" s="360"/>
    </row>
    <row r="98" spans="12:23" ht="42" customHeight="1">
      <c r="L98" s="327"/>
      <c r="M98" s="327"/>
      <c r="V98" s="360">
        <v>6</v>
      </c>
      <c r="W98" s="360">
        <f>(12*V98)/1000</f>
        <v>7.1999999999999995E-2</v>
      </c>
    </row>
    <row r="99" spans="12:23" ht="42" customHeight="1" thickBot="1">
      <c r="V99" s="360">
        <v>9</v>
      </c>
      <c r="W99" s="360">
        <f t="shared" ref="W99:W106" si="2">(12*V99)/1000</f>
        <v>0.108</v>
      </c>
    </row>
    <row r="100" spans="12:23" ht="42" customHeight="1">
      <c r="L100" s="1781" t="s">
        <v>478</v>
      </c>
      <c r="M100" s="1782"/>
      <c r="V100" s="360">
        <v>10</v>
      </c>
      <c r="W100" s="360">
        <f t="shared" si="2"/>
        <v>0.12</v>
      </c>
    </row>
    <row r="101" spans="12:23" ht="42" customHeight="1">
      <c r="L101" s="330" t="s">
        <v>97</v>
      </c>
      <c r="M101" s="331" t="s">
        <v>479</v>
      </c>
      <c r="V101" s="360">
        <v>12</v>
      </c>
      <c r="W101" s="360">
        <f t="shared" si="2"/>
        <v>0.14399999999999999</v>
      </c>
    </row>
    <row r="102" spans="12:23" ht="42" customHeight="1">
      <c r="L102" s="2497" t="s">
        <v>114</v>
      </c>
      <c r="M102" s="2498"/>
      <c r="V102" s="360">
        <v>16</v>
      </c>
      <c r="W102" s="360">
        <f t="shared" si="2"/>
        <v>0.192</v>
      </c>
    </row>
    <row r="103" spans="12:23" ht="42" customHeight="1">
      <c r="L103" s="330">
        <v>1</v>
      </c>
      <c r="M103" s="331" t="e">
        <f>#REF!</f>
        <v>#REF!</v>
      </c>
      <c r="V103" s="360">
        <v>20</v>
      </c>
      <c r="W103" s="360">
        <f t="shared" si="2"/>
        <v>0.24</v>
      </c>
    </row>
    <row r="104" spans="12:23" ht="42" customHeight="1">
      <c r="L104" s="330">
        <v>2</v>
      </c>
      <c r="M104" s="331" t="e">
        <f>#REF!</f>
        <v>#REF!</v>
      </c>
      <c r="V104" s="360">
        <v>25</v>
      </c>
      <c r="W104" s="360">
        <f t="shared" si="2"/>
        <v>0.3</v>
      </c>
    </row>
    <row r="105" spans="12:23" ht="42" customHeight="1" thickBot="1">
      <c r="L105" s="334">
        <v>3</v>
      </c>
      <c r="M105" s="335" t="e">
        <f>#REF!</f>
        <v>#REF!</v>
      </c>
      <c r="V105" s="360">
        <v>28</v>
      </c>
      <c r="W105" s="360">
        <f t="shared" si="2"/>
        <v>0.33600000000000002</v>
      </c>
    </row>
    <row r="106" spans="12:23" ht="42" customHeight="1" thickBot="1">
      <c r="L106" s="305"/>
      <c r="M106" s="305"/>
      <c r="N106" s="306" t="s">
        <v>15</v>
      </c>
      <c r="O106" s="307" t="s">
        <v>16</v>
      </c>
      <c r="P106" s="304" t="s">
        <v>17</v>
      </c>
      <c r="V106" s="360">
        <v>32</v>
      </c>
      <c r="W106" s="360">
        <f t="shared" si="2"/>
        <v>0.38400000000000001</v>
      </c>
    </row>
    <row r="107" spans="12:23" ht="42" customHeight="1" thickBot="1">
      <c r="L107" s="1477" t="s">
        <v>121</v>
      </c>
      <c r="M107" s="1478"/>
      <c r="N107" s="308">
        <f>'CANTILEVER SLAB (กรอกค่า)'!R15</f>
        <v>0.15</v>
      </c>
      <c r="O107" s="308">
        <f>'CANTILEVER SLAB (กรอกค่า)'!S15</f>
        <v>0.15</v>
      </c>
      <c r="P107" s="308" t="str">
        <f>'CANTILEVER SLAB (กรอกค่า)'!T15</f>
        <v>9SR24</v>
      </c>
      <c r="Q107">
        <f>'CANTILEVER SLAB (กรอกค่า)'!I22</f>
        <v>9</v>
      </c>
      <c r="R107">
        <f>Q107/1000</f>
        <v>8.9999999999999993E-3</v>
      </c>
      <c r="S107">
        <f>9*R107</f>
        <v>8.0999999999999989E-2</v>
      </c>
    </row>
    <row r="108" spans="12:23" ht="42" customHeight="1" thickBot="1">
      <c r="L108" s="1477" t="s">
        <v>125</v>
      </c>
      <c r="M108" s="1478"/>
      <c r="N108" s="308">
        <f>'CANTILEVER SLAB (กรอกค่า)'!R16</f>
        <v>0.2</v>
      </c>
      <c r="O108" s="308">
        <f>'CANTILEVER SLAB (กรอกค่า)'!S16</f>
        <v>0.2</v>
      </c>
      <c r="P108" s="308" t="str">
        <f>'CANTILEVER SLAB (กรอกค่า)'!T16</f>
        <v>9SR24</v>
      </c>
      <c r="Q108">
        <f>'CANTILEVER SLAB (กรอกค่า)'!I23</f>
        <v>9</v>
      </c>
      <c r="R108">
        <f>Q108/1000</f>
        <v>8.9999999999999993E-3</v>
      </c>
      <c r="S108">
        <f>9*R108</f>
        <v>8.0999999999999989E-2</v>
      </c>
    </row>
    <row r="109" spans="12:23" ht="42" customHeight="1" thickBot="1">
      <c r="L109" s="2499"/>
      <c r="M109" s="2500"/>
      <c r="N109" s="308"/>
      <c r="O109" s="308"/>
      <c r="P109" s="308"/>
    </row>
    <row r="110" spans="12:23" ht="42" customHeight="1" thickBot="1">
      <c r="L110" s="2501"/>
      <c r="M110" s="2502"/>
      <c r="N110" s="308"/>
      <c r="O110" s="308"/>
      <c r="P110" s="308"/>
    </row>
    <row r="111" spans="12:23" ht="42" customHeight="1">
      <c r="O111">
        <f>Q57/O107</f>
        <v>19.666666666666668</v>
      </c>
      <c r="P111">
        <f>Q58/O108</f>
        <v>5.25</v>
      </c>
    </row>
    <row r="112" spans="12:23" ht="42" customHeight="1">
      <c r="O112" s="279">
        <f>ROUNDUP(O111,0)</f>
        <v>20</v>
      </c>
      <c r="P112" s="279">
        <f>ROUNDUP(P111,0)</f>
        <v>6</v>
      </c>
    </row>
    <row r="113" spans="15:16" ht="42" customHeight="1">
      <c r="O113" s="279">
        <f>O112+1</f>
        <v>21</v>
      </c>
      <c r="P113" s="279">
        <f>P112+1</f>
        <v>7</v>
      </c>
    </row>
  </sheetData>
  <sheetProtection algorithmName="SHA-512" hashValue="KI+kvWnl9nG4zxrLR5tHQMPlHnSa8O/R1Dbc/7emntuG1lZmHfYConRhnJR/T/BjoWfazjvZdysmLpIDyGj2eQ==" saltValue="Rt35+Y+3aOXwl4Sepzv8wA==" spinCount="100000" sheet="1" objects="1" scenarios="1"/>
  <mergeCells count="61">
    <mergeCell ref="L110:M110"/>
    <mergeCell ref="L85:M85"/>
    <mergeCell ref="L87:M87"/>
    <mergeCell ref="L92:M92"/>
    <mergeCell ref="O92:P92"/>
    <mergeCell ref="L94:M94"/>
    <mergeCell ref="O94:P94"/>
    <mergeCell ref="L100:M100"/>
    <mergeCell ref="L102:M102"/>
    <mergeCell ref="L107:M107"/>
    <mergeCell ref="L108:M108"/>
    <mergeCell ref="L109:M109"/>
    <mergeCell ref="V59:W59"/>
    <mergeCell ref="V60:W60"/>
    <mergeCell ref="L77:M77"/>
    <mergeCell ref="O77:P77"/>
    <mergeCell ref="L79:M79"/>
    <mergeCell ref="O79:P79"/>
    <mergeCell ref="V58:W58"/>
    <mergeCell ref="B36:D36"/>
    <mergeCell ref="B37:B38"/>
    <mergeCell ref="C37:C38"/>
    <mergeCell ref="D37:D38"/>
    <mergeCell ref="L40:W40"/>
    <mergeCell ref="L50:M50"/>
    <mergeCell ref="S52:U52"/>
    <mergeCell ref="V53:W53"/>
    <mergeCell ref="V54:W54"/>
    <mergeCell ref="V55:W55"/>
    <mergeCell ref="S56:W56"/>
    <mergeCell ref="Q17:Q18"/>
    <mergeCell ref="R17:R18"/>
    <mergeCell ref="S17:S18"/>
    <mergeCell ref="T17:T18"/>
    <mergeCell ref="L58:O58"/>
    <mergeCell ref="L17:L18"/>
    <mergeCell ref="M17:M18"/>
    <mergeCell ref="N17:N18"/>
    <mergeCell ref="O17:O18"/>
    <mergeCell ref="P17:P18"/>
    <mergeCell ref="B5:D5"/>
    <mergeCell ref="L5:L6"/>
    <mergeCell ref="M5:M6"/>
    <mergeCell ref="N5:N6"/>
    <mergeCell ref="O5:O6"/>
    <mergeCell ref="AL12:AM12"/>
    <mergeCell ref="AL19:AM19"/>
    <mergeCell ref="L4:Q4"/>
    <mergeCell ref="S4:T4"/>
    <mergeCell ref="V4:W4"/>
    <mergeCell ref="P5:P6"/>
    <mergeCell ref="Q5:Q6"/>
    <mergeCell ref="Y12:AG13"/>
    <mergeCell ref="Y14:Y15"/>
    <mergeCell ref="Z14:Z15"/>
    <mergeCell ref="AA14:AA15"/>
    <mergeCell ref="AB14:AB15"/>
    <mergeCell ref="AC14:AD14"/>
    <mergeCell ref="AE14:AF14"/>
    <mergeCell ref="AG14:AG15"/>
    <mergeCell ref="L16:T16"/>
  </mergeCells>
  <phoneticPr fontId="25" type="noConversion"/>
  <conditionalFormatting sqref="N107:P110">
    <cfRule type="cellIs" dxfId="236" priority="1" operator="equal">
      <formula>"Error"</formula>
    </cfRule>
  </conditionalFormatting>
  <hyperlinks>
    <hyperlink ref="AB50:AL50" location="'Cantilever Wall Design'!A1" display="GO TO &gt; 6. Cantiliver Wall Design" xr:uid="{895AE7BD-76AD-499B-B42C-D986088A8E00}"/>
    <hyperlink ref="AB51:AL51" location="'RC Canti'!A1" display="GO TO &gt; 7. RC Design Cantiliver Wall" xr:uid="{49038AFC-BE64-4251-9B44-760579D4B3EA}"/>
    <hyperlink ref="AB52:AL52" location="'ประมาณราคา กำปพงกันดินแบบคานยื่'!A1" display="GO TO &gt; 8. ประมาณราคา กำปพงกันดินแบบคานยื่น" xr:uid="{F7738D18-D2B6-4279-8AD3-C4B572DC0057}"/>
    <hyperlink ref="AB53:AL53" location="DataBase!A1" display="GO TO &gt; 9. Database" xr:uid="{F0A9BD46-95E5-4AD6-AC0C-F158D4782A2B}"/>
    <hyperlink ref="AB54:AL54" location="lxx!A1" display="GO TO &gt; 10. Ixx" xr:uid="{C3F9B979-32B4-4992-9B56-0D993C48C640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253E7-0B61-4E98-851C-DD3B9A0C4A4F}">
  <sheetPr codeName="Sheet57">
    <tabColor rgb="FF92D050"/>
  </sheetPr>
  <dimension ref="B1:AM113"/>
  <sheetViews>
    <sheetView showGridLines="0" zoomScale="40" zoomScaleNormal="40" workbookViewId="0">
      <selection activeCell="AB14" sqref="AB14:AB15"/>
    </sheetView>
  </sheetViews>
  <sheetFormatPr defaultColWidth="25.5546875" defaultRowHeight="42" customHeight="1"/>
  <cols>
    <col min="2" max="2" width="52.21875" customWidth="1"/>
    <col min="3" max="3" width="43.109375" customWidth="1"/>
    <col min="4" max="4" width="46.33203125" customWidth="1"/>
    <col min="5" max="5" width="2.77734375" hidden="1" customWidth="1"/>
    <col min="6" max="6" width="1.109375" hidden="1" customWidth="1"/>
    <col min="7" max="7" width="8.88671875" hidden="1" customWidth="1"/>
    <col min="8" max="8" width="6.44140625" hidden="1" customWidth="1"/>
    <col min="9" max="9" width="12.21875" hidden="1" customWidth="1"/>
    <col min="10" max="10" width="11.109375" hidden="1" customWidth="1"/>
    <col min="11" max="11" width="0.88671875" hidden="1" customWidth="1"/>
    <col min="12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61" hidden="1" customWidth="1"/>
    <col min="19" max="19" width="22.33203125" hidden="1" customWidth="1"/>
    <col min="20" max="20" width="17.33203125" hidden="1" customWidth="1"/>
    <col min="21" max="21" width="13.77734375" hidden="1" customWidth="1"/>
    <col min="22" max="22" width="16" hidden="1" customWidth="1"/>
    <col min="23" max="23" width="20.109375" hidden="1" customWidth="1"/>
    <col min="24" max="24" width="3.109375" customWidth="1"/>
    <col min="26" max="26" width="39.21875" customWidth="1"/>
    <col min="27" max="27" width="23.6640625" customWidth="1"/>
    <col min="28" max="28" width="23.33203125" customWidth="1"/>
    <col min="29" max="32" width="21.44140625" customWidth="1"/>
    <col min="33" max="33" width="26.5546875" customWidth="1"/>
    <col min="35" max="35" width="19.6640625" customWidth="1"/>
    <col min="36" max="36" width="2.44140625" hidden="1" customWidth="1"/>
    <col min="37" max="37" width="25.5546875" hidden="1" customWidth="1"/>
    <col min="38" max="38" width="62.886718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87" customHeight="1"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3.5" customHeight="1" thickBot="1"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</row>
    <row r="5" spans="2:39" ht="106.5" customHeight="1" thickBot="1">
      <c r="B5" s="1488" t="s">
        <v>893</v>
      </c>
      <c r="C5" s="1489"/>
      <c r="D5" s="1490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</row>
    <row r="6" spans="2:39" ht="99" customHeight="1" thickBot="1">
      <c r="B6" s="461" t="s">
        <v>73</v>
      </c>
      <c r="C6" s="1235">
        <v>1</v>
      </c>
      <c r="D6" s="737" t="s">
        <v>477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</row>
    <row r="7" spans="2:39" ht="74.25" customHeight="1">
      <c r="B7" s="323" t="s">
        <v>410</v>
      </c>
      <c r="C7" s="270"/>
      <c r="D7" s="271"/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</row>
    <row r="8" spans="2:39" ht="60" customHeight="1">
      <c r="B8" s="739" t="s">
        <v>415</v>
      </c>
      <c r="C8" s="1168">
        <f>'CANTILEVER SLAB (กรอกค่า)'!E29</f>
        <v>240</v>
      </c>
      <c r="D8" s="741" t="s">
        <v>37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</row>
    <row r="9" spans="2:39" ht="55.9" customHeight="1">
      <c r="B9" s="739" t="s">
        <v>424</v>
      </c>
      <c r="C9" s="1236"/>
      <c r="D9" s="741" t="s">
        <v>389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51" customHeight="1">
      <c r="B10" s="739" t="s">
        <v>427</v>
      </c>
      <c r="C10" s="744">
        <f>(VLOOKUP(C8,L52:M56,2,0))</f>
        <v>2457</v>
      </c>
      <c r="D10" s="741" t="s">
        <v>428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</row>
    <row r="11" spans="2:39" ht="58.5" customHeight="1" thickBot="1">
      <c r="B11" s="742" t="s">
        <v>431</v>
      </c>
      <c r="C11" s="746">
        <f>(VLOOKUP(C8,L52:M56,2,0))*C9</f>
        <v>0</v>
      </c>
      <c r="D11" s="741" t="s">
        <v>566</v>
      </c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</row>
    <row r="12" spans="2:39" ht="77.25" customHeight="1">
      <c r="B12" s="323" t="s">
        <v>125</v>
      </c>
      <c r="C12" s="758"/>
      <c r="D12" s="759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68" t="s">
        <v>668</v>
      </c>
      <c r="Z12" s="2469"/>
      <c r="AA12" s="2469"/>
      <c r="AB12" s="2469"/>
      <c r="AC12" s="2469"/>
      <c r="AD12" s="2469"/>
      <c r="AE12" s="2469"/>
      <c r="AF12" s="2469"/>
      <c r="AG12" s="2470"/>
      <c r="AL12" s="1389" t="s">
        <v>889</v>
      </c>
      <c r="AM12" s="1390"/>
    </row>
    <row r="13" spans="2:39" ht="60" customHeight="1">
      <c r="B13" s="765" t="s">
        <v>587</v>
      </c>
      <c r="C13" s="761"/>
      <c r="D13" s="762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71"/>
      <c r="Z13" s="2472"/>
      <c r="AA13" s="2472"/>
      <c r="AB13" s="2472"/>
      <c r="AC13" s="2472"/>
      <c r="AD13" s="2472"/>
      <c r="AE13" s="2472"/>
      <c r="AF13" s="2472"/>
      <c r="AG13" s="2473"/>
      <c r="AK13">
        <f>1+(AM13/100)</f>
        <v>1.05</v>
      </c>
      <c r="AL13" s="1128" t="s">
        <v>410</v>
      </c>
      <c r="AM13" s="1142">
        <f>ข้อมูลประมาณราคา!N4</f>
        <v>5</v>
      </c>
    </row>
    <row r="14" spans="2:39" ht="64.5" customHeight="1">
      <c r="B14" s="739" t="s">
        <v>434</v>
      </c>
      <c r="C14" s="1237" t="s">
        <v>602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3" t="s">
        <v>356</v>
      </c>
      <c r="Z14" s="2485" t="s">
        <v>357</v>
      </c>
      <c r="AA14" s="2485" t="s">
        <v>358</v>
      </c>
      <c r="AB14" s="2476" t="s">
        <v>909</v>
      </c>
      <c r="AC14" s="1351" t="s">
        <v>359</v>
      </c>
      <c r="AD14" s="1351"/>
      <c r="AE14" s="1351" t="s">
        <v>360</v>
      </c>
      <c r="AF14" s="1351"/>
      <c r="AG14" s="2477" t="s">
        <v>361</v>
      </c>
      <c r="AK14">
        <f t="shared" ref="AK14:AK15" si="0">1+(AM14/100)</f>
        <v>1.1000000000000001</v>
      </c>
      <c r="AL14" s="1128" t="s">
        <v>550</v>
      </c>
      <c r="AM14" s="1142">
        <f>ข้อมูลประมาณราคา!N5</f>
        <v>10</v>
      </c>
    </row>
    <row r="15" spans="2:39" ht="55.5" customHeight="1">
      <c r="B15" s="739" t="s">
        <v>436</v>
      </c>
      <c r="C15" s="1237"/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2484"/>
      <c r="Z15" s="1483"/>
      <c r="AA15" s="1483"/>
      <c r="AB15" s="2476"/>
      <c r="AC15" s="394" t="s">
        <v>365</v>
      </c>
      <c r="AD15" s="394" t="s">
        <v>366</v>
      </c>
      <c r="AE15" s="394" t="s">
        <v>365</v>
      </c>
      <c r="AF15" s="394" t="s">
        <v>366</v>
      </c>
      <c r="AG15" s="2477"/>
      <c r="AK15">
        <f t="shared" si="0"/>
        <v>1.3</v>
      </c>
      <c r="AL15" s="1128" t="s">
        <v>554</v>
      </c>
      <c r="AM15" s="1142">
        <f>ข้อมูลประมาณราคา!N6</f>
        <v>30</v>
      </c>
    </row>
    <row r="16" spans="2:39" ht="77.25" customHeight="1" thickBot="1">
      <c r="B16" s="739" t="s">
        <v>438</v>
      </c>
      <c r="C16" s="740">
        <f>VLOOKUP(C14,L60:O76,4,0)</f>
        <v>83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/>
      <c r="W16" s="262"/>
      <c r="Y16" s="447">
        <v>1</v>
      </c>
      <c r="Z16" s="394" t="str">
        <f>"งานคอนกรีต "&amp;  (C8)&amp; " ksc"</f>
        <v>งานคอนกรีต 240 ksc</v>
      </c>
      <c r="AA16" s="394" t="s">
        <v>389</v>
      </c>
      <c r="AB16" s="396">
        <f>C9*AK13*C6</f>
        <v>0</v>
      </c>
      <c r="AC16" s="397">
        <f>C10</f>
        <v>2457</v>
      </c>
      <c r="AD16" s="398">
        <f>AB16*AC16</f>
        <v>0</v>
      </c>
      <c r="AE16" s="397">
        <f>ข้อมูลประมาณราคา!C11</f>
        <v>466</v>
      </c>
      <c r="AF16" s="398">
        <f>AE16*AB16</f>
        <v>0</v>
      </c>
      <c r="AG16" s="399">
        <f>AF16+AD16</f>
        <v>0</v>
      </c>
      <c r="AK16">
        <f>1+(AM16/100)</f>
        <v>1.3</v>
      </c>
      <c r="AL16" s="1138" t="s">
        <v>551</v>
      </c>
      <c r="AM16" s="1143">
        <f>ข้อมูลประมาณราคา!N7</f>
        <v>30</v>
      </c>
    </row>
    <row r="17" spans="2:39" ht="79.5" customHeight="1">
      <c r="B17" s="742" t="s">
        <v>440</v>
      </c>
      <c r="C17" s="743">
        <f>VLOOKUP(C14,L60:O76,4,0)*C15</f>
        <v>0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47">
        <v>2</v>
      </c>
      <c r="Z17" s="394" t="s">
        <v>397</v>
      </c>
      <c r="AA17" s="394" t="s">
        <v>237</v>
      </c>
      <c r="AB17" s="536"/>
      <c r="AC17" s="537"/>
      <c r="AD17" s="538"/>
      <c r="AE17" s="537"/>
      <c r="AF17" s="538"/>
      <c r="AG17" s="448"/>
      <c r="AL17" s="744"/>
      <c r="AM17" s="744"/>
    </row>
    <row r="18" spans="2:39" ht="75.75" customHeight="1" thickBot="1">
      <c r="B18" s="765" t="s">
        <v>588</v>
      </c>
      <c r="C18" s="761"/>
      <c r="D18" s="764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37"/>
      <c r="Z18" s="394" t="str">
        <f>"เหล็กเสริมบน ( "&amp;  (C14)&amp; " )"</f>
        <v>เหล็กเสริมบน ( 25SR24 )</v>
      </c>
      <c r="AA18" s="394" t="s">
        <v>237</v>
      </c>
      <c r="AB18" s="396">
        <f>C15*AK18*C6</f>
        <v>0</v>
      </c>
      <c r="AC18" s="396">
        <f>C16</f>
        <v>83</v>
      </c>
      <c r="AD18" s="398">
        <f>AB18*AC18</f>
        <v>0</v>
      </c>
      <c r="AE18" s="394">
        <f>VLOOKUP(C14,L60:P76,5,0)</f>
        <v>11.9</v>
      </c>
      <c r="AF18" s="394">
        <f>AE18*AB18</f>
        <v>0</v>
      </c>
      <c r="AG18" s="442"/>
      <c r="AJ18" s="376">
        <f>(VLOOKUP(Q107,AL21:AM27,2,0))</f>
        <v>7</v>
      </c>
      <c r="AK18">
        <f>1+(AJ18/100)</f>
        <v>1.07</v>
      </c>
      <c r="AL18" s="744"/>
      <c r="AM18" s="744"/>
    </row>
    <row r="19" spans="2:39" ht="66.75" customHeight="1">
      <c r="B19" s="739" t="s">
        <v>434</v>
      </c>
      <c r="C19" s="1237" t="str">
        <f>P107</f>
        <v>9SR24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394" t="str">
        <f>"เหล็กเสริมล่าง ( "&amp;  (C19)&amp; " )"</f>
        <v>เหล็กเสริมล่าง ( 9SR24 )</v>
      </c>
      <c r="AA19" s="394" t="s">
        <v>237</v>
      </c>
      <c r="AB19" s="396">
        <f>C20*AK19*C6</f>
        <v>0</v>
      </c>
      <c r="AC19" s="396">
        <f>C21</f>
        <v>10.9</v>
      </c>
      <c r="AD19" s="398">
        <f>AB19*AC19</f>
        <v>0</v>
      </c>
      <c r="AE19" s="394">
        <f>VLOOKUP(C19,L60:P76,5,0)</f>
        <v>2.2000000000000002</v>
      </c>
      <c r="AF19" s="394">
        <f>AE19*AB19</f>
        <v>0</v>
      </c>
      <c r="AG19" s="442"/>
      <c r="AJ19">
        <f>(VLOOKUP(Q107,AL21:AM27,2,0))</f>
        <v>7</v>
      </c>
      <c r="AK19">
        <f t="shared" ref="AK19:AK20" si="1">1+(AJ19/100)</f>
        <v>1.07</v>
      </c>
      <c r="AL19" s="1389" t="s">
        <v>890</v>
      </c>
      <c r="AM19" s="1390"/>
    </row>
    <row r="20" spans="2:39" ht="111.75" customHeight="1">
      <c r="B20" s="739" t="s">
        <v>436</v>
      </c>
      <c r="C20" s="1237"/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1023" t="str">
        <f>"เหล็กกันร้าวเหล็กเสริมล่าง ( "&amp;  (C24)&amp; " )"</f>
        <v>เหล็กกันร้าวเหล็กเสริมล่าง ( 9SR24 )</v>
      </c>
      <c r="AA20" s="394" t="s">
        <v>237</v>
      </c>
      <c r="AB20" s="396">
        <f>C25*AK20*C6</f>
        <v>0</v>
      </c>
      <c r="AC20" s="396">
        <f>C26</f>
        <v>10.9</v>
      </c>
      <c r="AD20" s="398">
        <f>AB20*AC20</f>
        <v>0</v>
      </c>
      <c r="AE20" s="394">
        <f>VLOOKUP(C24,L60:P76,5,0)</f>
        <v>2.2000000000000002</v>
      </c>
      <c r="AF20" s="394">
        <f>AE20*AB20</f>
        <v>0</v>
      </c>
      <c r="AG20" s="442"/>
      <c r="AJ20">
        <f>(VLOOKUP(Q108,AL21:AM27,2,0))</f>
        <v>7</v>
      </c>
      <c r="AK20">
        <f t="shared" si="1"/>
        <v>1.07</v>
      </c>
      <c r="AL20" s="1139" t="s">
        <v>892</v>
      </c>
      <c r="AM20" s="1133" t="s">
        <v>891</v>
      </c>
    </row>
    <row r="21" spans="2:39" ht="66.75" customHeight="1">
      <c r="B21" s="739" t="s">
        <v>438</v>
      </c>
      <c r="C21" s="740">
        <f>VLOOKUP(C19,L60:O76,4,0)</f>
        <v>10.9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37"/>
      <c r="Z21" s="394" t="s">
        <v>521</v>
      </c>
      <c r="AA21" s="394"/>
      <c r="AB21" s="396"/>
      <c r="AC21" s="394"/>
      <c r="AD21" s="396">
        <f>AD18+AD19+AD20</f>
        <v>0</v>
      </c>
      <c r="AE21" s="397"/>
      <c r="AF21" s="398">
        <f>AF18+AF19+AF20</f>
        <v>0</v>
      </c>
      <c r="AG21" s="401">
        <f>AD21+AF21</f>
        <v>0</v>
      </c>
      <c r="AL21" s="1128">
        <v>6</v>
      </c>
      <c r="AM21" s="1142">
        <f>ข้อมูลประมาณราคา!N12</f>
        <v>5</v>
      </c>
    </row>
    <row r="22" spans="2:39" ht="66.75" customHeight="1" thickBot="1">
      <c r="B22" s="742" t="s">
        <v>440</v>
      </c>
      <c r="C22" s="743">
        <f>VLOOKUP(C19,L60:O76,4,0)*C20</f>
        <v>0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49">
        <v>3</v>
      </c>
      <c r="Z22" s="402" t="s">
        <v>399</v>
      </c>
      <c r="AA22" s="402" t="s">
        <v>669</v>
      </c>
      <c r="AB22" s="403">
        <f>(C30+C31)*C6</f>
        <v>0</v>
      </c>
      <c r="AC22" s="437">
        <f>C32</f>
        <v>150</v>
      </c>
      <c r="AD22" s="438">
        <f>AB22*AC22</f>
        <v>0</v>
      </c>
      <c r="AE22" s="437">
        <f>ข้อมูลประมาณราคา!C18</f>
        <v>139</v>
      </c>
      <c r="AF22" s="535">
        <f>AE22*AB22</f>
        <v>0</v>
      </c>
      <c r="AG22" s="439">
        <f>AF22+AD22</f>
        <v>0</v>
      </c>
      <c r="AL22" s="1128">
        <v>9</v>
      </c>
      <c r="AM22" s="1142">
        <f>ข้อมูลประมาณราคา!N13</f>
        <v>7</v>
      </c>
    </row>
    <row r="23" spans="2:39" ht="69" customHeight="1" thickBot="1">
      <c r="B23" s="765" t="s">
        <v>590</v>
      </c>
      <c r="C23" s="761"/>
      <c r="D23" s="764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290"/>
      <c r="Z23" s="290"/>
      <c r="AA23" s="290"/>
      <c r="AB23" s="290"/>
      <c r="AC23" s="290"/>
      <c r="AD23" s="290"/>
      <c r="AE23" s="290"/>
      <c r="AF23" s="291" t="s">
        <v>376</v>
      </c>
      <c r="AG23" s="582">
        <f>SUM(AG16:AG22)</f>
        <v>0</v>
      </c>
      <c r="AL23" s="1128">
        <v>12</v>
      </c>
      <c r="AM23" s="1142">
        <f>ข้อมูลประมาณราคา!N14</f>
        <v>9</v>
      </c>
    </row>
    <row r="24" spans="2:39" ht="52.5" customHeight="1">
      <c r="B24" s="739" t="s">
        <v>434</v>
      </c>
      <c r="C24" s="1237" t="str">
        <f>P108</f>
        <v>9SR24</v>
      </c>
      <c r="D24" s="74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AL24" s="1128">
        <v>16</v>
      </c>
      <c r="AM24" s="1142">
        <f>ข้อมูลประมาณราคา!N15</f>
        <v>11</v>
      </c>
    </row>
    <row r="25" spans="2:39" ht="60" customHeight="1">
      <c r="B25" s="739" t="s">
        <v>436</v>
      </c>
      <c r="C25" s="1237"/>
      <c r="D25" s="741" t="s">
        <v>237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AL25" s="1128">
        <v>20</v>
      </c>
      <c r="AM25" s="1142">
        <f>ข้อมูลประมาณราคา!N16</f>
        <v>13</v>
      </c>
    </row>
    <row r="26" spans="2:39" ht="42" customHeight="1" thickBot="1">
      <c r="B26" s="739" t="s">
        <v>438</v>
      </c>
      <c r="C26" s="740">
        <f>VLOOKUP(C24,L60:O76,4,0)</f>
        <v>10.9</v>
      </c>
      <c r="D26" s="741" t="s">
        <v>363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L26" s="1138">
        <v>25</v>
      </c>
      <c r="AM26" s="1143">
        <f>ข้อมูลประมาณราคา!N17</f>
        <v>15</v>
      </c>
    </row>
    <row r="27" spans="2:39" ht="42" customHeight="1" thickBot="1">
      <c r="B27" s="742" t="s">
        <v>440</v>
      </c>
      <c r="C27" s="743">
        <f>VLOOKUP(C24,L60:O76,4,0)*C25</f>
        <v>0</v>
      </c>
      <c r="D27" s="741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AL27" s="1138">
        <v>28</v>
      </c>
      <c r="AM27" s="1143">
        <f>ข้อมูลประมาณราคา!N18</f>
        <v>15</v>
      </c>
    </row>
    <row r="28" spans="2:39" ht="78" customHeight="1">
      <c r="B28" s="742" t="s">
        <v>482</v>
      </c>
      <c r="C28" s="743">
        <f>C17+C22+C27</f>
        <v>0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>
      <c r="B29" s="323" t="s">
        <v>442</v>
      </c>
      <c r="C29" s="270"/>
      <c r="D29" s="58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66" customHeight="1">
      <c r="B30" s="739" t="s">
        <v>493</v>
      </c>
      <c r="C30" s="1168"/>
      <c r="D30" s="741" t="s">
        <v>669</v>
      </c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62.45" customHeight="1">
      <c r="B31" s="763" t="s">
        <v>494</v>
      </c>
      <c r="C31" s="1168"/>
      <c r="D31" s="741" t="s">
        <v>669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60.75" customHeight="1">
      <c r="B32" s="739" t="s">
        <v>447</v>
      </c>
      <c r="C32" s="744">
        <f>ข้อมูลประมาณราคา!B18</f>
        <v>150</v>
      </c>
      <c r="D32" s="741" t="s">
        <v>670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7" customHeight="1" thickBot="1">
      <c r="B33" s="742" t="s">
        <v>450</v>
      </c>
      <c r="C33" s="746">
        <f>((C30+C31)*C32)</f>
        <v>0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7.900000000000006" customHeight="1" thickBot="1">
      <c r="B34" s="747" t="s">
        <v>633</v>
      </c>
      <c r="C34" s="748">
        <f>C33+C28+C11</f>
        <v>0</v>
      </c>
      <c r="D34" s="749" t="s">
        <v>566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 thickBot="1">
      <c r="B35" s="261"/>
      <c r="C35" s="261"/>
      <c r="D35" s="26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8.25" customHeight="1" thickBot="1">
      <c r="B36" s="1488" t="s">
        <v>664</v>
      </c>
      <c r="C36" s="1489"/>
      <c r="D36" s="1490"/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1491" t="s">
        <v>599</v>
      </c>
      <c r="C37" s="1493">
        <f>C34</f>
        <v>0</v>
      </c>
      <c r="D37" s="1958" t="s">
        <v>566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114.6" customHeight="1" thickBot="1">
      <c r="B38" s="1492"/>
      <c r="C38" s="1494"/>
      <c r="D38" s="1959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5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5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5:38" ht="67.5" customHeight="1" thickBot="1"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/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5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62"/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5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62"/>
      <c r="S53" s="287" t="s">
        <v>475</v>
      </c>
      <c r="T53" s="312" t="s">
        <v>20</v>
      </c>
      <c r="U53" s="287">
        <f>S74*S75*S77*C6</f>
        <v>0.39600000000000002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5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S54" s="313" t="s">
        <v>491</v>
      </c>
      <c r="T54" s="312" t="s">
        <v>20</v>
      </c>
      <c r="U54" s="287">
        <f>(S74)*(S75)*C6</f>
        <v>3.3000000000000003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5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S55" s="313" t="s">
        <v>492</v>
      </c>
      <c r="T55" s="312" t="s">
        <v>20</v>
      </c>
      <c r="U55" s="287">
        <f>(((S74+S78)+(S75+S78))*2)*S77</f>
        <v>1.008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5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5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S57" s="316" t="s">
        <v>114</v>
      </c>
      <c r="T57" s="317"/>
      <c r="U57" s="318"/>
      <c r="V57" s="314"/>
      <c r="W57" s="315"/>
    </row>
    <row r="58" spans="5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S58" s="498" t="s">
        <v>587</v>
      </c>
      <c r="T58" s="312" t="s">
        <v>20</v>
      </c>
      <c r="U58" s="287">
        <f>S86</f>
        <v>26.880000000000006</v>
      </c>
      <c r="V58" s="2492" t="s">
        <v>237</v>
      </c>
      <c r="W58" s="2493"/>
    </row>
    <row r="59" spans="5:38" ht="42" customHeight="1">
      <c r="E59" s="278"/>
      <c r="F59" s="278"/>
      <c r="G59" s="278"/>
      <c r="H59" s="278"/>
      <c r="I59" s="278"/>
      <c r="J59" s="278"/>
      <c r="K59" s="278"/>
      <c r="L59" s="377" t="s">
        <v>25</v>
      </c>
      <c r="O59" s="542">
        <v>0</v>
      </c>
      <c r="P59" s="337"/>
      <c r="S59" s="498" t="s">
        <v>588</v>
      </c>
      <c r="T59" s="312" t="s">
        <v>20</v>
      </c>
      <c r="U59" s="287">
        <f>S89</f>
        <v>30.765000000000008</v>
      </c>
      <c r="V59" s="2492" t="s">
        <v>237</v>
      </c>
      <c r="W59" s="2493"/>
    </row>
    <row r="60" spans="5:38" ht="42" customHeight="1">
      <c r="E60" s="278"/>
      <c r="F60" s="278"/>
      <c r="G60" s="278"/>
      <c r="H60" s="278"/>
      <c r="I60" s="278"/>
      <c r="J60" s="278"/>
      <c r="K60" s="278"/>
      <c r="L60" s="287" t="s">
        <v>26</v>
      </c>
      <c r="M60" s="285" t="s">
        <v>471</v>
      </c>
      <c r="N60" s="287" t="s">
        <v>131</v>
      </c>
      <c r="O60" s="324">
        <f>ข้อมูลประมาณราคา!H4</f>
        <v>5</v>
      </c>
      <c r="P60" s="337">
        <v>1</v>
      </c>
      <c r="S60" s="279" t="s">
        <v>590</v>
      </c>
      <c r="T60" s="312" t="s">
        <v>20</v>
      </c>
      <c r="U60" s="287">
        <f>S92</f>
        <v>43.567999999999998</v>
      </c>
      <c r="V60" s="2492" t="s">
        <v>237</v>
      </c>
      <c r="W60" s="2493"/>
    </row>
    <row r="61" spans="5:38" ht="42" customHeight="1">
      <c r="E61" s="278"/>
      <c r="F61" s="278"/>
      <c r="G61" s="278"/>
      <c r="H61" s="278"/>
      <c r="I61" s="278"/>
      <c r="J61" s="278"/>
      <c r="K61" s="278"/>
      <c r="L61" s="287" t="s">
        <v>31</v>
      </c>
      <c r="M61" s="285"/>
      <c r="N61" s="287" t="s">
        <v>133</v>
      </c>
      <c r="O61" s="324">
        <f>ข้อมูลประมาณราคา!H5</f>
        <v>10.9</v>
      </c>
      <c r="P61" s="337">
        <v>2.2000000000000002</v>
      </c>
    </row>
    <row r="62" spans="5:38" ht="42" customHeight="1">
      <c r="E62" s="278"/>
      <c r="F62" s="278"/>
      <c r="G62" s="278"/>
      <c r="H62" s="278"/>
      <c r="I62" s="278"/>
      <c r="J62" s="278"/>
      <c r="K62" s="278"/>
      <c r="L62" s="287" t="s">
        <v>34</v>
      </c>
      <c r="M62" s="118"/>
      <c r="N62" s="287" t="s">
        <v>135</v>
      </c>
      <c r="O62" s="324">
        <f>ข้อมูลประมาณราคา!H6</f>
        <v>19.2</v>
      </c>
      <c r="P62" s="337">
        <v>3.2</v>
      </c>
    </row>
    <row r="63" spans="5:38" ht="42" customHeight="1">
      <c r="E63" s="278"/>
      <c r="F63" s="278"/>
      <c r="G63" s="278"/>
      <c r="H63" s="278"/>
      <c r="I63" s="278"/>
      <c r="J63" s="278"/>
      <c r="K63" s="278"/>
      <c r="L63" s="287" t="s">
        <v>600</v>
      </c>
      <c r="M63" s="118"/>
      <c r="N63" s="287" t="s">
        <v>487</v>
      </c>
      <c r="O63" s="324">
        <f>ข้อมูลประมาณราคา!H7</f>
        <v>29.7</v>
      </c>
      <c r="P63" s="337">
        <v>5.7</v>
      </c>
    </row>
    <row r="64" spans="5:38" ht="42" customHeight="1">
      <c r="E64" s="278"/>
      <c r="F64" s="278"/>
      <c r="G64" s="278"/>
      <c r="H64" s="278"/>
      <c r="I64" s="278"/>
      <c r="J64" s="278"/>
      <c r="K64" s="278"/>
      <c r="L64" s="287" t="s">
        <v>601</v>
      </c>
      <c r="M64" s="118"/>
      <c r="N64" s="287" t="s">
        <v>488</v>
      </c>
      <c r="O64" s="324">
        <f>ข้อมูลประมาณราคา!H8</f>
        <v>47.9</v>
      </c>
      <c r="P64" s="337">
        <v>7.6</v>
      </c>
    </row>
    <row r="65" spans="3:23" ht="42" customHeight="1">
      <c r="L65" s="287" t="s">
        <v>602</v>
      </c>
      <c r="M65" s="118"/>
      <c r="N65" s="287" t="s">
        <v>140</v>
      </c>
      <c r="O65" s="324">
        <f>ข้อมูลประมาณราคา!H9</f>
        <v>83</v>
      </c>
      <c r="P65" s="337">
        <v>11.9</v>
      </c>
      <c r="S65" s="278"/>
      <c r="T65" s="278"/>
      <c r="U65" s="278"/>
      <c r="V65" s="278"/>
      <c r="W65" s="278"/>
    </row>
    <row r="66" spans="3:23" ht="42" customHeight="1">
      <c r="L66" s="287" t="s">
        <v>38</v>
      </c>
      <c r="M66" s="285" t="s">
        <v>472</v>
      </c>
      <c r="N66" s="287" t="s">
        <v>134</v>
      </c>
      <c r="O66" s="324">
        <f>ข้อมูลประมาณราคา!H10</f>
        <v>19.600000000000001</v>
      </c>
      <c r="P66" s="337">
        <v>3.2</v>
      </c>
    </row>
    <row r="67" spans="3:23" ht="42" customHeight="1">
      <c r="L67" s="287" t="s">
        <v>39</v>
      </c>
      <c r="M67" s="285"/>
      <c r="N67" s="287" t="s">
        <v>136</v>
      </c>
      <c r="O67" s="324">
        <f>ข้อมูลประมาณราคา!H11</f>
        <v>34.6</v>
      </c>
      <c r="P67" s="337">
        <v>5.7</v>
      </c>
    </row>
    <row r="68" spans="3:23" ht="42" customHeight="1">
      <c r="E68" s="265"/>
      <c r="F68" s="265"/>
      <c r="G68" s="265"/>
      <c r="H68" s="265"/>
      <c r="I68" s="266"/>
      <c r="L68" s="287" t="s">
        <v>42</v>
      </c>
      <c r="M68" s="285"/>
      <c r="N68" s="287" t="s">
        <v>137</v>
      </c>
      <c r="O68" s="324">
        <f>ข้อมูลประมาณราคา!H12</f>
        <v>54</v>
      </c>
      <c r="P68" s="337">
        <v>7.6</v>
      </c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46</v>
      </c>
      <c r="M69" s="285"/>
      <c r="N69" s="287" t="s">
        <v>138</v>
      </c>
      <c r="O69" s="324">
        <f>ข้อมูลประมาณราคา!H13</f>
        <v>84.3</v>
      </c>
      <c r="P69" s="337">
        <v>11.9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489</v>
      </c>
      <c r="M70" s="285"/>
      <c r="N70" s="287" t="s">
        <v>139</v>
      </c>
      <c r="O70" s="324">
        <f>ข้อมูลประมาณราคา!H14</f>
        <v>100.62</v>
      </c>
      <c r="P70" s="337">
        <v>15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50</v>
      </c>
      <c r="M71" s="285" t="s">
        <v>473</v>
      </c>
      <c r="N71" s="287" t="s">
        <v>134</v>
      </c>
      <c r="O71" s="324">
        <f>ข้อมูลประมาณราคา!H15</f>
        <v>19.399999999999999</v>
      </c>
      <c r="P71" s="337">
        <v>3.2</v>
      </c>
      <c r="Q71" s="279"/>
      <c r="R71" s="279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52</v>
      </c>
      <c r="M72" s="287"/>
      <c r="N72" s="287" t="s">
        <v>136</v>
      </c>
      <c r="O72" s="324">
        <f>ข้อมูลประมาณราคา!H16</f>
        <v>34.200000000000003</v>
      </c>
      <c r="P72" s="337">
        <v>5.7</v>
      </c>
      <c r="Q72" s="279"/>
      <c r="T72" s="238">
        <f>Q107</f>
        <v>9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55</v>
      </c>
      <c r="M73" s="287"/>
      <c r="N73" s="287" t="s">
        <v>137</v>
      </c>
      <c r="O73" s="324">
        <f>ข้อมูลประมาณราคา!H17</f>
        <v>53.4</v>
      </c>
      <c r="P73" s="337">
        <v>7.6</v>
      </c>
      <c r="Q73" s="278"/>
      <c r="S73" s="474" t="s">
        <v>581</v>
      </c>
      <c r="T73" s="425">
        <f>(VLOOKUP(T72,V98:W106,2,0))</f>
        <v>0.108</v>
      </c>
    </row>
    <row r="74" spans="3:23" ht="42" customHeight="1">
      <c r="L74" s="287" t="s">
        <v>56</v>
      </c>
      <c r="M74" s="287"/>
      <c r="N74" s="287" t="s">
        <v>138</v>
      </c>
      <c r="O74" s="324">
        <f>ข้อมูลประมาณราคา!H18</f>
        <v>83.3</v>
      </c>
      <c r="P74" s="337">
        <v>11.9</v>
      </c>
      <c r="Q74" s="485"/>
      <c r="R74" s="475" t="s">
        <v>92</v>
      </c>
      <c r="S74" s="309">
        <f>'CANTILEVER SLAB (กรอกค่า)'!E22</f>
        <v>1.1000000000000001</v>
      </c>
      <c r="T74" s="238">
        <f>Q108</f>
        <v>9</v>
      </c>
    </row>
    <row r="75" spans="3:23" ht="42" customHeight="1">
      <c r="L75" s="287" t="s">
        <v>490</v>
      </c>
      <c r="M75" s="287"/>
      <c r="N75" s="287" t="s">
        <v>139</v>
      </c>
      <c r="O75" s="324">
        <f>ข้อมูลประมาณราคา!H19</f>
        <v>104</v>
      </c>
      <c r="P75" s="337">
        <v>15</v>
      </c>
      <c r="Q75" s="485"/>
      <c r="R75" s="475" t="s">
        <v>91</v>
      </c>
      <c r="S75" s="309">
        <f>'CANTILEVER SLAB (กรอกค่า)'!E23</f>
        <v>3</v>
      </c>
      <c r="T75" s="425">
        <f>(VLOOKUP(T74,V98:W106,2,0))</f>
        <v>0.108</v>
      </c>
    </row>
    <row r="76" spans="3:23" ht="42" customHeight="1" thickBot="1">
      <c r="L76" s="287" t="s">
        <v>25</v>
      </c>
      <c r="M76" s="287"/>
      <c r="N76" s="287" t="s">
        <v>520</v>
      </c>
      <c r="O76" s="324">
        <v>0</v>
      </c>
      <c r="P76" s="337">
        <v>0</v>
      </c>
      <c r="Q76" s="485"/>
      <c r="R76" s="476" t="s">
        <v>582</v>
      </c>
      <c r="S76" s="310">
        <f>'CANTILEVER SLAB (กรอกค่า)'!E25</f>
        <v>2.5000000000000001E-2</v>
      </c>
      <c r="T76" s="310"/>
    </row>
    <row r="77" spans="3:23" ht="42" customHeight="1">
      <c r="L77" s="1781" t="s">
        <v>478</v>
      </c>
      <c r="M77" s="1782"/>
      <c r="O77" s="1781" t="s">
        <v>478</v>
      </c>
      <c r="P77" s="1782"/>
      <c r="Q77" s="485"/>
      <c r="R77" s="476" t="s">
        <v>583</v>
      </c>
      <c r="S77" s="309">
        <f>'CANTILEVER SLAB (กรอกค่า)'!E26</f>
        <v>0.12</v>
      </c>
      <c r="T77" s="311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485"/>
      <c r="R78" s="475"/>
      <c r="S78" s="310">
        <f>S76*2</f>
        <v>0.05</v>
      </c>
      <c r="T78" s="311"/>
    </row>
    <row r="79" spans="3:23" ht="42" customHeight="1">
      <c r="L79" s="2497" t="s">
        <v>114</v>
      </c>
      <c r="M79" s="2498"/>
      <c r="O79" s="2497" t="s">
        <v>114</v>
      </c>
      <c r="P79" s="2498"/>
      <c r="Q79" s="485"/>
      <c r="S79" s="309">
        <f>S75-S78</f>
        <v>2.95</v>
      </c>
      <c r="T79" s="279"/>
    </row>
    <row r="80" spans="3:23" ht="42" customHeight="1">
      <c r="L80" s="330">
        <v>1</v>
      </c>
      <c r="M80" s="331">
        <f>U58</f>
        <v>26.880000000000006</v>
      </c>
      <c r="O80" s="330">
        <v>1</v>
      </c>
      <c r="P80" s="331">
        <f>U59</f>
        <v>30.765000000000008</v>
      </c>
      <c r="S80" s="309">
        <f>S74-S78</f>
        <v>1.05</v>
      </c>
    </row>
    <row r="81" spans="12:20" ht="42" customHeight="1">
      <c r="L81" s="330">
        <v>2</v>
      </c>
      <c r="M81" s="331" t="e">
        <f>#REF!</f>
        <v>#REF!</v>
      </c>
      <c r="O81" s="330">
        <v>2</v>
      </c>
      <c r="P81" s="331" t="e">
        <f>#REF!</f>
        <v>#REF!</v>
      </c>
      <c r="S81" s="278">
        <f>'CANTILEVER SLAB (กรอกค่า)'!S6</f>
        <v>0.17500000000000002</v>
      </c>
      <c r="T81" s="279"/>
    </row>
    <row r="82" spans="12:20" ht="42" customHeight="1" thickBot="1">
      <c r="L82" s="334">
        <v>3</v>
      </c>
      <c r="M82" s="335" t="e">
        <f>#REF!</f>
        <v>#REF!</v>
      </c>
      <c r="O82" s="334">
        <v>3</v>
      </c>
      <c r="P82" s="335" t="e">
        <f>#REF!</f>
        <v>#REF!</v>
      </c>
      <c r="S82" s="278">
        <f>'CANTILEVER SLAB (กรอกค่า)'!T8</f>
        <v>-6.5000000000000016E-2</v>
      </c>
      <c r="T82" s="279"/>
    </row>
    <row r="83" spans="12:20" ht="42" customHeight="1">
      <c r="L83" s="327"/>
      <c r="M83" s="327"/>
      <c r="S83" s="534">
        <f>S80+S81</f>
        <v>1.2250000000000001</v>
      </c>
      <c r="T83" s="279"/>
    </row>
    <row r="84" spans="12:20" ht="42" customHeight="1" thickBot="1">
      <c r="S84" s="498" t="s">
        <v>587</v>
      </c>
      <c r="T84" s="278"/>
    </row>
    <row r="85" spans="12:20" ht="42" customHeight="1">
      <c r="L85" s="1781" t="s">
        <v>478</v>
      </c>
      <c r="M85" s="1782"/>
      <c r="R85" s="498" t="s">
        <v>589</v>
      </c>
      <c r="S85" s="531">
        <f>S83+S77+S82</f>
        <v>1.2800000000000002</v>
      </c>
    </row>
    <row r="86" spans="12:20" ht="42" customHeight="1">
      <c r="L86" s="330" t="s">
        <v>97</v>
      </c>
      <c r="M86" s="331" t="s">
        <v>479</v>
      </c>
      <c r="S86" s="279">
        <f>S85*O113*C6</f>
        <v>26.880000000000006</v>
      </c>
      <c r="T86" s="279"/>
    </row>
    <row r="87" spans="12:20" ht="42" customHeight="1">
      <c r="L87" s="2497" t="s">
        <v>114</v>
      </c>
      <c r="M87" s="2498"/>
      <c r="S87" s="498" t="s">
        <v>588</v>
      </c>
      <c r="T87" s="279"/>
    </row>
    <row r="88" spans="12:20" ht="42" customHeight="1">
      <c r="L88" s="330">
        <v>1</v>
      </c>
      <c r="M88" s="331">
        <f>U60</f>
        <v>43.567999999999998</v>
      </c>
      <c r="R88" s="498" t="s">
        <v>589</v>
      </c>
      <c r="S88" s="309">
        <f>S83+S77+S77</f>
        <v>1.4650000000000003</v>
      </c>
    </row>
    <row r="89" spans="12:20" ht="42" customHeight="1">
      <c r="L89" s="330">
        <v>2</v>
      </c>
      <c r="M89" s="331" t="e">
        <f>#REF!</f>
        <v>#REF!</v>
      </c>
      <c r="S89" s="279">
        <f>S88*O113*C6</f>
        <v>30.765000000000008</v>
      </c>
      <c r="T89" s="279"/>
    </row>
    <row r="90" spans="12:20" ht="42" customHeight="1" thickBot="1">
      <c r="L90" s="334">
        <v>3</v>
      </c>
      <c r="M90" s="335" t="e">
        <f>#REF!</f>
        <v>#REF!</v>
      </c>
      <c r="S90" s="279" t="s">
        <v>590</v>
      </c>
      <c r="T90" s="279"/>
    </row>
    <row r="91" spans="12:20" ht="42" customHeight="1" thickBot="1">
      <c r="R91" s="498" t="s">
        <v>589</v>
      </c>
      <c r="S91" s="309">
        <f>S79+S108+S108</f>
        <v>3.1120000000000001</v>
      </c>
      <c r="T91" s="279"/>
    </row>
    <row r="92" spans="12:20" ht="42" customHeight="1">
      <c r="L92" s="1781" t="s">
        <v>478</v>
      </c>
      <c r="M92" s="1782"/>
      <c r="O92" s="1781" t="s">
        <v>478</v>
      </c>
      <c r="P92" s="1782"/>
      <c r="S92" s="279">
        <f>S91*P113*C6*2</f>
        <v>43.567999999999998</v>
      </c>
      <c r="T92" s="279"/>
    </row>
    <row r="93" spans="12:20" ht="42" customHeight="1">
      <c r="L93" s="330" t="s">
        <v>97</v>
      </c>
      <c r="M93" s="331" t="s">
        <v>480</v>
      </c>
      <c r="O93" s="330" t="s">
        <v>97</v>
      </c>
      <c r="P93" s="331" t="s">
        <v>481</v>
      </c>
    </row>
    <row r="94" spans="12:20" ht="42" customHeight="1">
      <c r="L94" s="2497" t="s">
        <v>149</v>
      </c>
      <c r="M94" s="2498"/>
      <c r="O94" s="2497" t="s">
        <v>149</v>
      </c>
      <c r="P94" s="2498"/>
    </row>
    <row r="95" spans="12:20" ht="42" customHeight="1">
      <c r="L95" s="330">
        <v>1</v>
      </c>
      <c r="M95" s="331" t="e">
        <f>#REF!</f>
        <v>#REF!</v>
      </c>
      <c r="O95" s="330">
        <v>1</v>
      </c>
      <c r="P95" s="331" t="e">
        <f>#REF!</f>
        <v>#REF!</v>
      </c>
    </row>
    <row r="96" spans="12:20" ht="42" customHeight="1">
      <c r="L96" s="330">
        <v>2</v>
      </c>
      <c r="M96" s="331" t="e">
        <f>#REF!</f>
        <v>#REF!</v>
      </c>
      <c r="O96" s="330">
        <v>2</v>
      </c>
      <c r="P96" s="331" t="e">
        <f>#REF!</f>
        <v>#REF!</v>
      </c>
    </row>
    <row r="97" spans="12:23" ht="42" customHeight="1" thickBot="1">
      <c r="L97" s="334">
        <v>3</v>
      </c>
      <c r="M97" s="335" t="e">
        <f>#REF!</f>
        <v>#REF!</v>
      </c>
      <c r="O97" s="334">
        <v>3</v>
      </c>
      <c r="P97" s="335" t="e">
        <f>#REF!</f>
        <v>#REF!</v>
      </c>
      <c r="V97" s="360" t="s">
        <v>581</v>
      </c>
      <c r="W97" s="360"/>
    </row>
    <row r="98" spans="12:23" ht="42" customHeight="1">
      <c r="L98" s="327"/>
      <c r="M98" s="327"/>
      <c r="V98" s="360">
        <v>6</v>
      </c>
      <c r="W98" s="360">
        <f>(12*V98)/1000</f>
        <v>7.1999999999999995E-2</v>
      </c>
    </row>
    <row r="99" spans="12:23" ht="42" customHeight="1" thickBot="1">
      <c r="V99" s="360">
        <v>9</v>
      </c>
      <c r="W99" s="360">
        <f t="shared" ref="W99:W106" si="2">(12*V99)/1000</f>
        <v>0.108</v>
      </c>
    </row>
    <row r="100" spans="12:23" ht="42" customHeight="1">
      <c r="L100" s="1781" t="s">
        <v>478</v>
      </c>
      <c r="M100" s="1782"/>
      <c r="V100" s="360">
        <v>10</v>
      </c>
      <c r="W100" s="360">
        <f t="shared" si="2"/>
        <v>0.12</v>
      </c>
    </row>
    <row r="101" spans="12:23" ht="42" customHeight="1">
      <c r="L101" s="330" t="s">
        <v>97</v>
      </c>
      <c r="M101" s="331" t="s">
        <v>479</v>
      </c>
      <c r="V101" s="360">
        <v>12</v>
      </c>
      <c r="W101" s="360">
        <f t="shared" si="2"/>
        <v>0.14399999999999999</v>
      </c>
    </row>
    <row r="102" spans="12:23" ht="42" customHeight="1">
      <c r="L102" s="2497" t="s">
        <v>114</v>
      </c>
      <c r="M102" s="2498"/>
      <c r="V102" s="360">
        <v>16</v>
      </c>
      <c r="W102" s="360">
        <f t="shared" si="2"/>
        <v>0.192</v>
      </c>
    </row>
    <row r="103" spans="12:23" ht="42" customHeight="1">
      <c r="L103" s="330">
        <v>1</v>
      </c>
      <c r="M103" s="331" t="e">
        <f>#REF!</f>
        <v>#REF!</v>
      </c>
      <c r="V103" s="360">
        <v>20</v>
      </c>
      <c r="W103" s="360">
        <f t="shared" si="2"/>
        <v>0.24</v>
      </c>
    </row>
    <row r="104" spans="12:23" ht="42" customHeight="1">
      <c r="L104" s="330">
        <v>2</v>
      </c>
      <c r="M104" s="331" t="e">
        <f>#REF!</f>
        <v>#REF!</v>
      </c>
      <c r="V104" s="360">
        <v>25</v>
      </c>
      <c r="W104" s="360">
        <f t="shared" si="2"/>
        <v>0.3</v>
      </c>
    </row>
    <row r="105" spans="12:23" ht="42" customHeight="1" thickBot="1">
      <c r="L105" s="334">
        <v>3</v>
      </c>
      <c r="M105" s="335" t="e">
        <f>#REF!</f>
        <v>#REF!</v>
      </c>
      <c r="V105" s="360">
        <v>28</v>
      </c>
      <c r="W105" s="360">
        <f t="shared" si="2"/>
        <v>0.33600000000000002</v>
      </c>
    </row>
    <row r="106" spans="12:23" ht="42" customHeight="1" thickBot="1">
      <c r="L106" s="305"/>
      <c r="M106" s="305"/>
      <c r="N106" s="306" t="s">
        <v>15</v>
      </c>
      <c r="O106" s="307" t="s">
        <v>16</v>
      </c>
      <c r="P106" s="304" t="s">
        <v>17</v>
      </c>
      <c r="V106" s="360">
        <v>32</v>
      </c>
      <c r="W106" s="360">
        <f t="shared" si="2"/>
        <v>0.38400000000000001</v>
      </c>
    </row>
    <row r="107" spans="12:23" ht="42" customHeight="1" thickBot="1">
      <c r="L107" s="1477" t="s">
        <v>121</v>
      </c>
      <c r="M107" s="1478"/>
      <c r="N107" s="308">
        <f>'CANTILEVER SLAB (กรอกค่า)'!R15</f>
        <v>0.15</v>
      </c>
      <c r="O107" s="308">
        <f>'CANTILEVER SLAB (กรอกค่า)'!S15</f>
        <v>0.15</v>
      </c>
      <c r="P107" s="308" t="str">
        <f>'CANTILEVER SLAB (กรอกค่า)'!T15</f>
        <v>9SR24</v>
      </c>
      <c r="Q107">
        <f>'CANTILEVER SLAB (กรอกค่า)'!I22</f>
        <v>9</v>
      </c>
      <c r="R107">
        <f>Q107/1000</f>
        <v>8.9999999999999993E-3</v>
      </c>
      <c r="S107">
        <f>9*R107</f>
        <v>8.0999999999999989E-2</v>
      </c>
    </row>
    <row r="108" spans="12:23" ht="42" customHeight="1" thickBot="1">
      <c r="L108" s="1477" t="s">
        <v>125</v>
      </c>
      <c r="M108" s="1478"/>
      <c r="N108" s="308">
        <f>'CANTILEVER SLAB (กรอกค่า)'!R16</f>
        <v>0.2</v>
      </c>
      <c r="O108" s="308">
        <f>'CANTILEVER SLAB (กรอกค่า)'!S16</f>
        <v>0.2</v>
      </c>
      <c r="P108" s="308" t="str">
        <f>'CANTILEVER SLAB (กรอกค่า)'!T16</f>
        <v>9SR24</v>
      </c>
      <c r="Q108">
        <f>'CANTILEVER SLAB (กรอกค่า)'!I23</f>
        <v>9</v>
      </c>
      <c r="R108">
        <f>Q108/1000</f>
        <v>8.9999999999999993E-3</v>
      </c>
      <c r="S108">
        <f>9*R108</f>
        <v>8.0999999999999989E-2</v>
      </c>
    </row>
    <row r="109" spans="12:23" ht="42" customHeight="1" thickBot="1">
      <c r="L109" s="2499"/>
      <c r="M109" s="2500"/>
      <c r="N109" s="308"/>
      <c r="O109" s="308"/>
      <c r="P109" s="308"/>
    </row>
    <row r="110" spans="12:23" ht="42" customHeight="1" thickBot="1">
      <c r="L110" s="2501"/>
      <c r="M110" s="2502"/>
      <c r="N110" s="308"/>
      <c r="O110" s="308"/>
      <c r="P110" s="308"/>
    </row>
    <row r="111" spans="12:23" ht="42" customHeight="1">
      <c r="O111">
        <f>S79/O107</f>
        <v>19.666666666666668</v>
      </c>
      <c r="P111">
        <f>S80/O108</f>
        <v>5.25</v>
      </c>
    </row>
    <row r="112" spans="12:23" ht="42" customHeight="1">
      <c r="O112" s="279">
        <f>ROUNDUP(O111,0)</f>
        <v>20</v>
      </c>
      <c r="P112" s="279">
        <f>ROUNDUP(P111,0)</f>
        <v>6</v>
      </c>
    </row>
    <row r="113" spans="15:16" ht="42" customHeight="1">
      <c r="O113" s="279">
        <f>O112+1</f>
        <v>21</v>
      </c>
      <c r="P113" s="279">
        <f>P112+1</f>
        <v>7</v>
      </c>
    </row>
  </sheetData>
  <sheetProtection algorithmName="SHA-512" hashValue="Yh9ZsCnvShH63xXrpw8i1f1HCIEJh3pFA6o9I40TwN9h5LyHAnP5n0KcuPtG/8fWrY6WoWGJV+oHJQPj7W6Eow==" saltValue="JSPdsd4X4SQ+wDyH17LpFQ==" spinCount="100000" sheet="1" objects="1" scenarios="1"/>
  <mergeCells count="61">
    <mergeCell ref="L4:Q4"/>
    <mergeCell ref="S4:T4"/>
    <mergeCell ref="V4:W4"/>
    <mergeCell ref="B5:D5"/>
    <mergeCell ref="L5:L6"/>
    <mergeCell ref="M5:M6"/>
    <mergeCell ref="N5:N6"/>
    <mergeCell ref="O5:O6"/>
    <mergeCell ref="P5:P6"/>
    <mergeCell ref="Q5:Q6"/>
    <mergeCell ref="Y12:AG13"/>
    <mergeCell ref="Y14:Y15"/>
    <mergeCell ref="Z14:Z15"/>
    <mergeCell ref="AA14:AA15"/>
    <mergeCell ref="AB14:AB15"/>
    <mergeCell ref="AC14:AD14"/>
    <mergeCell ref="AE14:AF14"/>
    <mergeCell ref="AG14:AG15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V58:W58"/>
    <mergeCell ref="B36:D36"/>
    <mergeCell ref="B37:B38"/>
    <mergeCell ref="C37:C38"/>
    <mergeCell ref="D37:D38"/>
    <mergeCell ref="L40:W40"/>
    <mergeCell ref="L50:M50"/>
    <mergeCell ref="S52:U52"/>
    <mergeCell ref="V53:W53"/>
    <mergeCell ref="V54:W54"/>
    <mergeCell ref="V55:W55"/>
    <mergeCell ref="S56:W56"/>
    <mergeCell ref="L77:M77"/>
    <mergeCell ref="O77:P77"/>
    <mergeCell ref="L79:M79"/>
    <mergeCell ref="O79:P79"/>
    <mergeCell ref="L58:O58"/>
    <mergeCell ref="AL12:AM12"/>
    <mergeCell ref="AL19:AM19"/>
    <mergeCell ref="L110:M110"/>
    <mergeCell ref="L85:M85"/>
    <mergeCell ref="L87:M87"/>
    <mergeCell ref="L92:M92"/>
    <mergeCell ref="O92:P92"/>
    <mergeCell ref="L94:M94"/>
    <mergeCell ref="O94:P94"/>
    <mergeCell ref="L100:M100"/>
    <mergeCell ref="L102:M102"/>
    <mergeCell ref="L107:M107"/>
    <mergeCell ref="L108:M108"/>
    <mergeCell ref="L109:M109"/>
    <mergeCell ref="V59:W59"/>
    <mergeCell ref="V60:W60"/>
  </mergeCells>
  <conditionalFormatting sqref="N107:P110">
    <cfRule type="cellIs" dxfId="235" priority="1" operator="equal">
      <formula>"Error"</formula>
    </cfRule>
  </conditionalFormatting>
  <dataValidations count="2">
    <dataValidation type="list" allowBlank="1" showInputMessage="1" showErrorMessage="1" sqref="C8" xr:uid="{E1F90D37-61AF-44E9-B4C3-C940EB7451A5}">
      <formula1>$L$52:$L$56</formula1>
    </dataValidation>
    <dataValidation type="list" allowBlank="1" showInputMessage="1" showErrorMessage="1" sqref="C14 C19 C24" xr:uid="{1B09B626-42F5-437B-98F4-ABA524B09DA3}">
      <formula1>$L$59:$L$75</formula1>
    </dataValidation>
  </dataValidations>
  <hyperlinks>
    <hyperlink ref="AB50:AL50" location="'Cantilever Wall Design'!A1" display="GO TO &gt; 6. Cantiliver Wall Design" xr:uid="{E6E581D2-3CF8-4713-833D-490388427DCA}"/>
    <hyperlink ref="AB51:AL51" location="'RC Canti'!A1" display="GO TO &gt; 7. RC Design Cantiliver Wall" xr:uid="{7CF3B196-9AC7-497E-8D72-CCC88666CACE}"/>
    <hyperlink ref="AB52:AL52" location="'ประมาณราคา กำปพงกันดินแบบคานยื่'!A1" display="GO TO &gt; 8. ประมาณราคา กำปพงกันดินแบบคานยื่น" xr:uid="{F061615D-D20A-49CE-B315-EC422C2ABDB2}"/>
    <hyperlink ref="AB53:AL53" location="DataBase!A1" display="GO TO &gt; 9. Database" xr:uid="{585B598C-AB80-433D-BAC4-C3C4CE3745AE}"/>
    <hyperlink ref="AB54:AL54" location="lxx!A1" display="GO TO &gt; 10. Ixx" xr:uid="{74DBDCF2-56C3-42D3-989B-44299F839C32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563AB-2716-413C-8E73-328641A7E3D7}">
  <sheetPr codeName="Sheet21">
    <tabColor rgb="FF92D050"/>
  </sheetPr>
  <dimension ref="B1:AM110"/>
  <sheetViews>
    <sheetView showGridLines="0" zoomScale="33" zoomScaleNormal="33" workbookViewId="0">
      <selection activeCell="AG28" sqref="AG28"/>
    </sheetView>
  </sheetViews>
  <sheetFormatPr defaultColWidth="25.5546875" defaultRowHeight="42" customHeight="1"/>
  <cols>
    <col min="2" max="2" width="40.88671875" customWidth="1"/>
    <col min="3" max="3" width="43.109375" customWidth="1"/>
    <col min="4" max="4" width="36.21875" customWidth="1"/>
    <col min="5" max="5" width="0.33203125" hidden="1" customWidth="1"/>
    <col min="6" max="6" width="1.109375" hidden="1" customWidth="1"/>
    <col min="7" max="7" width="8.88671875" hidden="1" customWidth="1"/>
    <col min="8" max="8" width="6.44140625" hidden="1" customWidth="1"/>
    <col min="9" max="9" width="12.21875" hidden="1" customWidth="1"/>
    <col min="10" max="10" width="11.109375" hidden="1" customWidth="1"/>
    <col min="11" max="11" width="10.5546875" hidden="1" customWidth="1"/>
    <col min="12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31.77734375" hidden="1" customWidth="1"/>
    <col min="19" max="19" width="22.33203125" hidden="1" customWidth="1"/>
    <col min="20" max="20" width="24.33203125" hidden="1" customWidth="1"/>
    <col min="21" max="21" width="32.109375" hidden="1" customWidth="1"/>
    <col min="22" max="22" width="16" hidden="1" customWidth="1"/>
    <col min="23" max="23" width="20.109375" hidden="1" customWidth="1"/>
    <col min="24" max="24" width="8.88671875" customWidth="1"/>
    <col min="26" max="26" width="34.33203125" customWidth="1"/>
    <col min="27" max="27" width="23.6640625" customWidth="1"/>
    <col min="28" max="28" width="26.6640625" customWidth="1"/>
    <col min="29" max="32" width="21.44140625" customWidth="1"/>
    <col min="33" max="33" width="31" bestFit="1" customWidth="1"/>
    <col min="36" max="36" width="0.77734375" customWidth="1"/>
    <col min="37" max="37" width="25.5546875" hidden="1" customWidth="1"/>
    <col min="38" max="38" width="62.332031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87" customHeight="1" thickBot="1">
      <c r="B3" s="1488" t="s">
        <v>474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94" t="s">
        <v>97</v>
      </c>
      <c r="Z3" s="2520" t="s">
        <v>98</v>
      </c>
      <c r="AA3" s="2521"/>
    </row>
    <row r="4" spans="2:39" ht="73.5" customHeight="1" thickBot="1">
      <c r="B4" s="299" t="s">
        <v>97</v>
      </c>
      <c r="C4" s="298">
        <f>'ONE WAY SLAB (WSD)'!C20</f>
        <v>2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92">
        <v>1</v>
      </c>
      <c r="Z4" s="2522" t="s">
        <v>100</v>
      </c>
      <c r="AA4" s="2523"/>
    </row>
    <row r="5" spans="2:39" ht="76.5" customHeight="1" thickBot="1">
      <c r="B5" s="296" t="s">
        <v>73</v>
      </c>
      <c r="C5" s="1235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2</v>
      </c>
      <c r="Z5" s="2522" t="s">
        <v>103</v>
      </c>
      <c r="AA5" s="2523"/>
    </row>
    <row r="6" spans="2:39" ht="73.5" customHeight="1" thickBo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3">
        <v>3</v>
      </c>
      <c r="Z6" s="2524" t="s">
        <v>105</v>
      </c>
      <c r="AA6" s="2525"/>
    </row>
    <row r="7" spans="2:39" ht="46.5" customHeight="1">
      <c r="B7" s="739" t="s">
        <v>415</v>
      </c>
      <c r="C7" s="744">
        <f>'ONE WAY SLAB (WSD)'!E34</f>
        <v>240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</row>
    <row r="8" spans="2:39" ht="55.5" customHeight="1">
      <c r="B8" s="739" t="s">
        <v>424</v>
      </c>
      <c r="C8" s="740">
        <f>U53</f>
        <v>2.3562500000000002</v>
      </c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AG8" t="s">
        <v>931</v>
      </c>
    </row>
    <row r="9" spans="2:39" ht="57.75" customHeight="1">
      <c r="B9" s="739" t="s">
        <v>427</v>
      </c>
      <c r="C9" s="744">
        <f>(VLOOKUP(C7,L52:M56,2,0))</f>
        <v>2457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62.25" customHeight="1">
      <c r="B10" s="742" t="s">
        <v>431</v>
      </c>
      <c r="C10" s="746">
        <f>(VLOOKUP(C7,L52:M56,2,0))*C8</f>
        <v>5789.3062500000005</v>
      </c>
      <c r="D10" s="741" t="s">
        <v>566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</row>
    <row r="11" spans="2:39" ht="58.5" customHeight="1" thickBot="1">
      <c r="B11" s="323" t="s">
        <v>125</v>
      </c>
      <c r="D11" s="44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</row>
    <row r="12" spans="2:39" ht="77.25" customHeight="1" thickBot="1">
      <c r="B12" s="2515" t="s">
        <v>114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68" t="s">
        <v>694</v>
      </c>
      <c r="Z12" s="2469"/>
      <c r="AA12" s="2469"/>
      <c r="AB12" s="2469"/>
      <c r="AC12" s="2469"/>
      <c r="AD12" s="2469"/>
      <c r="AE12" s="2469"/>
      <c r="AF12" s="2469"/>
      <c r="AG12" s="2470"/>
      <c r="AL12" s="1389" t="s">
        <v>889</v>
      </c>
      <c r="AM12" s="1390"/>
    </row>
    <row r="13" spans="2:39" ht="60" customHeight="1">
      <c r="B13" s="760" t="str">
        <f>U17</f>
        <v>เหล็ก TOP BAR ต่อเนื่อง</v>
      </c>
      <c r="C13" s="761"/>
      <c r="D13" s="762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71"/>
      <c r="Z13" s="2472"/>
      <c r="AA13" s="2472"/>
      <c r="AB13" s="2472"/>
      <c r="AC13" s="2472"/>
      <c r="AD13" s="2472"/>
      <c r="AE13" s="2472"/>
      <c r="AF13" s="2472"/>
      <c r="AG13" s="2473"/>
      <c r="AK13">
        <f>1+(AM13/100)</f>
        <v>1.05</v>
      </c>
      <c r="AL13" s="1128" t="s">
        <v>410</v>
      </c>
      <c r="AM13" s="1142">
        <f>ข้อมูลประมาณราคา!N4</f>
        <v>5</v>
      </c>
    </row>
    <row r="14" spans="2:39" ht="64.5" customHeight="1">
      <c r="B14" s="739" t="s">
        <v>434</v>
      </c>
      <c r="C14" s="740" t="str">
        <f>P107</f>
        <v>9SR24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3" t="s">
        <v>356</v>
      </c>
      <c r="Z14" s="2485" t="s">
        <v>357</v>
      </c>
      <c r="AA14" s="2485" t="s">
        <v>358</v>
      </c>
      <c r="AB14" s="2476" t="s">
        <v>909</v>
      </c>
      <c r="AC14" s="1842" t="s">
        <v>359</v>
      </c>
      <c r="AD14" s="2526"/>
      <c r="AE14" s="1842" t="s">
        <v>360</v>
      </c>
      <c r="AF14" s="2526"/>
      <c r="AG14" s="2527" t="s">
        <v>361</v>
      </c>
      <c r="AK14">
        <f t="shared" ref="AK14:AK16" si="0">1+(AM14/100)</f>
        <v>1.1000000000000001</v>
      </c>
      <c r="AL14" s="1128" t="s">
        <v>550</v>
      </c>
      <c r="AM14" s="1142">
        <f>ข้อมูลประมาณราคา!N5</f>
        <v>10</v>
      </c>
    </row>
    <row r="15" spans="2:39" ht="89.25" customHeight="1">
      <c r="B15" s="739" t="s">
        <v>436</v>
      </c>
      <c r="C15" s="740">
        <f>(VLOOKUP(C4,L80:M82,2,0))</f>
        <v>113.73399999999999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2484"/>
      <c r="Z15" s="1483"/>
      <c r="AA15" s="1483"/>
      <c r="AB15" s="2476"/>
      <c r="AC15" s="394" t="s">
        <v>365</v>
      </c>
      <c r="AD15" s="394" t="s">
        <v>366</v>
      </c>
      <c r="AE15" s="441" t="s">
        <v>365</v>
      </c>
      <c r="AF15" s="394" t="s">
        <v>366</v>
      </c>
      <c r="AG15" s="2528"/>
      <c r="AK15">
        <f t="shared" si="0"/>
        <v>1.3</v>
      </c>
      <c r="AL15" s="1128" t="s">
        <v>554</v>
      </c>
      <c r="AM15" s="1142">
        <f>ข้อมูลประมาณราคา!N6</f>
        <v>30</v>
      </c>
    </row>
    <row r="16" spans="2:39" ht="77.25" customHeight="1" thickBot="1">
      <c r="B16" s="739" t="s">
        <v>438</v>
      </c>
      <c r="C16" s="740">
        <f>VLOOKUP(C14,L59:O76,4,0)</f>
        <v>10.9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/>
      <c r="W16" s="262"/>
      <c r="Y16" s="447">
        <v>1</v>
      </c>
      <c r="Z16" s="394" t="str">
        <f>"งานคอนกรีต "&amp;  (C7)&amp; " ksc"</f>
        <v>งานคอนกรีต 240 ksc</v>
      </c>
      <c r="AA16" s="394" t="s">
        <v>389</v>
      </c>
      <c r="AB16" s="396">
        <f>C8*AK13</f>
        <v>2.4740625000000005</v>
      </c>
      <c r="AC16" s="397">
        <f>C9</f>
        <v>2457</v>
      </c>
      <c r="AD16" s="398">
        <f>AB16*AC16</f>
        <v>6078.771562500001</v>
      </c>
      <c r="AE16" s="397">
        <f>ข้อมูลประมาณราคา!C11</f>
        <v>466</v>
      </c>
      <c r="AF16" s="398">
        <f>AE16*AB16</f>
        <v>1152.9131250000003</v>
      </c>
      <c r="AG16" s="687">
        <f>AF16+AD16</f>
        <v>7231.684687500001</v>
      </c>
      <c r="AK16">
        <f t="shared" si="0"/>
        <v>1.3</v>
      </c>
      <c r="AL16" s="1138" t="s">
        <v>551</v>
      </c>
      <c r="AM16" s="1143">
        <f>ข้อมูลประมาณราคา!N7</f>
        <v>30</v>
      </c>
    </row>
    <row r="17" spans="2:39" ht="74.25" customHeight="1">
      <c r="B17" s="742" t="s">
        <v>440</v>
      </c>
      <c r="C17" s="743">
        <f>VLOOKUP(C14,L59:O76,4,0)*C15</f>
        <v>1239.7005999999999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 t="str">
        <f>IF(C4=1,"เหล็ก TOP BAR ไม่ต่อเนื่อง",IF(C4=2,"เหล็ก TOP BAR ต่อเนื่อง",IF(C4=3,"เหล็ก TOP BAR ต่อเนื่อง",IF(C4=4,"Vที่เกิดขึ้นจริง = wL/2",))))</f>
        <v>เหล็ก TOP BAR ต่อเนื่อง</v>
      </c>
      <c r="V17" s="262"/>
      <c r="W17" s="262"/>
      <c r="Y17" s="447">
        <v>2</v>
      </c>
      <c r="Z17" s="394" t="s">
        <v>397</v>
      </c>
      <c r="AA17" s="394" t="s">
        <v>237</v>
      </c>
      <c r="AB17" s="536"/>
      <c r="AC17" s="537"/>
      <c r="AD17" s="538"/>
      <c r="AE17" s="537"/>
      <c r="AF17" s="538"/>
      <c r="AG17" s="688"/>
      <c r="AL17" s="744"/>
      <c r="AM17" s="744"/>
    </row>
    <row r="18" spans="2:39" ht="93" customHeight="1" thickBot="1">
      <c r="B18" s="760" t="str">
        <f>U18</f>
        <v>เหล็ก TOP BAR ไม่ต่อเนื่อง</v>
      </c>
      <c r="C18" s="761"/>
      <c r="D18" s="764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IF(C4=1,"เหล็ก TOP BAR ไม่ต่อเนื่อง",IF(C4=2,"เหล็ก TOP BAR ไม่ต่อเนื่อง",IF(C4=3,"เหล็ก TOP BAR ต่อเนื่อง",IF(C4=4,"Vที่เกิดขึ้นจริง = wL/2",))))</f>
        <v>เหล็ก TOP BAR ไม่ต่อเนื่อง</v>
      </c>
      <c r="V18" s="262"/>
      <c r="W18" s="262"/>
      <c r="Y18" s="37"/>
      <c r="Z18" s="1842" t="s">
        <v>114</v>
      </c>
      <c r="AA18" s="2526"/>
      <c r="AB18" s="1140"/>
      <c r="AC18" s="1140"/>
      <c r="AD18" s="1140"/>
      <c r="AE18" s="1140"/>
      <c r="AF18" s="1140"/>
      <c r="AG18" s="666"/>
      <c r="AJ18" s="376">
        <f>(VLOOKUP(Q107,AL21:AM27,2,0))</f>
        <v>7</v>
      </c>
      <c r="AK18">
        <f>1+(AJ18/100)</f>
        <v>1.07</v>
      </c>
      <c r="AL18" s="744"/>
      <c r="AM18" s="744"/>
    </row>
    <row r="19" spans="2:39" ht="91.5" customHeight="1">
      <c r="B19" s="739" t="s">
        <v>434</v>
      </c>
      <c r="C19" s="740" t="str">
        <f>P108</f>
        <v>9SR24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1023" t="str">
        <f>""&amp;  (U17)&amp; " ( "&amp;  (C14)&amp; " )"</f>
        <v>เหล็ก TOP BAR ต่อเนื่อง ( 9SR24 )</v>
      </c>
      <c r="AA19" s="394" t="s">
        <v>237</v>
      </c>
      <c r="AB19" s="396">
        <f>C15*AK18</f>
        <v>121.69538</v>
      </c>
      <c r="AC19" s="396">
        <f>C16</f>
        <v>10.9</v>
      </c>
      <c r="AD19" s="398">
        <f>AB19*AC19</f>
        <v>1326.479642</v>
      </c>
      <c r="AE19" s="394">
        <f>(VLOOKUP(Q107,V6:W16,2,0))</f>
        <v>2.2000000000000002</v>
      </c>
      <c r="AF19" s="394">
        <f>AE19*AB19</f>
        <v>267.72983600000003</v>
      </c>
      <c r="AG19" s="666"/>
      <c r="AJ19">
        <f>(VLOOKUP(Q107,AL21:AM27,2,0))</f>
        <v>7</v>
      </c>
      <c r="AK19">
        <f t="shared" ref="AK19:AK20" si="1">1+(AJ19/100)</f>
        <v>1.07</v>
      </c>
      <c r="AL19" s="1389" t="s">
        <v>890</v>
      </c>
      <c r="AM19" s="1390"/>
    </row>
    <row r="20" spans="2:39" ht="149.44999999999999" customHeight="1">
      <c r="B20" s="739" t="s">
        <v>436</v>
      </c>
      <c r="C20" s="740">
        <f>(VLOOKUP(C4,O80:P82,2,0))</f>
        <v>42.330000000000005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1023" t="str">
        <f>""&amp;  (U18)&amp; " ( "&amp;  (C19)&amp; " )"</f>
        <v>เหล็ก TOP BAR ไม่ต่อเนื่อง ( 9SR24 )</v>
      </c>
      <c r="AA20" s="394" t="s">
        <v>237</v>
      </c>
      <c r="AB20" s="396">
        <f>C20*AK19</f>
        <v>45.29310000000001</v>
      </c>
      <c r="AC20" s="396">
        <f>C21</f>
        <v>10.9</v>
      </c>
      <c r="AD20" s="398">
        <f>AB20*AC20</f>
        <v>493.69479000000013</v>
      </c>
      <c r="AE20" s="394">
        <f>(VLOOKUP(Q108,V6:W16,2,0))</f>
        <v>2.2000000000000002</v>
      </c>
      <c r="AF20" s="394">
        <f>AE20*AB20</f>
        <v>99.644820000000024</v>
      </c>
      <c r="AG20" s="666"/>
      <c r="AJ20" s="1144">
        <f>(VLOOKUP(Q109,AL21:AM27,2,0))</f>
        <v>7</v>
      </c>
      <c r="AK20">
        <f t="shared" si="1"/>
        <v>1.07</v>
      </c>
      <c r="AL20" s="1139" t="s">
        <v>892</v>
      </c>
      <c r="AM20" s="1133" t="s">
        <v>891</v>
      </c>
    </row>
    <row r="21" spans="2:39" ht="118.9" customHeight="1">
      <c r="B21" s="739" t="s">
        <v>438</v>
      </c>
      <c r="C21" s="740">
        <f>VLOOKUP(C19,L59:O76,4,0)</f>
        <v>10.9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37"/>
      <c r="Z21" s="1023" t="str">
        <f>""&amp;  (B23)&amp; " ( "&amp;  (C24)&amp; " )"</f>
        <v>เหล็ก LOWER BAR ( 9SR24 )</v>
      </c>
      <c r="AA21" s="394" t="s">
        <v>237</v>
      </c>
      <c r="AB21" s="396">
        <f>C25*AK20</f>
        <v>228.02556000000001</v>
      </c>
      <c r="AC21" s="396">
        <f>C26</f>
        <v>10.9</v>
      </c>
      <c r="AD21" s="398">
        <f>AB21*AC21</f>
        <v>2485.4786040000004</v>
      </c>
      <c r="AE21" s="394">
        <f>(VLOOKUP(Q109,V6:W16,2,0))</f>
        <v>2.2000000000000002</v>
      </c>
      <c r="AF21" s="394">
        <f>AE21*AB21</f>
        <v>501.65623200000005</v>
      </c>
      <c r="AG21" s="666"/>
      <c r="AL21" s="1128">
        <v>6</v>
      </c>
      <c r="AM21" s="1142">
        <f>ข้อมูลประมาณราคา!N12</f>
        <v>5</v>
      </c>
    </row>
    <row r="22" spans="2:39" ht="85.5" customHeight="1">
      <c r="B22" s="742" t="s">
        <v>440</v>
      </c>
      <c r="C22" s="743">
        <f>VLOOKUP(C19,L59:O76,4,0)*C20</f>
        <v>461.39700000000005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37"/>
      <c r="Z22" s="1842" t="s">
        <v>149</v>
      </c>
      <c r="AA22" s="2526"/>
      <c r="AB22" s="1140"/>
      <c r="AC22" s="1140"/>
      <c r="AD22" s="1140"/>
      <c r="AE22" s="1140"/>
      <c r="AF22" s="1140"/>
      <c r="AG22" s="666"/>
      <c r="AL22" s="1128">
        <v>9</v>
      </c>
      <c r="AM22" s="1142">
        <f>ข้อมูลประมาณราคา!N13</f>
        <v>7</v>
      </c>
    </row>
    <row r="23" spans="2:39" ht="99" customHeight="1">
      <c r="B23" s="760" t="s">
        <v>127</v>
      </c>
      <c r="C23" s="761"/>
      <c r="D23" s="764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37"/>
      <c r="Z23" s="1023" t="str">
        <f>""&amp;  (U17)&amp; " ( "&amp;  (C30)&amp; " )"</f>
        <v>เหล็ก TOP BAR ต่อเนื่อง ( 9SR24 )</v>
      </c>
      <c r="AA23" s="394" t="s">
        <v>237</v>
      </c>
      <c r="AB23" s="396">
        <f>C31*AK23</f>
        <v>40.750593333333342</v>
      </c>
      <c r="AC23" s="396">
        <f>C32</f>
        <v>10.9</v>
      </c>
      <c r="AD23" s="398">
        <f>AB23*AC23</f>
        <v>444.18146733333344</v>
      </c>
      <c r="AE23" s="394">
        <f>(VLOOKUP(Q110,V5:W15,2,0))</f>
        <v>2.2000000000000002</v>
      </c>
      <c r="AF23" s="394">
        <f>AE23*AB23</f>
        <v>89.651305333333354</v>
      </c>
      <c r="AG23" s="666"/>
      <c r="AJ23" s="1144">
        <f>(VLOOKUP(Q110,AL21:AM27,2,0))</f>
        <v>7</v>
      </c>
      <c r="AK23">
        <f>1+(AJ23/100)</f>
        <v>1.07</v>
      </c>
      <c r="AL23" s="1128">
        <v>12</v>
      </c>
      <c r="AM23" s="1142">
        <f>ข้อมูลประมาณราคา!N14</f>
        <v>9</v>
      </c>
    </row>
    <row r="24" spans="2:39" ht="111" customHeight="1">
      <c r="B24" s="739" t="s">
        <v>434</v>
      </c>
      <c r="C24" s="740" t="str">
        <f>P109</f>
        <v>9SR24</v>
      </c>
      <c r="D24" s="74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37"/>
      <c r="Z24" s="1023" t="str">
        <f>""&amp;  (U18)&amp; " ( "&amp;  (C35)&amp; " )"</f>
        <v>เหล็ก TOP BAR ไม่ต่อเนื่อง ( 9SR24 )</v>
      </c>
      <c r="AA24" s="394" t="s">
        <v>237</v>
      </c>
      <c r="AB24" s="396">
        <f>C36*AK23</f>
        <v>40.750593333333342</v>
      </c>
      <c r="AC24" s="396">
        <f>C32</f>
        <v>10.9</v>
      </c>
      <c r="AD24" s="398">
        <f>AB24*AC24</f>
        <v>444.18146733333344</v>
      </c>
      <c r="AE24" s="394">
        <f>(VLOOKUP(Q110,V5:W15,2,0))</f>
        <v>2.2000000000000002</v>
      </c>
      <c r="AF24" s="394">
        <f>AE24*AB24</f>
        <v>89.651305333333354</v>
      </c>
      <c r="AG24" s="666"/>
      <c r="AL24" s="1128">
        <v>16</v>
      </c>
      <c r="AM24" s="1142">
        <f>ข้อมูลประมาณราคา!N15</f>
        <v>11</v>
      </c>
    </row>
    <row r="25" spans="2:39" ht="102" customHeight="1">
      <c r="B25" s="739" t="s">
        <v>436</v>
      </c>
      <c r="C25" s="740">
        <f>(VLOOKUP(C4,L88:M90,2,0))</f>
        <v>213.108</v>
      </c>
      <c r="D25" s="741" t="s">
        <v>237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37"/>
      <c r="Z25" s="1023" t="str">
        <f>""&amp;  (B23)&amp; " ( "&amp;  (C40)&amp; " )"</f>
        <v>เหล็ก LOWER BAR ( 9SR24 )</v>
      </c>
      <c r="AA25" s="394" t="s">
        <v>237</v>
      </c>
      <c r="AB25" s="396">
        <f>C41*AK23</f>
        <v>114.02776</v>
      </c>
      <c r="AC25" s="396">
        <f>C42</f>
        <v>10.9</v>
      </c>
      <c r="AD25" s="398">
        <f>AB25*AC25</f>
        <v>1242.9025840000002</v>
      </c>
      <c r="AE25" s="394">
        <f>(VLOOKUP(Q110,V5:W15,2,0))</f>
        <v>2.2000000000000002</v>
      </c>
      <c r="AF25" s="394">
        <f>AE25*AB25</f>
        <v>250.86107200000004</v>
      </c>
      <c r="AG25" s="666"/>
      <c r="AL25" s="1128">
        <v>20</v>
      </c>
      <c r="AM25" s="1142">
        <f>ข้อมูลประมาณราคา!N16</f>
        <v>13</v>
      </c>
    </row>
    <row r="26" spans="2:39" ht="60.75" customHeight="1" thickBot="1">
      <c r="B26" s="739" t="s">
        <v>438</v>
      </c>
      <c r="C26" s="740">
        <f>VLOOKUP(C24,L59:O76,4,0)</f>
        <v>10.9</v>
      </c>
      <c r="D26" s="741" t="s">
        <v>363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37"/>
      <c r="Z26" s="394" t="s">
        <v>521</v>
      </c>
      <c r="AA26" s="394"/>
      <c r="AB26" s="396"/>
      <c r="AC26" s="394"/>
      <c r="AD26" s="396">
        <f>AD19+AD20+AD23+AD24+AD25+AD21</f>
        <v>6436.9185546666668</v>
      </c>
      <c r="AE26" s="397"/>
      <c r="AF26" s="398">
        <f>AF19+AF20+AF24+AF23+AF25+AF21</f>
        <v>1299.194570666667</v>
      </c>
      <c r="AG26" s="689">
        <f>AD26+AF26</f>
        <v>7736.1131253333333</v>
      </c>
      <c r="AL26" s="1138">
        <v>25</v>
      </c>
      <c r="AM26" s="1143">
        <f>ข้อมูลประมาณราคา!N17</f>
        <v>15</v>
      </c>
    </row>
    <row r="27" spans="2:39" ht="64.5" customHeight="1" thickBot="1">
      <c r="B27" s="742" t="s">
        <v>440</v>
      </c>
      <c r="C27" s="743">
        <f>VLOOKUP(C24,L59:O76,4,0)*C25</f>
        <v>2322.8771999999999</v>
      </c>
      <c r="D27" s="741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Y27" s="449">
        <v>3</v>
      </c>
      <c r="Z27" s="402" t="s">
        <v>399</v>
      </c>
      <c r="AA27" s="402" t="s">
        <v>669</v>
      </c>
      <c r="AB27" s="403">
        <f>C46+C47</f>
        <v>23.12</v>
      </c>
      <c r="AC27" s="437">
        <f>C48</f>
        <v>150</v>
      </c>
      <c r="AD27" s="438">
        <f>AB27*AC27</f>
        <v>3468</v>
      </c>
      <c r="AE27" s="437">
        <f>ข้อมูลประมาณราคา!C18</f>
        <v>139</v>
      </c>
      <c r="AF27" s="535">
        <f>AE27*AB27</f>
        <v>3213.6800000000003</v>
      </c>
      <c r="AG27" s="690">
        <f>AF27+AD27</f>
        <v>6681.68</v>
      </c>
      <c r="AL27" s="1138">
        <v>28</v>
      </c>
      <c r="AM27" s="1143">
        <f>ข้อมูลประมาณราคา!N18</f>
        <v>15</v>
      </c>
    </row>
    <row r="28" spans="2:39" ht="78" customHeight="1" thickBot="1">
      <c r="B28" s="2515" t="s">
        <v>149</v>
      </c>
      <c r="C28" s="2516"/>
      <c r="D28" s="2517"/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  <c r="Y28" s="290"/>
      <c r="Z28" s="290"/>
      <c r="AA28" s="290"/>
      <c r="AB28" s="290"/>
      <c r="AC28" s="290"/>
      <c r="AD28" s="290"/>
      <c r="AE28" s="290"/>
      <c r="AF28" s="291" t="s">
        <v>376</v>
      </c>
      <c r="AG28" s="582">
        <f>SUM(AG16:AG27)</f>
        <v>21649.477812833335</v>
      </c>
    </row>
    <row r="29" spans="2:39" ht="42" customHeight="1">
      <c r="B29" s="760" t="str">
        <f>U17</f>
        <v>เหล็ก TOP BAR ต่อเนื่อง</v>
      </c>
      <c r="C29" s="495"/>
      <c r="D29" s="73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42" customHeight="1">
      <c r="B30" s="739" t="s">
        <v>434</v>
      </c>
      <c r="C30" s="740" t="str">
        <f>P110</f>
        <v>9SR24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57.75" customHeight="1">
      <c r="B31" s="739" t="s">
        <v>436</v>
      </c>
      <c r="C31" s="740">
        <f>(VLOOKUP(C4,L95:M97,2,0))</f>
        <v>38.084666666666671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60" customHeight="1">
      <c r="B32" s="739" t="s">
        <v>438</v>
      </c>
      <c r="C32" s="740">
        <f>VLOOKUP(C30,L59:O76,4,0)</f>
        <v>10.9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66.75" customHeight="1">
      <c r="B33" s="742" t="s">
        <v>440</v>
      </c>
      <c r="C33" s="743">
        <f>VLOOKUP(C30,L59:O76,4,0)*C31</f>
        <v>415.12286666666671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42" customHeight="1">
      <c r="B34" s="760" t="str">
        <f>U18</f>
        <v>เหล็ก TOP BAR ไม่ต่อเนื่อง</v>
      </c>
      <c r="C34" s="495"/>
      <c r="D34" s="764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739" t="s">
        <v>434</v>
      </c>
      <c r="C35" s="740" t="str">
        <f>P110</f>
        <v>9SR24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436</v>
      </c>
      <c r="C36" s="740">
        <f>(VLOOKUP(C4,O95:P97,2,0))</f>
        <v>38.084666666666671</v>
      </c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438</v>
      </c>
      <c r="C37" s="740">
        <f>VLOOKUP(C35,L59:O76,4,0)</f>
        <v>10.9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51.75" customHeight="1">
      <c r="B38" s="742" t="s">
        <v>440</v>
      </c>
      <c r="C38" s="743">
        <f>VLOOKUP(C35,L59:O76,4,0)*C36</f>
        <v>415.12286666666671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51.75" customHeight="1">
      <c r="B39" s="760" t="s">
        <v>127</v>
      </c>
      <c r="C39" s="495"/>
      <c r="D39" s="764"/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739" t="s">
        <v>434</v>
      </c>
      <c r="C40" s="740" t="str">
        <f>P110</f>
        <v>9SR24</v>
      </c>
      <c r="D40" s="74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B41" s="739" t="s">
        <v>436</v>
      </c>
      <c r="C41" s="740">
        <f>(VLOOKUP(C4,L103:M105,2,0))</f>
        <v>106.568</v>
      </c>
      <c r="D41" s="741" t="s">
        <v>237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B42" s="739" t="s">
        <v>438</v>
      </c>
      <c r="C42" s="740">
        <f>VLOOKUP(C40,L59:O76,4,0)</f>
        <v>10.9</v>
      </c>
      <c r="D42" s="741" t="s">
        <v>363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742" t="s">
        <v>440</v>
      </c>
      <c r="C43" s="743">
        <f>VLOOKUP(C40,L59:O76,4,0)*C41</f>
        <v>1161.5912000000001</v>
      </c>
      <c r="D43" s="741" t="s">
        <v>566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59.25" customHeight="1">
      <c r="B44" s="742" t="s">
        <v>482</v>
      </c>
      <c r="C44" s="743">
        <f>C17+C22+C27+C33+C38+C43</f>
        <v>6015.811733333333</v>
      </c>
      <c r="D44" s="741" t="s">
        <v>566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B45" s="323" t="s">
        <v>442</v>
      </c>
      <c r="C45" s="270"/>
      <c r="D45" s="271"/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B46" s="739" t="s">
        <v>493</v>
      </c>
      <c r="C46" s="744">
        <f>U54</f>
        <v>21</v>
      </c>
      <c r="D46" s="741" t="s">
        <v>669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62.25" customHeight="1">
      <c r="B47" s="763" t="s">
        <v>494</v>
      </c>
      <c r="C47" s="744">
        <f>U55</f>
        <v>2.12</v>
      </c>
      <c r="D47" s="741" t="s">
        <v>669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B48" s="739" t="s">
        <v>447</v>
      </c>
      <c r="C48" s="744">
        <f>ข้อมูลประมาณราคา!B18</f>
        <v>150</v>
      </c>
      <c r="D48" s="741" t="s">
        <v>670</v>
      </c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66.75" customHeight="1" thickBot="1">
      <c r="B49" s="742" t="s">
        <v>450</v>
      </c>
      <c r="C49" s="746">
        <f>((C46+C47)*C48)</f>
        <v>3468</v>
      </c>
      <c r="D49" s="741" t="s">
        <v>566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62.25" customHeight="1" thickBot="1">
      <c r="B50" s="747" t="s">
        <v>635</v>
      </c>
      <c r="C50" s="748">
        <f>C49+C44+C10</f>
        <v>15273.117983333334</v>
      </c>
      <c r="D50" s="749" t="s">
        <v>566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R50" s="238">
        <f>Q107</f>
        <v>9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/>
      <c r="Q51" s="474" t="s">
        <v>581</v>
      </c>
      <c r="R51" s="425">
        <f>(VLOOKUP(R50,V98:W106,2,0))</f>
        <v>0.108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111" customHeight="1" thickBot="1">
      <c r="B52" s="2503" t="s">
        <v>664</v>
      </c>
      <c r="C52" s="2504"/>
      <c r="D52" s="2505"/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62"/>
      <c r="P52" s="475" t="s">
        <v>92</v>
      </c>
      <c r="Q52" s="309">
        <f>'ONE WAY SLAB (WSD)'!E22</f>
        <v>3.25</v>
      </c>
      <c r="R52" s="238">
        <f>Q108</f>
        <v>9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B53" s="1886" t="s">
        <v>644</v>
      </c>
      <c r="C53" s="1493">
        <f>C50</f>
        <v>15273.117983333334</v>
      </c>
      <c r="D53" s="1958" t="s">
        <v>566</v>
      </c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62"/>
      <c r="P53" s="475" t="s">
        <v>91</v>
      </c>
      <c r="Q53" s="309">
        <f>'ONE WAY SLAB (WSD)'!E23</f>
        <v>7.25</v>
      </c>
      <c r="R53" s="425">
        <f>(VLOOKUP(R52,V98:W106,2,0))</f>
        <v>0.108</v>
      </c>
      <c r="S53" s="287" t="s">
        <v>475</v>
      </c>
      <c r="T53" s="312" t="s">
        <v>20</v>
      </c>
      <c r="U53" s="287">
        <f>Q52*Q53*Q55*C5</f>
        <v>2.3562500000000002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66.75" customHeight="1" thickBot="1">
      <c r="B54" s="1887"/>
      <c r="C54" s="1494"/>
      <c r="D54" s="1959"/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P54" s="476" t="s">
        <v>582</v>
      </c>
      <c r="Q54" s="310">
        <f>'ONE WAY SLAB (WSD)'!E25</f>
        <v>2.5000000000000001E-2</v>
      </c>
      <c r="R54" s="310"/>
      <c r="S54" s="313" t="s">
        <v>491</v>
      </c>
      <c r="T54" s="312" t="s">
        <v>20</v>
      </c>
      <c r="U54" s="287">
        <f>(Q52-Q56)*(Q53-Q56)*C5</f>
        <v>21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P55" s="476" t="s">
        <v>583</v>
      </c>
      <c r="Q55" s="311">
        <f>'ONE WAY SLAB (WSD)'!E26</f>
        <v>0.1</v>
      </c>
      <c r="R55" s="311"/>
      <c r="S55" s="313" t="s">
        <v>492</v>
      </c>
      <c r="T55" s="312" t="s">
        <v>20</v>
      </c>
      <c r="U55" s="287">
        <f>(((Q52+0.05)+(Q53+0.05))*2)*Q55</f>
        <v>2.12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P56" s="475" t="s">
        <v>476</v>
      </c>
      <c r="Q56" s="311">
        <f>'ONE WAY SLAB (WSD)'!E30</f>
        <v>0.25</v>
      </c>
      <c r="R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Q57" s="279"/>
      <c r="R57" s="279">
        <f>(((Q56-Q54)+((Q52-Q56)/3))+(S107*2))*C5</f>
        <v>1.387</v>
      </c>
      <c r="S57" s="316" t="s">
        <v>114</v>
      </c>
      <c r="T57" s="317"/>
      <c r="U57" s="318"/>
      <c r="V57" s="314"/>
      <c r="W57" s="315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Q58" s="279">
        <f>(((Q56-Q54)+((Q52-Q56)/4))+(S109*2)+R53)*C5</f>
        <v>1.2450000000000001</v>
      </c>
      <c r="S58" s="313" t="s">
        <v>480</v>
      </c>
      <c r="T58" s="312" t="s">
        <v>20</v>
      </c>
      <c r="U58" s="287">
        <f>Q58*Q61</f>
        <v>73.455000000000013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Q59" s="279">
        <f>Q53/O109</f>
        <v>58</v>
      </c>
      <c r="R59" s="279">
        <f>Q53/O107</f>
        <v>80.555555555555557</v>
      </c>
      <c r="S59" s="313" t="s">
        <v>481</v>
      </c>
      <c r="T59" s="312" t="s">
        <v>20</v>
      </c>
      <c r="U59" s="287">
        <f>Q58*Q61</f>
        <v>73.455000000000013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Q60" s="279">
        <f>ROUNDUP(Q59,0)</f>
        <v>58</v>
      </c>
      <c r="R60" s="279">
        <f>ROUNDUP(R59,0)</f>
        <v>81</v>
      </c>
      <c r="S60" s="313" t="s">
        <v>479</v>
      </c>
      <c r="T60" s="312" t="s">
        <v>20</v>
      </c>
      <c r="U60" s="287">
        <f>Q62*Q61</f>
        <v>213.108</v>
      </c>
      <c r="V60" s="2492" t="s">
        <v>237</v>
      </c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Q61" s="279">
        <f>Q60+1</f>
        <v>59</v>
      </c>
      <c r="R61" s="279">
        <f>R60+1</f>
        <v>82</v>
      </c>
      <c r="S61" s="316" t="s">
        <v>149</v>
      </c>
      <c r="T61" s="317"/>
      <c r="U61" s="318"/>
      <c r="V61" s="314"/>
      <c r="W61" s="315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Q62" s="279">
        <f>((((Q56-Q54)*2)+((Q52-Q56)/1))+(S109*2))*C5</f>
        <v>3.6120000000000001</v>
      </c>
      <c r="R62" s="278">
        <f>(((Q56-Q54)+((Q52-Q56)/4))+(S108*2)+R53)*C5</f>
        <v>1.2450000000000001</v>
      </c>
      <c r="S62" s="313" t="s">
        <v>480</v>
      </c>
      <c r="T62" s="312" t="s">
        <v>20</v>
      </c>
      <c r="U62" s="287">
        <f>Q63*Q66</f>
        <v>29.917999999999999</v>
      </c>
      <c r="V62" s="2492" t="s">
        <v>237</v>
      </c>
      <c r="W62" s="2493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Q63" s="279">
        <f>(((Q56-Q54)+((Q53-Q56)/4))+(S110*2))*C5</f>
        <v>2.137</v>
      </c>
      <c r="R63">
        <f>Q53/O108</f>
        <v>32.222222222222221</v>
      </c>
      <c r="S63" s="313" t="s">
        <v>481</v>
      </c>
      <c r="T63" s="312" t="s">
        <v>20</v>
      </c>
      <c r="U63" s="287">
        <f>Q63*Q66</f>
        <v>29.917999999999999</v>
      </c>
      <c r="V63" s="2492" t="s">
        <v>237</v>
      </c>
      <c r="W63" s="2493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Q64" s="279">
        <f>Q52/O110</f>
        <v>13</v>
      </c>
      <c r="R64" s="279">
        <f>ROUNDUP(R63,0)</f>
        <v>33</v>
      </c>
      <c r="S64" s="313" t="s">
        <v>479</v>
      </c>
      <c r="T64" s="312" t="s">
        <v>20</v>
      </c>
      <c r="U64" s="287">
        <f>Q67*Q66</f>
        <v>106.568</v>
      </c>
      <c r="V64" s="2492" t="s">
        <v>237</v>
      </c>
      <c r="W64" s="2493"/>
    </row>
    <row r="65" spans="3:23" ht="42" customHeight="1" thickBo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Q65" s="279">
        <f>ROUNDUP(Q64,0)</f>
        <v>13</v>
      </c>
      <c r="R65" s="279">
        <f>R64+1</f>
        <v>34</v>
      </c>
      <c r="S65" s="278"/>
      <c r="T65" s="278"/>
      <c r="U65" s="278"/>
      <c r="V65" s="278"/>
      <c r="W65" s="278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Q66" s="279">
        <f>Q65+1</f>
        <v>14</v>
      </c>
      <c r="R66">
        <f>Q53/O109</f>
        <v>58</v>
      </c>
      <c r="S66" s="2512" t="s">
        <v>103</v>
      </c>
      <c r="T66" s="2513"/>
      <c r="U66" s="2514"/>
      <c r="V66" s="262"/>
      <c r="W66" s="262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Q67" s="278">
        <f>((((Q56-Q54)*2)+((Q53-Q56)/1))+(S110*2))*C5</f>
        <v>7.6120000000000001</v>
      </c>
      <c r="R67" s="279">
        <f>ROUNDUP(R66,0)</f>
        <v>58</v>
      </c>
      <c r="S67" s="287" t="s">
        <v>475</v>
      </c>
      <c r="T67" s="312" t="s">
        <v>20</v>
      </c>
      <c r="U67" s="287">
        <f>Q52*Q53*Q55*C5</f>
        <v>2.3562500000000002</v>
      </c>
      <c r="V67" s="2492" t="s">
        <v>237</v>
      </c>
      <c r="W67" s="2493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Q68" s="265"/>
      <c r="R68" s="279">
        <f>R67+1</f>
        <v>59</v>
      </c>
      <c r="S68" s="313" t="s">
        <v>442</v>
      </c>
      <c r="T68" s="312" t="s">
        <v>20</v>
      </c>
      <c r="U68" s="287">
        <f>(Q52-Q56)*(Q53-Q56)*C5</f>
        <v>21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Q69" s="267"/>
      <c r="R69" s="279">
        <f>((((Q56-Q54)*2)+((Q52-Q56)/1))+(S109*2))*C5</f>
        <v>3.6120000000000001</v>
      </c>
      <c r="S69" s="313" t="s">
        <v>492</v>
      </c>
      <c r="T69" s="312" t="s">
        <v>20</v>
      </c>
      <c r="U69" s="287">
        <f>(((Q52+0.05)+(Q53+0.05))*2)*Q55</f>
        <v>2.12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Q70" s="267"/>
      <c r="R70" s="279">
        <f>(((Q56-Q54)+((Q53-Q56)/3))+(S110*2))*C5</f>
        <v>2.7203333333333335</v>
      </c>
      <c r="S70" s="2494" t="s">
        <v>478</v>
      </c>
      <c r="T70" s="2495"/>
      <c r="U70" s="2495"/>
      <c r="V70" s="2495"/>
      <c r="W70" s="2496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Q71" s="267"/>
      <c r="R71" s="279">
        <f>Q52/O110</f>
        <v>13</v>
      </c>
      <c r="S71" s="316" t="s">
        <v>114</v>
      </c>
      <c r="T71" s="317"/>
      <c r="U71" s="318"/>
      <c r="V71" s="314"/>
      <c r="W71" s="315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Q72" s="267"/>
      <c r="R72" s="279">
        <f>ROUNDUP(R71,0)</f>
        <v>13</v>
      </c>
      <c r="S72" s="313" t="s">
        <v>480</v>
      </c>
      <c r="T72" s="312" t="s">
        <v>20</v>
      </c>
      <c r="U72" s="287">
        <f>R57*R61</f>
        <v>113.73399999999999</v>
      </c>
      <c r="V72" s="2492" t="s">
        <v>237</v>
      </c>
      <c r="W72" s="2493"/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R73" s="279">
        <f>R72+1</f>
        <v>14</v>
      </c>
      <c r="S73" s="313" t="s">
        <v>481</v>
      </c>
      <c r="T73" s="312" t="s">
        <v>20</v>
      </c>
      <c r="U73" s="287">
        <f>R62*R65</f>
        <v>42.330000000000005</v>
      </c>
      <c r="V73" s="2492" t="s">
        <v>237</v>
      </c>
      <c r="W73" s="2493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R74" s="278">
        <f>((((Q56-Q54)*2)+((Q53-Q56)/1))+(S110*2))*C5</f>
        <v>7.6120000000000001</v>
      </c>
      <c r="S74" s="313" t="s">
        <v>479</v>
      </c>
      <c r="T74" s="312" t="s">
        <v>20</v>
      </c>
      <c r="U74" s="287">
        <f>R69*R68</f>
        <v>213.108</v>
      </c>
      <c r="V74" s="2492" t="s">
        <v>237</v>
      </c>
      <c r="W74" s="2493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S75" s="316" t="s">
        <v>149</v>
      </c>
      <c r="T75" s="317"/>
      <c r="U75" s="318"/>
      <c r="V75" s="314"/>
      <c r="W75" s="315"/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S76" s="313" t="s">
        <v>480</v>
      </c>
      <c r="T76" s="312" t="s">
        <v>20</v>
      </c>
      <c r="U76" s="287">
        <f>R70*R73</f>
        <v>38.084666666666671</v>
      </c>
      <c r="V76" s="2492" t="s">
        <v>237</v>
      </c>
      <c r="W76" s="2493"/>
    </row>
    <row r="77" spans="3:23" ht="42" customHeight="1">
      <c r="L77" s="1781" t="s">
        <v>478</v>
      </c>
      <c r="M77" s="1782"/>
      <c r="O77" s="1781" t="s">
        <v>478</v>
      </c>
      <c r="P77" s="1782"/>
      <c r="S77" s="313" t="s">
        <v>481</v>
      </c>
      <c r="T77" s="312" t="s">
        <v>20</v>
      </c>
      <c r="U77" s="287">
        <f>R70*R73</f>
        <v>38.084666666666671</v>
      </c>
      <c r="V77" s="2492" t="s">
        <v>237</v>
      </c>
      <c r="W77" s="2493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S78" s="313" t="s">
        <v>479</v>
      </c>
      <c r="T78" s="312" t="s">
        <v>20</v>
      </c>
      <c r="U78" s="287">
        <f>R74*R73</f>
        <v>106.568</v>
      </c>
      <c r="V78" s="2492" t="s">
        <v>237</v>
      </c>
      <c r="W78" s="2493"/>
    </row>
    <row r="79" spans="3:23" ht="42" customHeight="1" thickBot="1">
      <c r="L79" s="2497" t="s">
        <v>114</v>
      </c>
      <c r="M79" s="2498"/>
      <c r="O79" s="2497" t="s">
        <v>114</v>
      </c>
      <c r="P79" s="2498"/>
    </row>
    <row r="80" spans="3:23" ht="42" customHeight="1">
      <c r="L80" s="330">
        <v>1</v>
      </c>
      <c r="M80" s="331">
        <f>U58</f>
        <v>73.455000000000013</v>
      </c>
      <c r="O80" s="330">
        <v>1</v>
      </c>
      <c r="P80" s="331">
        <f>U59</f>
        <v>73.455000000000013</v>
      </c>
      <c r="S80" s="2509" t="s">
        <v>105</v>
      </c>
      <c r="T80" s="2510"/>
      <c r="U80" s="2511"/>
      <c r="V80" s="262"/>
      <c r="W80" s="262"/>
    </row>
    <row r="81" spans="12:23" ht="42" customHeight="1">
      <c r="L81" s="330">
        <v>2</v>
      </c>
      <c r="M81" s="331">
        <f>U72</f>
        <v>113.73399999999999</v>
      </c>
      <c r="O81" s="330">
        <v>2</v>
      </c>
      <c r="P81" s="331">
        <f>U73</f>
        <v>42.330000000000005</v>
      </c>
      <c r="S81" s="287" t="s">
        <v>475</v>
      </c>
      <c r="T81" s="312" t="s">
        <v>20</v>
      </c>
      <c r="U81" s="287">
        <f>Q52*Q53*Q55*C5</f>
        <v>2.3562500000000002</v>
      </c>
      <c r="V81" s="2492" t="s">
        <v>237</v>
      </c>
      <c r="W81" s="2493"/>
    </row>
    <row r="82" spans="12:23" ht="42" customHeight="1" thickBot="1">
      <c r="L82" s="334">
        <v>3</v>
      </c>
      <c r="M82" s="335">
        <f>U86</f>
        <v>113.73399999999999</v>
      </c>
      <c r="O82" s="334">
        <v>3</v>
      </c>
      <c r="P82" s="335">
        <f>U87</f>
        <v>113.73399999999999</v>
      </c>
      <c r="S82" s="313" t="s">
        <v>442</v>
      </c>
      <c r="T82" s="312" t="s">
        <v>20</v>
      </c>
      <c r="U82" s="287">
        <f>(Q52-Q56)*(Q53-Q56)*C5</f>
        <v>21</v>
      </c>
      <c r="V82" s="2492" t="s">
        <v>237</v>
      </c>
      <c r="W82" s="2493"/>
    </row>
    <row r="83" spans="12:23" ht="42" customHeight="1">
      <c r="L83" s="327"/>
      <c r="M83" s="327"/>
      <c r="S83" s="313" t="s">
        <v>492</v>
      </c>
      <c r="T83" s="312" t="s">
        <v>20</v>
      </c>
      <c r="U83" s="287">
        <f>(((Q52+0.05)+(Q53+0.05))*2)*Q55</f>
        <v>2.12</v>
      </c>
      <c r="V83" s="2492" t="s">
        <v>237</v>
      </c>
      <c r="W83" s="2493"/>
    </row>
    <row r="84" spans="12:23" ht="42" customHeight="1" thickBot="1">
      <c r="S84" s="2494" t="s">
        <v>478</v>
      </c>
      <c r="T84" s="2495"/>
      <c r="U84" s="2495"/>
      <c r="V84" s="2495"/>
      <c r="W84" s="2496"/>
    </row>
    <row r="85" spans="12:23" ht="42" customHeight="1">
      <c r="L85" s="1781" t="s">
        <v>478</v>
      </c>
      <c r="M85" s="1782"/>
      <c r="S85" s="2506" t="s">
        <v>114</v>
      </c>
      <c r="T85" s="2507"/>
      <c r="U85" s="2507"/>
      <c r="V85" s="2507"/>
      <c r="W85" s="2508"/>
    </row>
    <row r="86" spans="12:23" ht="42" customHeight="1">
      <c r="L86" s="330" t="s">
        <v>97</v>
      </c>
      <c r="M86" s="331" t="s">
        <v>479</v>
      </c>
      <c r="S86" s="313" t="s">
        <v>480</v>
      </c>
      <c r="T86" s="312" t="s">
        <v>20</v>
      </c>
      <c r="U86" s="287">
        <f>R57*R61</f>
        <v>113.73399999999999</v>
      </c>
      <c r="V86" s="2492" t="s">
        <v>237</v>
      </c>
      <c r="W86" s="2493"/>
    </row>
    <row r="87" spans="12:23" ht="42" customHeight="1">
      <c r="L87" s="2497" t="s">
        <v>114</v>
      </c>
      <c r="M87" s="2498"/>
      <c r="S87" s="313" t="s">
        <v>481</v>
      </c>
      <c r="T87" s="312" t="s">
        <v>20</v>
      </c>
      <c r="U87" s="287">
        <f>R57*R61</f>
        <v>113.73399999999999</v>
      </c>
      <c r="V87" s="2492" t="s">
        <v>237</v>
      </c>
      <c r="W87" s="2493"/>
    </row>
    <row r="88" spans="12:23" ht="42" customHeight="1">
      <c r="L88" s="330">
        <v>1</v>
      </c>
      <c r="M88" s="331">
        <f>U60</f>
        <v>213.108</v>
      </c>
      <c r="S88" s="313" t="s">
        <v>479</v>
      </c>
      <c r="T88" s="312" t="s">
        <v>20</v>
      </c>
      <c r="U88" s="287">
        <f>R69*R68</f>
        <v>213.108</v>
      </c>
      <c r="V88" s="2492" t="s">
        <v>237</v>
      </c>
      <c r="W88" s="2493"/>
    </row>
    <row r="89" spans="12:23" ht="42" customHeight="1">
      <c r="L89" s="330">
        <v>2</v>
      </c>
      <c r="M89" s="331">
        <f>U74</f>
        <v>213.108</v>
      </c>
      <c r="S89" s="2506" t="s">
        <v>149</v>
      </c>
      <c r="T89" s="2507"/>
      <c r="U89" s="2507"/>
      <c r="V89" s="2507"/>
      <c r="W89" s="2508"/>
    </row>
    <row r="90" spans="12:23" ht="42" customHeight="1" thickBot="1">
      <c r="L90" s="334">
        <v>3</v>
      </c>
      <c r="M90" s="335">
        <f>U88</f>
        <v>213.108</v>
      </c>
      <c r="S90" s="313" t="s">
        <v>480</v>
      </c>
      <c r="T90" s="312" t="s">
        <v>20</v>
      </c>
      <c r="U90" s="287">
        <f>R70*R73</f>
        <v>38.084666666666671</v>
      </c>
      <c r="V90" s="2492" t="s">
        <v>237</v>
      </c>
      <c r="W90" s="2493"/>
    </row>
    <row r="91" spans="12:23" ht="42" customHeight="1" thickBot="1">
      <c r="S91" s="313" t="s">
        <v>481</v>
      </c>
      <c r="T91" s="312" t="s">
        <v>20</v>
      </c>
      <c r="U91" s="287">
        <f>R70*R73</f>
        <v>38.084666666666671</v>
      </c>
      <c r="V91" s="2492" t="s">
        <v>237</v>
      </c>
      <c r="W91" s="2493"/>
    </row>
    <row r="92" spans="12:23" ht="42" customHeight="1">
      <c r="L92" s="1781" t="s">
        <v>478</v>
      </c>
      <c r="M92" s="1782"/>
      <c r="O92" s="1781" t="s">
        <v>478</v>
      </c>
      <c r="P92" s="1782"/>
      <c r="S92" s="313" t="s">
        <v>479</v>
      </c>
      <c r="T92" s="312" t="s">
        <v>20</v>
      </c>
      <c r="U92" s="287">
        <f>R74*R73</f>
        <v>106.568</v>
      </c>
      <c r="V92" s="2492" t="s">
        <v>237</v>
      </c>
      <c r="W92" s="2493"/>
    </row>
    <row r="93" spans="12:23" ht="42" customHeight="1">
      <c r="L93" s="330" t="s">
        <v>97</v>
      </c>
      <c r="M93" s="331" t="s">
        <v>480</v>
      </c>
      <c r="O93" s="330" t="s">
        <v>97</v>
      </c>
      <c r="P93" s="331" t="s">
        <v>481</v>
      </c>
    </row>
    <row r="94" spans="12:23" ht="42" customHeight="1">
      <c r="L94" s="2497" t="s">
        <v>149</v>
      </c>
      <c r="M94" s="2498"/>
      <c r="O94" s="2497" t="s">
        <v>149</v>
      </c>
      <c r="P94" s="2498"/>
    </row>
    <row r="95" spans="12:23" ht="42" customHeight="1">
      <c r="L95" s="330">
        <v>1</v>
      </c>
      <c r="M95" s="331">
        <f>U62</f>
        <v>29.917999999999999</v>
      </c>
      <c r="O95" s="330">
        <v>1</v>
      </c>
      <c r="P95" s="331">
        <f>U63</f>
        <v>29.917999999999999</v>
      </c>
    </row>
    <row r="96" spans="12:23" ht="42" customHeight="1">
      <c r="L96" s="330">
        <v>2</v>
      </c>
      <c r="M96" s="331">
        <f>U76</f>
        <v>38.084666666666671</v>
      </c>
      <c r="O96" s="330">
        <v>2</v>
      </c>
      <c r="P96" s="331">
        <f>U77</f>
        <v>38.084666666666671</v>
      </c>
    </row>
    <row r="97" spans="12:23" ht="42" customHeight="1" thickBot="1">
      <c r="L97" s="334">
        <v>3</v>
      </c>
      <c r="M97" s="335">
        <f>U90</f>
        <v>38.084666666666671</v>
      </c>
      <c r="O97" s="334">
        <v>3</v>
      </c>
      <c r="P97" s="335">
        <f>U91</f>
        <v>38.084666666666671</v>
      </c>
      <c r="V97" s="360" t="s">
        <v>581</v>
      </c>
      <c r="W97" s="360"/>
    </row>
    <row r="98" spans="12:23" ht="42" customHeight="1">
      <c r="L98" s="327"/>
      <c r="M98" s="327"/>
      <c r="V98" s="360">
        <v>6</v>
      </c>
      <c r="W98" s="360">
        <f>(12*V98)/1000</f>
        <v>7.1999999999999995E-2</v>
      </c>
    </row>
    <row r="99" spans="12:23" ht="42" customHeight="1" thickBot="1">
      <c r="V99" s="360">
        <v>9</v>
      </c>
      <c r="W99" s="360">
        <f t="shared" ref="W99:W106" si="2">(12*V99)/1000</f>
        <v>0.108</v>
      </c>
    </row>
    <row r="100" spans="12:23" ht="42" customHeight="1">
      <c r="L100" s="1781" t="s">
        <v>478</v>
      </c>
      <c r="M100" s="1782"/>
      <c r="V100" s="360">
        <v>10</v>
      </c>
      <c r="W100" s="360">
        <f t="shared" si="2"/>
        <v>0.12</v>
      </c>
    </row>
    <row r="101" spans="12:23" ht="42" customHeight="1">
      <c r="L101" s="330" t="s">
        <v>97</v>
      </c>
      <c r="M101" s="331" t="s">
        <v>479</v>
      </c>
      <c r="V101" s="360">
        <v>12</v>
      </c>
      <c r="W101" s="360">
        <f t="shared" si="2"/>
        <v>0.14399999999999999</v>
      </c>
    </row>
    <row r="102" spans="12:23" ht="42" customHeight="1">
      <c r="L102" s="2497" t="s">
        <v>114</v>
      </c>
      <c r="M102" s="2498"/>
      <c r="V102" s="360">
        <v>16</v>
      </c>
      <c r="W102" s="360">
        <f t="shared" si="2"/>
        <v>0.192</v>
      </c>
    </row>
    <row r="103" spans="12:23" ht="42" customHeight="1">
      <c r="L103" s="330">
        <v>1</v>
      </c>
      <c r="M103" s="331">
        <f>U64</f>
        <v>106.568</v>
      </c>
      <c r="V103" s="360">
        <v>20</v>
      </c>
      <c r="W103" s="360">
        <f t="shared" si="2"/>
        <v>0.24</v>
      </c>
    </row>
    <row r="104" spans="12:23" ht="42" customHeight="1">
      <c r="L104" s="330">
        <v>2</v>
      </c>
      <c r="M104" s="331">
        <f>U78</f>
        <v>106.568</v>
      </c>
      <c r="V104" s="360">
        <v>25</v>
      </c>
      <c r="W104" s="360">
        <f t="shared" si="2"/>
        <v>0.3</v>
      </c>
    </row>
    <row r="105" spans="12:23" ht="42" customHeight="1" thickBot="1">
      <c r="L105" s="334">
        <v>3</v>
      </c>
      <c r="M105" s="335">
        <f>U92</f>
        <v>106.568</v>
      </c>
      <c r="V105" s="360">
        <v>28</v>
      </c>
      <c r="W105" s="360">
        <f t="shared" si="2"/>
        <v>0.33600000000000002</v>
      </c>
    </row>
    <row r="106" spans="12:23" ht="42" customHeight="1" thickBot="1">
      <c r="L106" s="305"/>
      <c r="M106" s="305"/>
      <c r="N106" s="306" t="s">
        <v>15</v>
      </c>
      <c r="O106" s="307" t="s">
        <v>16</v>
      </c>
      <c r="P106" s="304" t="s">
        <v>17</v>
      </c>
      <c r="V106" s="360">
        <v>32</v>
      </c>
      <c r="W106" s="360">
        <f t="shared" si="2"/>
        <v>0.38400000000000001</v>
      </c>
    </row>
    <row r="107" spans="12:23" ht="42" customHeight="1" thickBot="1">
      <c r="L107" s="2518" t="s">
        <v>172</v>
      </c>
      <c r="M107" s="2519"/>
      <c r="N107" s="308">
        <f>'ONE WAY SLAB (WSD)'!R15</f>
        <v>0.09</v>
      </c>
      <c r="O107" s="308">
        <f>'ONE WAY SLAB (WSD)'!S15</f>
        <v>0.09</v>
      </c>
      <c r="P107" s="308" t="str">
        <f>'ONE WAY SLAB (WSD)'!T15</f>
        <v>9SR24</v>
      </c>
      <c r="Q107">
        <f>'ONE WAY SLAB (WSD)'!S41</f>
        <v>9</v>
      </c>
      <c r="R107">
        <f>Q107/1000</f>
        <v>8.9999999999999993E-3</v>
      </c>
      <c r="S107">
        <f>9*R107</f>
        <v>8.0999999999999989E-2</v>
      </c>
    </row>
    <row r="108" spans="12:23" ht="42" customHeight="1" thickBot="1">
      <c r="L108" s="2499" t="s">
        <v>171</v>
      </c>
      <c r="M108" s="2500"/>
      <c r="N108" s="308">
        <f>'ONE WAY SLAB (WSD)'!R16</f>
        <v>0.22500000000000001</v>
      </c>
      <c r="O108" s="308">
        <f>'ONE WAY SLAB (WSD)'!S16</f>
        <v>0.22500000000000001</v>
      </c>
      <c r="P108" s="308" t="str">
        <f>'ONE WAY SLAB (WSD)'!T16</f>
        <v>9SR24</v>
      </c>
      <c r="Q108">
        <f>'ONE WAY SLAB (WSD)'!S42</f>
        <v>9</v>
      </c>
      <c r="R108">
        <f>Q108/1000</f>
        <v>8.9999999999999993E-3</v>
      </c>
      <c r="S108">
        <f>9*R108</f>
        <v>8.0999999999999989E-2</v>
      </c>
    </row>
    <row r="109" spans="12:23" ht="42" customHeight="1" thickBot="1">
      <c r="L109" s="2499" t="s">
        <v>127</v>
      </c>
      <c r="M109" s="2500"/>
      <c r="N109" s="308">
        <f>'ONE WAY SLAB (WSD)'!R17</f>
        <v>0.125</v>
      </c>
      <c r="O109" s="308">
        <f>'ONE WAY SLAB (WSD)'!S17</f>
        <v>0.125</v>
      </c>
      <c r="P109" s="308" t="str">
        <f>'ONE WAY SLAB (WSD)'!T17</f>
        <v>9SR24</v>
      </c>
      <c r="Q109">
        <f>'ONE WAY SLAB (WSD)'!S43</f>
        <v>9</v>
      </c>
      <c r="R109">
        <f>Q109/1000</f>
        <v>8.9999999999999993E-3</v>
      </c>
      <c r="S109">
        <f>9*R109</f>
        <v>8.0999999999999989E-2</v>
      </c>
    </row>
    <row r="110" spans="12:23" ht="42" customHeight="1" thickBot="1">
      <c r="L110" s="2501" t="s">
        <v>125</v>
      </c>
      <c r="M110" s="2502"/>
      <c r="N110" s="308">
        <f>'ONE WAY SLAB (WSD)'!R18</f>
        <v>0.25</v>
      </c>
      <c r="O110" s="308">
        <f>'ONE WAY SLAB (WSD)'!S18</f>
        <v>0.25</v>
      </c>
      <c r="P110" s="308" t="str">
        <f>'ONE WAY SLAB (WSD)'!T18</f>
        <v>9SR24</v>
      </c>
      <c r="Q110">
        <f>'ONE WAY SLAB (WSD)'!S44</f>
        <v>9</v>
      </c>
      <c r="R110">
        <f>Q110/1000</f>
        <v>8.9999999999999993E-3</v>
      </c>
      <c r="S110">
        <f>9*R110</f>
        <v>8.0999999999999989E-2</v>
      </c>
    </row>
  </sheetData>
  <sheetProtection algorithmName="SHA-512" hashValue="HjFE4fRSs8+9SS68mzRZhXJOVoer9Nm3nM3yfBGRMFaSbyRXnjNBS8oZkJSg51ofxhpgpeoDWN7gu2uTyoPGdQ==" saltValue="lXUt2IGCFLFykmUZVhdmEg==" spinCount="100000" sheet="1" objects="1" scenarios="1"/>
  <mergeCells count="96">
    <mergeCell ref="Z18:AA18"/>
    <mergeCell ref="Z22:AA22"/>
    <mergeCell ref="S17:S18"/>
    <mergeCell ref="AE14:AF14"/>
    <mergeCell ref="AG14:AG15"/>
    <mergeCell ref="Y14:Y15"/>
    <mergeCell ref="Z14:Z15"/>
    <mergeCell ref="AA14:AA15"/>
    <mergeCell ref="AC14:AD14"/>
    <mergeCell ref="Q5:Q6"/>
    <mergeCell ref="B3:D3"/>
    <mergeCell ref="L4:Q4"/>
    <mergeCell ref="S4:T4"/>
    <mergeCell ref="V4:W4"/>
    <mergeCell ref="L5:L6"/>
    <mergeCell ref="M5:M6"/>
    <mergeCell ref="N5:N6"/>
    <mergeCell ref="O5:O6"/>
    <mergeCell ref="P5:P6"/>
    <mergeCell ref="Z3:AA3"/>
    <mergeCell ref="Z4:AA4"/>
    <mergeCell ref="Z5:AA5"/>
    <mergeCell ref="Z6:AA6"/>
    <mergeCell ref="AB14:AB15"/>
    <mergeCell ref="Y12:AG13"/>
    <mergeCell ref="L108:M108"/>
    <mergeCell ref="L109:M109"/>
    <mergeCell ref="L110:M110"/>
    <mergeCell ref="S52:U52"/>
    <mergeCell ref="S56:W56"/>
    <mergeCell ref="V62:W62"/>
    <mergeCell ref="V63:W63"/>
    <mergeCell ref="V58:W58"/>
    <mergeCell ref="V53:W53"/>
    <mergeCell ref="V54:W54"/>
    <mergeCell ref="V59:W59"/>
    <mergeCell ref="L58:O58"/>
    <mergeCell ref="V67:W67"/>
    <mergeCell ref="V69:W69"/>
    <mergeCell ref="V83:W83"/>
    <mergeCell ref="L77:M77"/>
    <mergeCell ref="B12:D12"/>
    <mergeCell ref="B28:D28"/>
    <mergeCell ref="L107:M107"/>
    <mergeCell ref="L50:M50"/>
    <mergeCell ref="T17:T18"/>
    <mergeCell ref="L40:W40"/>
    <mergeCell ref="L16:T16"/>
    <mergeCell ref="L17:L18"/>
    <mergeCell ref="M17:M18"/>
    <mergeCell ref="N17:N18"/>
    <mergeCell ref="O17:O18"/>
    <mergeCell ref="P17:P18"/>
    <mergeCell ref="Q17:Q18"/>
    <mergeCell ref="R17:R18"/>
    <mergeCell ref="V76:W76"/>
    <mergeCell ref="V55:W55"/>
    <mergeCell ref="S80:U80"/>
    <mergeCell ref="S66:U66"/>
    <mergeCell ref="V73:W73"/>
    <mergeCell ref="V68:W68"/>
    <mergeCell ref="V64:W64"/>
    <mergeCell ref="V60:W60"/>
    <mergeCell ref="S70:W70"/>
    <mergeCell ref="L79:M79"/>
    <mergeCell ref="O77:P77"/>
    <mergeCell ref="O79:P79"/>
    <mergeCell ref="V72:W72"/>
    <mergeCell ref="V74:W74"/>
    <mergeCell ref="V77:W77"/>
    <mergeCell ref="V78:W78"/>
    <mergeCell ref="V92:W92"/>
    <mergeCell ref="V91:W91"/>
    <mergeCell ref="V90:W90"/>
    <mergeCell ref="V81:W81"/>
    <mergeCell ref="V82:W82"/>
    <mergeCell ref="V88:W88"/>
    <mergeCell ref="S84:W84"/>
    <mergeCell ref="V86:W86"/>
    <mergeCell ref="V87:W87"/>
    <mergeCell ref="AL12:AM12"/>
    <mergeCell ref="AL19:AM19"/>
    <mergeCell ref="L100:M100"/>
    <mergeCell ref="L102:M102"/>
    <mergeCell ref="B52:D52"/>
    <mergeCell ref="B53:B54"/>
    <mergeCell ref="C53:C54"/>
    <mergeCell ref="D53:D54"/>
    <mergeCell ref="L85:M85"/>
    <mergeCell ref="L87:M87"/>
    <mergeCell ref="L92:M92"/>
    <mergeCell ref="O92:P92"/>
    <mergeCell ref="L94:M94"/>
    <mergeCell ref="O94:P94"/>
    <mergeCell ref="S85:W85"/>
    <mergeCell ref="S89:W89"/>
  </mergeCells>
  <conditionalFormatting sqref="N107:P110">
    <cfRule type="cellIs" dxfId="234" priority="1" operator="equal">
      <formula>"Error"</formula>
    </cfRule>
  </conditionalFormatting>
  <hyperlinks>
    <hyperlink ref="AB50:AL50" location="'Cantilever Wall Design'!A1" display="GO TO &gt; 6. Cantiliver Wall Design" xr:uid="{15891B6A-B63C-4227-B8CA-166C66764986}"/>
    <hyperlink ref="AB51:AL51" location="'RC Canti'!A1" display="GO TO &gt; 7. RC Design Cantiliver Wall" xr:uid="{1DC2B25D-8FE8-4A73-A9E6-FB82F94F2E8E}"/>
    <hyperlink ref="AB52:AL52" location="'ประมาณราคา กำปพงกันดินแบบคานยื่'!A1" display="GO TO &gt; 8. ประมาณราคา กำปพงกันดินแบบคานยื่น" xr:uid="{79DED9AA-CBA5-413F-B373-98A593862704}"/>
    <hyperlink ref="AB53:AL53" location="DataBase!A1" display="GO TO &gt; 9. Database" xr:uid="{76E40DB4-F444-4561-A473-20B58934EBEA}"/>
    <hyperlink ref="AB54:AL54" location="lxx!A1" display="GO TO &gt; 10. Ixx" xr:uid="{A133A6CC-35D5-4112-A24D-4A9D465E0CF5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37D9-DE38-4F6C-B685-BA1A8E0E559B}">
  <sheetPr codeName="Sheet22">
    <tabColor rgb="FF92D050"/>
  </sheetPr>
  <dimension ref="B1:AM110"/>
  <sheetViews>
    <sheetView showGridLines="0" topLeftCell="A3" zoomScale="40" zoomScaleNormal="40" workbookViewId="0"/>
  </sheetViews>
  <sheetFormatPr defaultColWidth="25.5546875" defaultRowHeight="42" customHeight="1"/>
  <cols>
    <col min="2" max="2" width="39" customWidth="1"/>
    <col min="3" max="3" width="43.109375" customWidth="1"/>
    <col min="4" max="4" width="33.77734375" bestFit="1" customWidth="1"/>
    <col min="5" max="5" width="0.21875" customWidth="1"/>
    <col min="6" max="14" width="17.77734375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61" hidden="1" customWidth="1"/>
    <col min="19" max="19" width="22.33203125" hidden="1" customWidth="1"/>
    <col min="20" max="20" width="24.33203125" hidden="1" customWidth="1"/>
    <col min="21" max="21" width="32.109375" hidden="1" customWidth="1"/>
    <col min="22" max="22" width="16" hidden="1" customWidth="1"/>
    <col min="23" max="23" width="20.109375" hidden="1" customWidth="1"/>
    <col min="24" max="24" width="3.10937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0.21875" customWidth="1"/>
    <col min="36" max="36" width="0.21875" customWidth="1"/>
    <col min="37" max="37" width="25.5546875" hidden="1" customWidth="1"/>
    <col min="38" max="38" width="56.77734375" customWidth="1"/>
    <col min="39" max="39" width="28" customWidth="1"/>
  </cols>
  <sheetData>
    <row r="1" spans="2:39" ht="42" customHeight="1"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87" customHeight="1" thickBot="1">
      <c r="B3" s="1488" t="s">
        <v>496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94" t="s">
        <v>97</v>
      </c>
      <c r="Z3" s="2520" t="s">
        <v>98</v>
      </c>
      <c r="AA3" s="2521"/>
    </row>
    <row r="4" spans="2:39" ht="73.5" customHeight="1" thickBot="1">
      <c r="B4" s="299" t="s">
        <v>97</v>
      </c>
      <c r="C4" s="298">
        <f>'ONE WAY SLAB (USD)'!C21</f>
        <v>2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92">
        <v>1</v>
      </c>
      <c r="Z4" s="2522" t="s">
        <v>100</v>
      </c>
      <c r="AA4" s="2523"/>
    </row>
    <row r="5" spans="2:39" ht="76.5" customHeight="1" thickBot="1">
      <c r="B5" s="296" t="s">
        <v>73</v>
      </c>
      <c r="C5" s="1235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2</v>
      </c>
      <c r="Z5" s="2522" t="s">
        <v>103</v>
      </c>
      <c r="AA5" s="2523"/>
    </row>
    <row r="6" spans="2:39" ht="73.5" customHeight="1" thickBo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3">
        <v>3</v>
      </c>
      <c r="Z6" s="2524" t="s">
        <v>105</v>
      </c>
      <c r="AA6" s="2525"/>
    </row>
    <row r="7" spans="2:39" ht="42" customHeight="1">
      <c r="B7" s="739" t="s">
        <v>415</v>
      </c>
      <c r="C7" s="744">
        <f>'ONE WAY SLAB (USD)'!E33</f>
        <v>240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</row>
    <row r="8" spans="2:39" ht="42" customHeight="1">
      <c r="B8" s="739" t="s">
        <v>424</v>
      </c>
      <c r="C8" s="740">
        <f>U53</f>
        <v>2.4375</v>
      </c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</row>
    <row r="9" spans="2:39" ht="42" customHeight="1">
      <c r="B9" s="739" t="s">
        <v>427</v>
      </c>
      <c r="C9" s="744">
        <f>(VLOOKUP(C7,L52:M56,2,0))</f>
        <v>2457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60.75" customHeight="1">
      <c r="B10" s="742" t="s">
        <v>431</v>
      </c>
      <c r="C10" s="746">
        <f>(VLOOKUP(C7,L52:M56,2,0))*C8</f>
        <v>5988.9375</v>
      </c>
      <c r="D10" s="741" t="s">
        <v>566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</row>
    <row r="11" spans="2:39" ht="58.5" customHeight="1" thickBot="1">
      <c r="B11" s="323" t="s">
        <v>125</v>
      </c>
      <c r="D11" s="44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</row>
    <row r="12" spans="2:39" ht="58.5" customHeight="1" thickBot="1">
      <c r="B12" s="2515" t="s">
        <v>114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68" t="s">
        <v>693</v>
      </c>
      <c r="Z12" s="2469"/>
      <c r="AA12" s="2469"/>
      <c r="AB12" s="2469"/>
      <c r="AC12" s="2469"/>
      <c r="AD12" s="2469"/>
      <c r="AE12" s="2469"/>
      <c r="AF12" s="2469"/>
      <c r="AG12" s="2470"/>
      <c r="AL12" s="1389" t="s">
        <v>889</v>
      </c>
      <c r="AM12" s="1390"/>
    </row>
    <row r="13" spans="2:39" ht="60" customHeight="1">
      <c r="B13" s="760" t="str">
        <f>U17</f>
        <v>เหล็ก TOP BAR ต่อเนื่อง</v>
      </c>
      <c r="C13" s="761"/>
      <c r="D13" s="762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71"/>
      <c r="Z13" s="2472"/>
      <c r="AA13" s="2472"/>
      <c r="AB13" s="2472"/>
      <c r="AC13" s="2472"/>
      <c r="AD13" s="2472"/>
      <c r="AE13" s="2472"/>
      <c r="AF13" s="2472"/>
      <c r="AG13" s="2473"/>
      <c r="AK13">
        <f>1+(AM13/100)</f>
        <v>1.05</v>
      </c>
      <c r="AL13" s="1128" t="s">
        <v>410</v>
      </c>
      <c r="AM13" s="1142">
        <f>ข้อมูลประมาณราคา!N4</f>
        <v>5</v>
      </c>
    </row>
    <row r="14" spans="2:39" ht="55.5" customHeight="1">
      <c r="B14" s="739" t="s">
        <v>434</v>
      </c>
      <c r="C14" s="740" t="str">
        <f>P107</f>
        <v>9SR24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3" t="s">
        <v>356</v>
      </c>
      <c r="Z14" s="2485" t="s">
        <v>357</v>
      </c>
      <c r="AA14" s="2485" t="s">
        <v>358</v>
      </c>
      <c r="AB14" s="2476" t="s">
        <v>909</v>
      </c>
      <c r="AC14" s="1842" t="s">
        <v>359</v>
      </c>
      <c r="AD14" s="2526"/>
      <c r="AE14" s="1842" t="s">
        <v>360</v>
      </c>
      <c r="AF14" s="2526"/>
      <c r="AG14" s="2527" t="s">
        <v>361</v>
      </c>
      <c r="AK14">
        <f t="shared" ref="AK14:AK16" si="0">1+(AM14/100)</f>
        <v>1.1000000000000001</v>
      </c>
      <c r="AL14" s="1128" t="s">
        <v>550</v>
      </c>
      <c r="AM14" s="1142">
        <f>ข้อมูลประมาณราคา!N5</f>
        <v>10</v>
      </c>
    </row>
    <row r="15" spans="2:39" ht="72" customHeight="1">
      <c r="B15" s="739" t="s">
        <v>436</v>
      </c>
      <c r="C15" s="740">
        <f>(VLOOKUP(C4,L80:M82,2,0))</f>
        <v>105.41200000000001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2484"/>
      <c r="Z15" s="1483"/>
      <c r="AA15" s="1483"/>
      <c r="AB15" s="2476"/>
      <c r="AC15" s="394" t="s">
        <v>365</v>
      </c>
      <c r="AD15" s="394" t="s">
        <v>366</v>
      </c>
      <c r="AE15" s="441" t="s">
        <v>365</v>
      </c>
      <c r="AF15" s="394" t="s">
        <v>366</v>
      </c>
      <c r="AG15" s="2528"/>
      <c r="AK15">
        <f t="shared" si="0"/>
        <v>1.3</v>
      </c>
      <c r="AL15" s="1128" t="s">
        <v>554</v>
      </c>
      <c r="AM15" s="1142">
        <f>ข้อมูลประมาณราคา!N6</f>
        <v>30</v>
      </c>
    </row>
    <row r="16" spans="2:39" ht="67.5" customHeight="1" thickBot="1">
      <c r="B16" s="739" t="s">
        <v>438</v>
      </c>
      <c r="C16" s="740">
        <f>VLOOKUP(C14,L59:O76,4,0)</f>
        <v>10.9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/>
      <c r="W16" s="262"/>
      <c r="Y16" s="447">
        <v>1</v>
      </c>
      <c r="Z16" s="394" t="str">
        <f>"งานคอนกรีต "&amp;  (C7)&amp; " ksc"</f>
        <v>งานคอนกรีต 240 ksc</v>
      </c>
      <c r="AA16" s="394" t="s">
        <v>389</v>
      </c>
      <c r="AB16" s="396">
        <f>C8*AK13</f>
        <v>2.5593750000000002</v>
      </c>
      <c r="AC16" s="397">
        <f>C9</f>
        <v>2457</v>
      </c>
      <c r="AD16" s="398">
        <f>AB16*AC16</f>
        <v>6288.3843750000005</v>
      </c>
      <c r="AE16" s="397">
        <f>ข้อมูลประมาณราคา!C11</f>
        <v>466</v>
      </c>
      <c r="AF16" s="398">
        <f>AE16*AB16</f>
        <v>1192.66875</v>
      </c>
      <c r="AG16" s="399">
        <f>AF16+AD16</f>
        <v>7481.0531250000004</v>
      </c>
      <c r="AK16">
        <f t="shared" si="0"/>
        <v>1.3</v>
      </c>
      <c r="AL16" s="1138" t="s">
        <v>551</v>
      </c>
      <c r="AM16" s="1143">
        <f>ข้อมูลประมาณราคา!N7</f>
        <v>30</v>
      </c>
    </row>
    <row r="17" spans="2:39" ht="65.25" customHeight="1">
      <c r="B17" s="742" t="s">
        <v>440</v>
      </c>
      <c r="C17" s="743">
        <f>VLOOKUP(C14,L59:O76,4,0)*C15</f>
        <v>1148.9908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 t="str">
        <f>IF(C4=1,"เหล็ก TOP BAR ไม่ต่อเนื่อง",IF(C4=2,"เหล็ก TOP BAR ต่อเนื่อง",IF(C4=3,"เหล็ก TOP BAR ต่อเนื่อง",IF(C4=4,"Vที่เกิดขึ้นจริง = wL/2",))))</f>
        <v>เหล็ก TOP BAR ต่อเนื่อง</v>
      </c>
      <c r="V17" s="262"/>
      <c r="W17" s="262"/>
      <c r="Y17" s="447">
        <v>2</v>
      </c>
      <c r="Z17" s="394" t="s">
        <v>397</v>
      </c>
      <c r="AA17" s="394" t="s">
        <v>237</v>
      </c>
      <c r="AB17" s="536"/>
      <c r="AC17" s="537"/>
      <c r="AD17" s="538"/>
      <c r="AE17" s="537"/>
      <c r="AF17" s="538"/>
      <c r="AG17" s="448"/>
      <c r="AL17" s="744"/>
      <c r="AM17" s="744"/>
    </row>
    <row r="18" spans="2:39" ht="85.5" customHeight="1" thickBot="1">
      <c r="B18" s="760" t="str">
        <f>U18</f>
        <v>เหล็ก TOP BAR ไม่ต่อเนื่อง</v>
      </c>
      <c r="C18" s="761"/>
      <c r="D18" s="762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IF(C4=1,"เหล็ก TOP BAR ไม่ต่อเนื่อง",IF(C4=2,"เหล็ก TOP BAR ไม่ต่อเนื่อง",IF(C4=3,"เหล็ก TOP BAR ต่อเนื่อง",IF(C4=4,"Vที่เกิดขึ้นจริง = wL/2",))))</f>
        <v>เหล็ก TOP BAR ไม่ต่อเนื่อง</v>
      </c>
      <c r="V18" s="262"/>
      <c r="W18" s="262"/>
      <c r="Y18" s="37"/>
      <c r="Z18" s="1842" t="s">
        <v>114</v>
      </c>
      <c r="AA18" s="2526"/>
      <c r="AB18" s="1140"/>
      <c r="AC18" s="1140"/>
      <c r="AD18" s="1140"/>
      <c r="AE18" s="1140"/>
      <c r="AF18" s="1140"/>
      <c r="AG18" s="774"/>
      <c r="AJ18" s="376">
        <f>(VLOOKUP(Q107,AL21:AM27,2,0))</f>
        <v>7</v>
      </c>
      <c r="AK18">
        <f>1+(AJ18/100)</f>
        <v>1.07</v>
      </c>
      <c r="AL18" s="744"/>
      <c r="AM18" s="744"/>
    </row>
    <row r="19" spans="2:39" ht="100.5" customHeight="1">
      <c r="B19" s="739" t="s">
        <v>434</v>
      </c>
      <c r="C19" s="740" t="str">
        <f>P108</f>
        <v>9SR24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1023" t="str">
        <f>""&amp;  (U17)&amp; " ( "&amp;  (C14)&amp; " )"</f>
        <v>เหล็ก TOP BAR ต่อเนื่อง ( 9SR24 )</v>
      </c>
      <c r="AA19" s="394" t="s">
        <v>237</v>
      </c>
      <c r="AB19" s="396">
        <f>C15*AK18</f>
        <v>112.79084000000002</v>
      </c>
      <c r="AC19" s="396">
        <f>C16</f>
        <v>10.9</v>
      </c>
      <c r="AD19" s="398">
        <f>AB19*AC19</f>
        <v>1229.4201560000001</v>
      </c>
      <c r="AE19" s="394">
        <f>(VLOOKUP(Q107,V6:W16,2,0))</f>
        <v>2.2000000000000002</v>
      </c>
      <c r="AF19" s="394">
        <f>AE19*AB19</f>
        <v>248.13984800000006</v>
      </c>
      <c r="AG19" s="774"/>
      <c r="AJ19">
        <f>(VLOOKUP(Q107,AL21:AM27,2,0))</f>
        <v>7</v>
      </c>
      <c r="AK19">
        <f t="shared" ref="AK19:AK20" si="1">1+(AJ19/100)</f>
        <v>1.07</v>
      </c>
      <c r="AL19" s="1389" t="s">
        <v>890</v>
      </c>
      <c r="AM19" s="1390"/>
    </row>
    <row r="20" spans="2:39" ht="111" customHeight="1">
      <c r="B20" s="739" t="s">
        <v>436</v>
      </c>
      <c r="C20" s="740">
        <f>(VLOOKUP(C4,O80:P82,2,0))</f>
        <v>38.595000000000006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1023" t="str">
        <f>""&amp;  (U18)&amp; " ( "&amp;  (C19)&amp; " )"</f>
        <v>เหล็ก TOP BAR ไม่ต่อเนื่อง ( 9SR24 )</v>
      </c>
      <c r="AA20" s="394" t="s">
        <v>237</v>
      </c>
      <c r="AB20" s="396">
        <f>C20*AK19</f>
        <v>41.296650000000007</v>
      </c>
      <c r="AC20" s="396">
        <f>C21</f>
        <v>10.9</v>
      </c>
      <c r="AD20" s="398">
        <f>AB20*AC20</f>
        <v>450.13348500000006</v>
      </c>
      <c r="AE20" s="394">
        <f>(VLOOKUP(Q108,V6:W16,2,0))</f>
        <v>2.2000000000000002</v>
      </c>
      <c r="AF20" s="394">
        <f>AE20*AB20</f>
        <v>90.852630000000019</v>
      </c>
      <c r="AG20" s="774"/>
      <c r="AJ20" s="1144">
        <f>(VLOOKUP(Q109,AL21:AM27,2,0))</f>
        <v>7</v>
      </c>
      <c r="AK20">
        <f t="shared" si="1"/>
        <v>1.07</v>
      </c>
      <c r="AL20" s="1139" t="s">
        <v>892</v>
      </c>
      <c r="AM20" s="1133" t="s">
        <v>891</v>
      </c>
    </row>
    <row r="21" spans="2:39" ht="110.25" customHeight="1">
      <c r="B21" s="739" t="s">
        <v>438</v>
      </c>
      <c r="C21" s="740">
        <f>VLOOKUP(C19,L59:O76,4,0)</f>
        <v>10.9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37"/>
      <c r="Z21" s="1023" t="str">
        <f>""&amp;  (B23)&amp; " ( "&amp;  (C24)&amp; " )"</f>
        <v>เหล็ก LOWER BAR ( 9SR24 )</v>
      </c>
      <c r="AA21" s="394" t="s">
        <v>237</v>
      </c>
      <c r="AB21" s="396">
        <f>C25*AK20</f>
        <v>170.05296000000001</v>
      </c>
      <c r="AC21" s="396">
        <f>C26</f>
        <v>10.9</v>
      </c>
      <c r="AD21" s="398">
        <f>AB21*AC21</f>
        <v>1853.5772640000002</v>
      </c>
      <c r="AE21" s="394">
        <f>(VLOOKUP(Q109,V6:W16,2,0))</f>
        <v>2.2000000000000002</v>
      </c>
      <c r="AF21" s="394">
        <f>AE21*AB21</f>
        <v>374.11651200000006</v>
      </c>
      <c r="AG21" s="774"/>
      <c r="AL21" s="1128">
        <v>6</v>
      </c>
      <c r="AM21" s="1142">
        <f>ข้อมูลประมาณราคา!N12</f>
        <v>5</v>
      </c>
    </row>
    <row r="22" spans="2:39" ht="99" customHeight="1">
      <c r="B22" s="742" t="s">
        <v>440</v>
      </c>
      <c r="C22" s="743">
        <f>VLOOKUP(C19,L59:O76,4,0)*C20</f>
        <v>420.6855000000001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37"/>
      <c r="Z22" s="1842" t="s">
        <v>149</v>
      </c>
      <c r="AA22" s="2526"/>
      <c r="AB22" s="1140"/>
      <c r="AC22" s="1140"/>
      <c r="AD22" s="1140"/>
      <c r="AE22" s="1140"/>
      <c r="AF22" s="1140"/>
      <c r="AG22" s="774"/>
      <c r="AL22" s="1128">
        <v>9</v>
      </c>
      <c r="AM22" s="1142">
        <f>ข้อมูลประมาณราคา!N13</f>
        <v>7</v>
      </c>
    </row>
    <row r="23" spans="2:39" ht="105" customHeight="1">
      <c r="B23" s="760" t="s">
        <v>127</v>
      </c>
      <c r="C23" s="761"/>
      <c r="D23" s="762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37"/>
      <c r="Z23" s="1023" t="str">
        <f>""&amp;  (U17)&amp; " ( "&amp;  (C30)&amp; " )"</f>
        <v>เหล็ก TOP BAR ต่อเนื่อง ( 9SR24 )</v>
      </c>
      <c r="AA23" s="394" t="s">
        <v>237</v>
      </c>
      <c r="AB23" s="396">
        <f>C31*AK23</f>
        <v>41.998926666666669</v>
      </c>
      <c r="AC23" s="396">
        <f>C32</f>
        <v>10.9</v>
      </c>
      <c r="AD23" s="398">
        <f>AB23*AC23</f>
        <v>457.78830066666671</v>
      </c>
      <c r="AE23" s="394">
        <f>(VLOOKUP(Q110,V5:W15,2,0))</f>
        <v>2.2000000000000002</v>
      </c>
      <c r="AF23" s="394">
        <f>AE23*AB23</f>
        <v>92.39763866666668</v>
      </c>
      <c r="AG23" s="774"/>
      <c r="AJ23" s="1144">
        <f>(VLOOKUP(Q110,AL21:AM27,2,0))</f>
        <v>7</v>
      </c>
      <c r="AK23">
        <f>1+(AJ23/100)</f>
        <v>1.07</v>
      </c>
      <c r="AL23" s="1128">
        <v>12</v>
      </c>
      <c r="AM23" s="1142">
        <f>ข้อมูลประมาณราคา!N14</f>
        <v>9</v>
      </c>
    </row>
    <row r="24" spans="2:39" ht="114" customHeight="1">
      <c r="B24" s="739" t="s">
        <v>434</v>
      </c>
      <c r="C24" s="740" t="str">
        <f>P109</f>
        <v>9SR24</v>
      </c>
      <c r="D24" s="74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37"/>
      <c r="Z24" s="1023" t="str">
        <f>""&amp;  (U18)&amp; " ( "&amp;  (C35)&amp; " )"</f>
        <v>เหล็ก TOP BAR ไม่ต่อเนื่อง ( 9SR24 )</v>
      </c>
      <c r="AA24" s="394" t="s">
        <v>237</v>
      </c>
      <c r="AB24" s="396">
        <f>C36*AK23</f>
        <v>41.998926666666669</v>
      </c>
      <c r="AC24" s="396">
        <f>C32</f>
        <v>10.9</v>
      </c>
      <c r="AD24" s="398">
        <f>AB24*AC24</f>
        <v>457.78830066666671</v>
      </c>
      <c r="AE24" s="394">
        <f>(VLOOKUP(Q110,V5:W15,2,0))</f>
        <v>2.2000000000000002</v>
      </c>
      <c r="AF24" s="394">
        <f>AE24*AB24</f>
        <v>92.39763866666668</v>
      </c>
      <c r="AG24" s="774"/>
      <c r="AL24" s="1128">
        <v>16</v>
      </c>
      <c r="AM24" s="1142">
        <f>ข้อมูลประมาณราคา!N15</f>
        <v>11</v>
      </c>
    </row>
    <row r="25" spans="2:39" ht="102" customHeight="1">
      <c r="B25" s="739" t="s">
        <v>436</v>
      </c>
      <c r="C25" s="740">
        <f>(VLOOKUP(C4,L88:M90,2,0))</f>
        <v>158.928</v>
      </c>
      <c r="D25" s="741" t="s">
        <v>237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37"/>
      <c r="Z25" s="1023" t="str">
        <f>""&amp;  (B23)&amp; " ( "&amp;  (C40)&amp; " )"</f>
        <v>เหล็ก LOWER BAR ( 9SR24 )</v>
      </c>
      <c r="AA25" s="394" t="s">
        <v>237</v>
      </c>
      <c r="AB25" s="396">
        <f>C41*AK23</f>
        <v>117.77276000000001</v>
      </c>
      <c r="AC25" s="396">
        <f>C42</f>
        <v>10.9</v>
      </c>
      <c r="AD25" s="398">
        <f>AB25*AC25</f>
        <v>1283.7230840000002</v>
      </c>
      <c r="AE25" s="394">
        <f>(VLOOKUP(Q110,V5:W15,2,0))</f>
        <v>2.2000000000000002</v>
      </c>
      <c r="AF25" s="394">
        <f>AE25*AB25</f>
        <v>259.10007200000001</v>
      </c>
      <c r="AG25" s="774"/>
      <c r="AL25" s="1128">
        <v>20</v>
      </c>
      <c r="AM25" s="1142">
        <f>ข้อมูลประมาณราคา!N16</f>
        <v>13</v>
      </c>
    </row>
    <row r="26" spans="2:39" ht="55.5" customHeight="1" thickBot="1">
      <c r="B26" s="739" t="s">
        <v>438</v>
      </c>
      <c r="C26" s="740">
        <f>VLOOKUP(C24,L59:O76,4,0)</f>
        <v>10.9</v>
      </c>
      <c r="D26" s="741" t="s">
        <v>363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37"/>
      <c r="Z26" s="394" t="s">
        <v>521</v>
      </c>
      <c r="AA26" s="394"/>
      <c r="AB26" s="396"/>
      <c r="AC26" s="394"/>
      <c r="AD26" s="396">
        <f>AD19+AD20+AD23+AD24+AD25+AD21</f>
        <v>5732.4305903333343</v>
      </c>
      <c r="AE26" s="397"/>
      <c r="AF26" s="398">
        <f>AF19+AF20+AF24+AF23+AF25+AF21</f>
        <v>1157.0043393333335</v>
      </c>
      <c r="AG26" s="401">
        <f>AD26+AF26</f>
        <v>6889.4349296666678</v>
      </c>
      <c r="AL26" s="1138">
        <v>25</v>
      </c>
      <c r="AM26" s="1143">
        <f>ข้อมูลประมาณราคา!N17</f>
        <v>15</v>
      </c>
    </row>
    <row r="27" spans="2:39" ht="74.25" customHeight="1" thickBot="1">
      <c r="B27" s="742" t="s">
        <v>440</v>
      </c>
      <c r="C27" s="743">
        <f>VLOOKUP(C24,L59:O76,4,0)*C25</f>
        <v>1732.3152</v>
      </c>
      <c r="D27" s="749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Y27" s="449">
        <v>3</v>
      </c>
      <c r="Z27" s="402" t="s">
        <v>399</v>
      </c>
      <c r="AA27" s="402" t="s">
        <v>669</v>
      </c>
      <c r="AB27" s="403">
        <f>C46+C47</f>
        <v>23.92</v>
      </c>
      <c r="AC27" s="437">
        <f>C48</f>
        <v>150</v>
      </c>
      <c r="AD27" s="438">
        <f>AB27*AC27</f>
        <v>3588.0000000000005</v>
      </c>
      <c r="AE27" s="437">
        <f>ข้อมูลประมาณราคา!C18</f>
        <v>139</v>
      </c>
      <c r="AF27" s="535">
        <f>AE27*AB27</f>
        <v>3324.88</v>
      </c>
      <c r="AG27" s="439">
        <f>AF27+AD27</f>
        <v>6912.880000000001</v>
      </c>
      <c r="AL27" s="1138">
        <v>28</v>
      </c>
      <c r="AM27" s="1143">
        <f>ข้อมูลประมาณราคา!N18</f>
        <v>15</v>
      </c>
    </row>
    <row r="28" spans="2:39" ht="78" customHeight="1" thickBot="1">
      <c r="B28" s="2515" t="s">
        <v>149</v>
      </c>
      <c r="C28" s="2516"/>
      <c r="D28" s="2517"/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  <c r="Y28" s="290"/>
      <c r="Z28" s="290"/>
      <c r="AA28" s="290"/>
      <c r="AB28" s="290"/>
      <c r="AC28" s="290"/>
      <c r="AD28" s="290"/>
      <c r="AE28" s="290"/>
      <c r="AF28" s="291" t="s">
        <v>376</v>
      </c>
      <c r="AG28" s="582">
        <f>SUM(AG16:AG27)</f>
        <v>21283.368054666669</v>
      </c>
    </row>
    <row r="29" spans="2:39" ht="51.75" customHeight="1">
      <c r="B29" s="760" t="str">
        <f>U17</f>
        <v>เหล็ก TOP BAR ต่อเนื่อง</v>
      </c>
      <c r="C29" s="495"/>
      <c r="D29" s="73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42" customHeight="1">
      <c r="B30" s="739" t="s">
        <v>434</v>
      </c>
      <c r="C30" s="740" t="str">
        <f>P110</f>
        <v>9SR24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739" t="s">
        <v>436</v>
      </c>
      <c r="C31" s="740">
        <f>(VLOOKUP(C4,L95:M97,2,0))</f>
        <v>39.251333333333335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>
      <c r="B32" s="739" t="s">
        <v>438</v>
      </c>
      <c r="C32" s="740">
        <f>VLOOKUP(C30,L59:O76,4,0)</f>
        <v>10.9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68.25" customHeight="1">
      <c r="B33" s="742" t="s">
        <v>440</v>
      </c>
      <c r="C33" s="743">
        <f>VLOOKUP(C30,L59:O76,4,0)*C31</f>
        <v>427.83953333333335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45.75" customHeight="1">
      <c r="B34" s="760" t="str">
        <f>U18</f>
        <v>เหล็ก TOP BAR ไม่ต่อเนื่อง</v>
      </c>
      <c r="C34" s="495"/>
      <c r="D34" s="731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739" t="s">
        <v>434</v>
      </c>
      <c r="C35" s="740" t="str">
        <f>P110</f>
        <v>9SR24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436</v>
      </c>
      <c r="C36" s="740">
        <f>(VLOOKUP(C4,O95:P97,2,0))</f>
        <v>39.251333333333335</v>
      </c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438</v>
      </c>
      <c r="C37" s="740">
        <f>VLOOKUP(C35,L59:O76,4,0)</f>
        <v>10.9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64.5" customHeight="1">
      <c r="B38" s="742" t="s">
        <v>440</v>
      </c>
      <c r="C38" s="743">
        <f>VLOOKUP(C35,L59:O76,4,0)*C36</f>
        <v>427.83953333333335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9.5" customHeight="1">
      <c r="B39" s="760" t="s">
        <v>127</v>
      </c>
      <c r="C39" s="495"/>
      <c r="D39" s="731"/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739" t="s">
        <v>434</v>
      </c>
      <c r="C40" s="740" t="str">
        <f>P110</f>
        <v>9SR24</v>
      </c>
      <c r="D40" s="74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B41" s="739" t="s">
        <v>436</v>
      </c>
      <c r="C41" s="740">
        <f>(VLOOKUP(C4,L103:M105,2,0))</f>
        <v>110.068</v>
      </c>
      <c r="D41" s="741" t="s">
        <v>237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B42" s="739" t="s">
        <v>438</v>
      </c>
      <c r="C42" s="740">
        <f>VLOOKUP(C40,L59:O76,4,0)</f>
        <v>10.9</v>
      </c>
      <c r="D42" s="741" t="s">
        <v>363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742" t="s">
        <v>440</v>
      </c>
      <c r="C43" s="743">
        <f>VLOOKUP(C40,L59:O76,4,0)*C41</f>
        <v>1199.7411999999999</v>
      </c>
      <c r="D43" s="741" t="s">
        <v>566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75.75" customHeight="1">
      <c r="B44" s="742" t="s">
        <v>482</v>
      </c>
      <c r="C44" s="743">
        <f>C17+C22+C27+C33+C38+C43</f>
        <v>5357.4117666666662</v>
      </c>
      <c r="D44" s="741" t="s">
        <v>566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B45" s="323" t="s">
        <v>442</v>
      </c>
      <c r="C45" s="270"/>
      <c r="D45" s="271"/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B46" s="739" t="s">
        <v>493</v>
      </c>
      <c r="C46" s="744">
        <f>U54</f>
        <v>21.75</v>
      </c>
      <c r="D46" s="741" t="s">
        <v>669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B47" s="763" t="s">
        <v>494</v>
      </c>
      <c r="C47" s="744">
        <f>U55</f>
        <v>2.17</v>
      </c>
      <c r="D47" s="741" t="s">
        <v>669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B48" s="739" t="s">
        <v>447</v>
      </c>
      <c r="C48" s="744">
        <f>ข้อมูลประมาณราคา!B18</f>
        <v>150</v>
      </c>
      <c r="D48" s="741" t="s">
        <v>670</v>
      </c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 thickBot="1">
      <c r="B49" s="742" t="s">
        <v>450</v>
      </c>
      <c r="C49" s="746">
        <f>((C46+C47)*C48)</f>
        <v>3588.0000000000005</v>
      </c>
      <c r="D49" s="741" t="s">
        <v>566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55.5" customHeight="1" thickBot="1">
      <c r="B50" s="747" t="s">
        <v>635</v>
      </c>
      <c r="C50" s="748">
        <f>C49+C44+C10</f>
        <v>14934.349266666666</v>
      </c>
      <c r="D50" s="749" t="s">
        <v>566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R50" s="238">
        <f>Q107</f>
        <v>9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/>
      <c r="R51" s="425">
        <f>(VLOOKUP(R50,V98:W106,2,0))</f>
        <v>0.108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 thickBot="1">
      <c r="B52" s="1488" t="s">
        <v>664</v>
      </c>
      <c r="C52" s="1489"/>
      <c r="D52" s="1490"/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62"/>
      <c r="P52" s="475" t="s">
        <v>92</v>
      </c>
      <c r="Q52" s="309">
        <f>'ONE WAY SLAB (USD)'!E23</f>
        <v>3.25</v>
      </c>
      <c r="R52" s="238">
        <f>Q108</f>
        <v>9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B53" s="1886" t="s">
        <v>645</v>
      </c>
      <c r="C53" s="1493">
        <f>C50</f>
        <v>14934.349266666666</v>
      </c>
      <c r="D53" s="1958" t="s">
        <v>566</v>
      </c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62"/>
      <c r="P53" s="475" t="s">
        <v>91</v>
      </c>
      <c r="Q53" s="309">
        <f>'ONE WAY SLAB (USD)'!E24</f>
        <v>7.5</v>
      </c>
      <c r="R53" s="425">
        <f>(VLOOKUP(R52,V98:W106,2,0))</f>
        <v>0.108</v>
      </c>
      <c r="S53" s="287" t="s">
        <v>475</v>
      </c>
      <c r="T53" s="312" t="s">
        <v>20</v>
      </c>
      <c r="U53" s="287">
        <f>Q52*Q53*Q55*C5</f>
        <v>2.4375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66.75" customHeight="1" thickBot="1">
      <c r="B54" s="1887"/>
      <c r="C54" s="1494"/>
      <c r="D54" s="1959"/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P54" s="476" t="s">
        <v>582</v>
      </c>
      <c r="Q54" s="310">
        <f>'ONE WAY SLAB (USD)'!E26</f>
        <v>2.5000000000000001E-2</v>
      </c>
      <c r="R54" s="310"/>
      <c r="S54" s="313" t="s">
        <v>491</v>
      </c>
      <c r="T54" s="312" t="s">
        <v>20</v>
      </c>
      <c r="U54" s="287">
        <f>(Q52-Q56)*(Q53-Q56)*C5</f>
        <v>21.75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P55" s="476" t="s">
        <v>583</v>
      </c>
      <c r="Q55" s="311">
        <f>'ONE WAY SLAB (USD)'!E27</f>
        <v>0.1</v>
      </c>
      <c r="R55" s="311"/>
      <c r="S55" s="313" t="s">
        <v>492</v>
      </c>
      <c r="T55" s="312" t="s">
        <v>20</v>
      </c>
      <c r="U55" s="287">
        <f>(((Q52+0.05)+(Q53+0.05))*2)*Q55</f>
        <v>2.17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P56" s="475" t="s">
        <v>476</v>
      </c>
      <c r="Q56" s="311">
        <f>'ONE WAY SLAB (USD)'!E30</f>
        <v>0.25</v>
      </c>
      <c r="R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Q57" s="279"/>
      <c r="R57" s="279">
        <f>(((Q56-Q54)+((Q52-Q56)/3))+(S107*2))*C5</f>
        <v>1.387</v>
      </c>
      <c r="S57" s="316" t="s">
        <v>114</v>
      </c>
      <c r="T57" s="317"/>
      <c r="U57" s="318"/>
      <c r="V57" s="314"/>
      <c r="W57" s="315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Q58" s="279">
        <f>(((Q56-Q54)+((Q52-Q56)/4))+(S109*2)+R53)*C5</f>
        <v>1.2450000000000001</v>
      </c>
      <c r="S58" s="313" t="s">
        <v>480</v>
      </c>
      <c r="T58" s="312" t="s">
        <v>20</v>
      </c>
      <c r="U58" s="287">
        <f>Q58*Q61</f>
        <v>54.78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Q59" s="279">
        <f>Q53/O109</f>
        <v>42.857142857142861</v>
      </c>
      <c r="R59" s="279">
        <f>Q53/O107</f>
        <v>75</v>
      </c>
      <c r="S59" s="313" t="s">
        <v>481</v>
      </c>
      <c r="T59" s="312" t="s">
        <v>20</v>
      </c>
      <c r="U59" s="287">
        <f>Q58*Q61</f>
        <v>54.78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Q60" s="279">
        <f>ROUNDUP(Q59,0)</f>
        <v>43</v>
      </c>
      <c r="R60" s="279">
        <f>ROUNDUP(R59,0)</f>
        <v>75</v>
      </c>
      <c r="S60" s="313" t="s">
        <v>479</v>
      </c>
      <c r="T60" s="312" t="s">
        <v>20</v>
      </c>
      <c r="U60" s="287">
        <f>Q62*Q61</f>
        <v>158.928</v>
      </c>
      <c r="V60" s="2492" t="s">
        <v>237</v>
      </c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Q61" s="279">
        <f>Q60+1</f>
        <v>44</v>
      </c>
      <c r="R61" s="279">
        <f>R60+1</f>
        <v>76</v>
      </c>
      <c r="S61" s="316" t="s">
        <v>149</v>
      </c>
      <c r="T61" s="317"/>
      <c r="U61" s="318"/>
      <c r="V61" s="314"/>
      <c r="W61" s="315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Q62" s="279">
        <f>((((Q56-Q54)*2)+((Q52-Q56)/1))+(S109*2))*C5</f>
        <v>3.6120000000000001</v>
      </c>
      <c r="R62" s="278">
        <f>(((Q56-Q54)+((Q52-Q56)/4))+(S108*2)+R53)*C5</f>
        <v>1.2450000000000001</v>
      </c>
      <c r="S62" s="313" t="s">
        <v>480</v>
      </c>
      <c r="T62" s="312" t="s">
        <v>20</v>
      </c>
      <c r="U62" s="287">
        <f>Q63*Q66</f>
        <v>30.792999999999999</v>
      </c>
      <c r="V62" s="2492" t="s">
        <v>237</v>
      </c>
      <c r="W62" s="2493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Q63" s="279">
        <f>(((Q56-Q54)+((Q53-Q56)/4))+(S110*2))*C5</f>
        <v>2.1995</v>
      </c>
      <c r="R63">
        <f>Q53/O108</f>
        <v>30</v>
      </c>
      <c r="S63" s="313" t="s">
        <v>481</v>
      </c>
      <c r="T63" s="312" t="s">
        <v>20</v>
      </c>
      <c r="U63" s="287">
        <f>Q63*Q66</f>
        <v>30.792999999999999</v>
      </c>
      <c r="V63" s="2492" t="s">
        <v>237</v>
      </c>
      <c r="W63" s="2493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Q64" s="279">
        <f>Q52/O110</f>
        <v>13</v>
      </c>
      <c r="R64" s="279">
        <f>ROUNDUP(R63,0)</f>
        <v>30</v>
      </c>
      <c r="S64" s="313" t="s">
        <v>479</v>
      </c>
      <c r="T64" s="312" t="s">
        <v>20</v>
      </c>
      <c r="U64" s="287">
        <f>Q67*Q66</f>
        <v>110.068</v>
      </c>
      <c r="V64" s="2492" t="s">
        <v>237</v>
      </c>
      <c r="W64" s="2493"/>
    </row>
    <row r="65" spans="3:23" ht="42" customHeight="1" thickBo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Q65" s="279">
        <f>ROUNDUP(Q64,0)</f>
        <v>13</v>
      </c>
      <c r="R65" s="279">
        <f>R64+1</f>
        <v>31</v>
      </c>
      <c r="S65" s="278"/>
      <c r="T65" s="278"/>
      <c r="U65" s="278"/>
      <c r="V65" s="278"/>
      <c r="W65" s="278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Q66" s="279">
        <f>Q65+1</f>
        <v>14</v>
      </c>
      <c r="R66">
        <f>Q53/O109</f>
        <v>42.857142857142861</v>
      </c>
      <c r="S66" s="2512" t="s">
        <v>103</v>
      </c>
      <c r="T66" s="2513"/>
      <c r="U66" s="2514"/>
      <c r="V66" s="262"/>
      <c r="W66" s="262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Q67" s="278">
        <f>((((Q56-Q54)*2)+((Q53-Q56)/1))+(S110*2))*C5</f>
        <v>7.8620000000000001</v>
      </c>
      <c r="R67" s="279">
        <f>ROUNDUP(R66,0)</f>
        <v>43</v>
      </c>
      <c r="S67" s="287" t="s">
        <v>475</v>
      </c>
      <c r="T67" s="312" t="s">
        <v>20</v>
      </c>
      <c r="U67" s="287">
        <f>Q52*Q53*Q55*C5</f>
        <v>2.4375</v>
      </c>
      <c r="V67" s="2492" t="s">
        <v>237</v>
      </c>
      <c r="W67" s="2493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Q68" s="265"/>
      <c r="R68" s="279">
        <f>R67+1</f>
        <v>44</v>
      </c>
      <c r="S68" s="313" t="s">
        <v>442</v>
      </c>
      <c r="T68" s="312" t="s">
        <v>20</v>
      </c>
      <c r="U68" s="287">
        <f>(Q52-Q56)*(Q53-Q56)*C5</f>
        <v>21.75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Q69" s="267"/>
      <c r="R69" s="279">
        <f>((((Q56-Q54)*2)+((Q52-Q56)/1))+(S109*2))*C5</f>
        <v>3.6120000000000001</v>
      </c>
      <c r="S69" s="313" t="s">
        <v>492</v>
      </c>
      <c r="T69" s="312" t="s">
        <v>20</v>
      </c>
      <c r="U69" s="287">
        <f>(((Q52+0.05)+(Q53+0.05))*2)*Q55</f>
        <v>2.17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Q70" s="267"/>
      <c r="R70" s="279">
        <f>(((Q56-Q54)+((Q53-Q56)/3))+(S110*2))*C5</f>
        <v>2.8036666666666665</v>
      </c>
      <c r="S70" s="2494" t="s">
        <v>478</v>
      </c>
      <c r="T70" s="2495"/>
      <c r="U70" s="2495"/>
      <c r="V70" s="2495"/>
      <c r="W70" s="2496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Q71" s="267"/>
      <c r="R71" s="279">
        <f>Q52/O110</f>
        <v>13</v>
      </c>
      <c r="S71" s="316" t="s">
        <v>114</v>
      </c>
      <c r="T71" s="317"/>
      <c r="U71" s="318"/>
      <c r="V71" s="314"/>
      <c r="W71" s="315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Q72" s="267"/>
      <c r="R72" s="279">
        <f>ROUNDUP(R71,0)</f>
        <v>13</v>
      </c>
      <c r="S72" s="313" t="s">
        <v>480</v>
      </c>
      <c r="T72" s="312" t="s">
        <v>20</v>
      </c>
      <c r="U72" s="287">
        <f>R57*R61</f>
        <v>105.41200000000001</v>
      </c>
      <c r="V72" s="2492" t="s">
        <v>237</v>
      </c>
      <c r="W72" s="2493"/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R73" s="279">
        <f>R72+1</f>
        <v>14</v>
      </c>
      <c r="S73" s="313" t="s">
        <v>481</v>
      </c>
      <c r="T73" s="312" t="s">
        <v>20</v>
      </c>
      <c r="U73" s="287">
        <f>R62*R65</f>
        <v>38.595000000000006</v>
      </c>
      <c r="V73" s="2492" t="s">
        <v>237</v>
      </c>
      <c r="W73" s="2493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R74" s="278">
        <f>((((Q56-Q54)*2)+((Q53-Q56)/1))+(S110*2))*C5</f>
        <v>7.8620000000000001</v>
      </c>
      <c r="S74" s="313" t="s">
        <v>479</v>
      </c>
      <c r="T74" s="312" t="s">
        <v>20</v>
      </c>
      <c r="U74" s="287">
        <f>R69*R68</f>
        <v>158.928</v>
      </c>
      <c r="V74" s="2492" t="s">
        <v>237</v>
      </c>
      <c r="W74" s="2493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S75" s="316" t="s">
        <v>149</v>
      </c>
      <c r="T75" s="317"/>
      <c r="U75" s="318"/>
      <c r="V75" s="314"/>
      <c r="W75" s="315"/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S76" s="313" t="s">
        <v>480</v>
      </c>
      <c r="T76" s="312" t="s">
        <v>20</v>
      </c>
      <c r="U76" s="287">
        <f>R70*R73</f>
        <v>39.251333333333335</v>
      </c>
      <c r="V76" s="2492" t="s">
        <v>237</v>
      </c>
      <c r="W76" s="2493"/>
    </row>
    <row r="77" spans="3:23" ht="42" customHeight="1">
      <c r="L77" s="1781" t="s">
        <v>478</v>
      </c>
      <c r="M77" s="1782"/>
      <c r="O77" s="1781" t="s">
        <v>478</v>
      </c>
      <c r="P77" s="1782"/>
      <c r="S77" s="313" t="s">
        <v>481</v>
      </c>
      <c r="T77" s="312" t="s">
        <v>20</v>
      </c>
      <c r="U77" s="287">
        <f>R70*R73</f>
        <v>39.251333333333335</v>
      </c>
      <c r="V77" s="2492" t="s">
        <v>237</v>
      </c>
      <c r="W77" s="2493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S78" s="313" t="s">
        <v>479</v>
      </c>
      <c r="T78" s="312" t="s">
        <v>20</v>
      </c>
      <c r="U78" s="287">
        <f>R74*R73</f>
        <v>110.068</v>
      </c>
      <c r="V78" s="2492" t="s">
        <v>237</v>
      </c>
      <c r="W78" s="2493"/>
    </row>
    <row r="79" spans="3:23" ht="42" customHeight="1" thickBot="1">
      <c r="L79" s="2497" t="s">
        <v>114</v>
      </c>
      <c r="M79" s="2498"/>
      <c r="O79" s="2497" t="s">
        <v>114</v>
      </c>
      <c r="P79" s="2498"/>
    </row>
    <row r="80" spans="3:23" ht="42" customHeight="1">
      <c r="L80" s="330">
        <v>1</v>
      </c>
      <c r="M80" s="331">
        <f>U58</f>
        <v>54.78</v>
      </c>
      <c r="O80" s="330">
        <v>1</v>
      </c>
      <c r="P80" s="331">
        <f>U59</f>
        <v>54.78</v>
      </c>
      <c r="S80" s="2509" t="s">
        <v>105</v>
      </c>
      <c r="T80" s="2510"/>
      <c r="U80" s="2511"/>
      <c r="V80" s="262"/>
      <c r="W80" s="262"/>
    </row>
    <row r="81" spans="12:23" ht="42" customHeight="1">
      <c r="L81" s="330">
        <v>2</v>
      </c>
      <c r="M81" s="331">
        <f>U72</f>
        <v>105.41200000000001</v>
      </c>
      <c r="O81" s="330">
        <v>2</v>
      </c>
      <c r="P81" s="331">
        <f>U73</f>
        <v>38.595000000000006</v>
      </c>
      <c r="S81" s="287" t="s">
        <v>475</v>
      </c>
      <c r="T81" s="312" t="s">
        <v>20</v>
      </c>
      <c r="U81" s="287">
        <f>Q52*Q53*Q55*C5</f>
        <v>2.4375</v>
      </c>
      <c r="V81" s="2492" t="s">
        <v>237</v>
      </c>
      <c r="W81" s="2493"/>
    </row>
    <row r="82" spans="12:23" ht="42" customHeight="1" thickBot="1">
      <c r="L82" s="334">
        <v>3</v>
      </c>
      <c r="M82" s="335">
        <f>U86</f>
        <v>105.41200000000001</v>
      </c>
      <c r="O82" s="334">
        <v>3</v>
      </c>
      <c r="P82" s="335">
        <f>U87</f>
        <v>105.41200000000001</v>
      </c>
      <c r="S82" s="313" t="s">
        <v>442</v>
      </c>
      <c r="T82" s="312" t="s">
        <v>20</v>
      </c>
      <c r="U82" s="287">
        <f>(Q52-Q56)*(Q53-Q56)*C5</f>
        <v>21.75</v>
      </c>
      <c r="V82" s="2492" t="s">
        <v>237</v>
      </c>
      <c r="W82" s="2493"/>
    </row>
    <row r="83" spans="12:23" ht="42" customHeight="1">
      <c r="L83" s="327"/>
      <c r="M83" s="327"/>
      <c r="S83" s="313" t="s">
        <v>492</v>
      </c>
      <c r="T83" s="312" t="s">
        <v>20</v>
      </c>
      <c r="U83" s="287">
        <f>(((Q52+0.05)+(Q53+0.05))*2)*Q55</f>
        <v>2.17</v>
      </c>
      <c r="V83" s="2492" t="s">
        <v>237</v>
      </c>
      <c r="W83" s="2493"/>
    </row>
    <row r="84" spans="12:23" ht="42" customHeight="1" thickBot="1">
      <c r="S84" s="2494" t="s">
        <v>478</v>
      </c>
      <c r="T84" s="2495"/>
      <c r="U84" s="2495"/>
      <c r="V84" s="2495"/>
      <c r="W84" s="2496"/>
    </row>
    <row r="85" spans="12:23" ht="42" customHeight="1">
      <c r="L85" s="1781" t="s">
        <v>478</v>
      </c>
      <c r="M85" s="1782"/>
      <c r="S85" s="2506" t="s">
        <v>114</v>
      </c>
      <c r="T85" s="2507"/>
      <c r="U85" s="2507"/>
      <c r="V85" s="2507"/>
      <c r="W85" s="2508"/>
    </row>
    <row r="86" spans="12:23" ht="42" customHeight="1">
      <c r="L86" s="330" t="s">
        <v>97</v>
      </c>
      <c r="M86" s="331" t="s">
        <v>479</v>
      </c>
      <c r="S86" s="313" t="s">
        <v>480</v>
      </c>
      <c r="T86" s="312" t="s">
        <v>20</v>
      </c>
      <c r="U86" s="287">
        <f>R57*R61</f>
        <v>105.41200000000001</v>
      </c>
      <c r="V86" s="2492" t="s">
        <v>237</v>
      </c>
      <c r="W86" s="2493"/>
    </row>
    <row r="87" spans="12:23" ht="42" customHeight="1">
      <c r="L87" s="2497" t="s">
        <v>114</v>
      </c>
      <c r="M87" s="2498"/>
      <c r="S87" s="313" t="s">
        <v>481</v>
      </c>
      <c r="T87" s="312" t="s">
        <v>20</v>
      </c>
      <c r="U87" s="287">
        <f>R57*R61</f>
        <v>105.41200000000001</v>
      </c>
      <c r="V87" s="2492" t="s">
        <v>237</v>
      </c>
      <c r="W87" s="2493"/>
    </row>
    <row r="88" spans="12:23" ht="42" customHeight="1">
      <c r="L88" s="330">
        <v>1</v>
      </c>
      <c r="M88" s="331">
        <f>U60</f>
        <v>158.928</v>
      </c>
      <c r="S88" s="313" t="s">
        <v>479</v>
      </c>
      <c r="T88" s="312" t="s">
        <v>20</v>
      </c>
      <c r="U88" s="287">
        <f>R69*R68</f>
        <v>158.928</v>
      </c>
      <c r="V88" s="2492" t="s">
        <v>237</v>
      </c>
      <c r="W88" s="2493"/>
    </row>
    <row r="89" spans="12:23" ht="42" customHeight="1">
      <c r="L89" s="330">
        <v>2</v>
      </c>
      <c r="M89" s="331">
        <f>U74</f>
        <v>158.928</v>
      </c>
      <c r="S89" s="2506" t="s">
        <v>149</v>
      </c>
      <c r="T89" s="2507"/>
      <c r="U89" s="2507"/>
      <c r="V89" s="2507"/>
      <c r="W89" s="2508"/>
    </row>
    <row r="90" spans="12:23" ht="42" customHeight="1" thickBot="1">
      <c r="L90" s="334">
        <v>3</v>
      </c>
      <c r="M90" s="335">
        <f>U88</f>
        <v>158.928</v>
      </c>
      <c r="S90" s="313" t="s">
        <v>480</v>
      </c>
      <c r="T90" s="312" t="s">
        <v>20</v>
      </c>
      <c r="U90" s="287">
        <f>R70*R73</f>
        <v>39.251333333333335</v>
      </c>
      <c r="V90" s="2492" t="s">
        <v>237</v>
      </c>
      <c r="W90" s="2493"/>
    </row>
    <row r="91" spans="12:23" ht="42" customHeight="1" thickBot="1">
      <c r="S91" s="313" t="s">
        <v>481</v>
      </c>
      <c r="T91" s="312" t="s">
        <v>20</v>
      </c>
      <c r="U91" s="287">
        <f>R70*R73</f>
        <v>39.251333333333335</v>
      </c>
      <c r="V91" s="2492" t="s">
        <v>237</v>
      </c>
      <c r="W91" s="2493"/>
    </row>
    <row r="92" spans="12:23" ht="42" customHeight="1">
      <c r="L92" s="1781" t="s">
        <v>478</v>
      </c>
      <c r="M92" s="1782"/>
      <c r="O92" s="1781" t="s">
        <v>478</v>
      </c>
      <c r="P92" s="1782"/>
      <c r="S92" s="313" t="s">
        <v>479</v>
      </c>
      <c r="T92" s="312" t="s">
        <v>20</v>
      </c>
      <c r="U92" s="287">
        <f>R74*R73</f>
        <v>110.068</v>
      </c>
      <c r="V92" s="2492" t="s">
        <v>237</v>
      </c>
      <c r="W92" s="2493"/>
    </row>
    <row r="93" spans="12:23" ht="42" customHeight="1">
      <c r="L93" s="330" t="s">
        <v>97</v>
      </c>
      <c r="M93" s="331" t="s">
        <v>480</v>
      </c>
      <c r="O93" s="330" t="s">
        <v>97</v>
      </c>
      <c r="P93" s="331" t="s">
        <v>481</v>
      </c>
    </row>
    <row r="94" spans="12:23" ht="42" customHeight="1">
      <c r="L94" s="2497" t="s">
        <v>149</v>
      </c>
      <c r="M94" s="2498"/>
      <c r="O94" s="2497" t="s">
        <v>149</v>
      </c>
      <c r="P94" s="2498"/>
    </row>
    <row r="95" spans="12:23" ht="42" customHeight="1">
      <c r="L95" s="330">
        <v>1</v>
      </c>
      <c r="M95" s="331">
        <f>U62</f>
        <v>30.792999999999999</v>
      </c>
      <c r="O95" s="330">
        <v>1</v>
      </c>
      <c r="P95" s="331">
        <f>U63</f>
        <v>30.792999999999999</v>
      </c>
    </row>
    <row r="96" spans="12:23" ht="42" customHeight="1">
      <c r="L96" s="330">
        <v>2</v>
      </c>
      <c r="M96" s="331">
        <f>U76</f>
        <v>39.251333333333335</v>
      </c>
      <c r="O96" s="330">
        <v>2</v>
      </c>
      <c r="P96" s="331">
        <f>U77</f>
        <v>39.251333333333335</v>
      </c>
    </row>
    <row r="97" spans="12:23" ht="42" customHeight="1" thickBot="1">
      <c r="L97" s="334">
        <v>3</v>
      </c>
      <c r="M97" s="335">
        <f>U90</f>
        <v>39.251333333333335</v>
      </c>
      <c r="O97" s="334">
        <v>3</v>
      </c>
      <c r="P97" s="335">
        <f>U91</f>
        <v>39.251333333333335</v>
      </c>
      <c r="V97" s="360" t="s">
        <v>581</v>
      </c>
      <c r="W97" s="360"/>
    </row>
    <row r="98" spans="12:23" ht="42" customHeight="1">
      <c r="L98" s="327"/>
      <c r="M98" s="327"/>
      <c r="V98" s="360">
        <v>6</v>
      </c>
      <c r="W98" s="360">
        <f>(12*V98)/1000</f>
        <v>7.1999999999999995E-2</v>
      </c>
    </row>
    <row r="99" spans="12:23" ht="42" customHeight="1" thickBot="1">
      <c r="V99" s="360">
        <v>9</v>
      </c>
      <c r="W99" s="360">
        <f t="shared" ref="W99:W106" si="2">(12*V99)/1000</f>
        <v>0.108</v>
      </c>
    </row>
    <row r="100" spans="12:23" ht="42" customHeight="1">
      <c r="L100" s="1781" t="s">
        <v>478</v>
      </c>
      <c r="M100" s="1782"/>
      <c r="V100" s="360">
        <v>10</v>
      </c>
      <c r="W100" s="360">
        <f t="shared" si="2"/>
        <v>0.12</v>
      </c>
    </row>
    <row r="101" spans="12:23" ht="42" customHeight="1">
      <c r="L101" s="330" t="s">
        <v>97</v>
      </c>
      <c r="M101" s="331" t="s">
        <v>479</v>
      </c>
      <c r="V101" s="360">
        <v>12</v>
      </c>
      <c r="W101" s="360">
        <f t="shared" si="2"/>
        <v>0.14399999999999999</v>
      </c>
    </row>
    <row r="102" spans="12:23" ht="42" customHeight="1">
      <c r="L102" s="2497" t="s">
        <v>114</v>
      </c>
      <c r="M102" s="2498"/>
      <c r="V102" s="360">
        <v>16</v>
      </c>
      <c r="W102" s="360">
        <f t="shared" si="2"/>
        <v>0.192</v>
      </c>
    </row>
    <row r="103" spans="12:23" ht="42" customHeight="1">
      <c r="L103" s="330">
        <v>1</v>
      </c>
      <c r="M103" s="331">
        <f>U64</f>
        <v>110.068</v>
      </c>
      <c r="V103" s="360">
        <v>20</v>
      </c>
      <c r="W103" s="360">
        <f t="shared" si="2"/>
        <v>0.24</v>
      </c>
    </row>
    <row r="104" spans="12:23" ht="42" customHeight="1">
      <c r="L104" s="330">
        <v>2</v>
      </c>
      <c r="M104" s="331">
        <f>U78</f>
        <v>110.068</v>
      </c>
      <c r="V104" s="360">
        <v>25</v>
      </c>
      <c r="W104" s="360">
        <f t="shared" si="2"/>
        <v>0.3</v>
      </c>
    </row>
    <row r="105" spans="12:23" ht="42" customHeight="1" thickBot="1">
      <c r="L105" s="334">
        <v>3</v>
      </c>
      <c r="M105" s="335">
        <f>U92</f>
        <v>110.068</v>
      </c>
      <c r="V105" s="360">
        <v>28</v>
      </c>
      <c r="W105" s="360">
        <f t="shared" si="2"/>
        <v>0.33600000000000002</v>
      </c>
    </row>
    <row r="106" spans="12:23" ht="42" customHeight="1" thickBot="1">
      <c r="L106" s="305"/>
      <c r="M106" s="305"/>
      <c r="N106" s="306" t="s">
        <v>15</v>
      </c>
      <c r="O106" s="307" t="s">
        <v>16</v>
      </c>
      <c r="P106" s="304" t="s">
        <v>17</v>
      </c>
      <c r="V106" s="360">
        <v>32</v>
      </c>
      <c r="W106" s="360">
        <f t="shared" si="2"/>
        <v>0.38400000000000001</v>
      </c>
    </row>
    <row r="107" spans="12:23" ht="42" customHeight="1" thickBot="1">
      <c r="L107" s="2518" t="s">
        <v>172</v>
      </c>
      <c r="M107" s="2519"/>
      <c r="N107" s="308">
        <f>'ONE WAY SLAB (USD)'!AE15</f>
        <v>0.1</v>
      </c>
      <c r="O107" s="308">
        <f>'ONE WAY SLAB (USD)'!AF15</f>
        <v>0.1</v>
      </c>
      <c r="P107" s="308" t="str">
        <f>'ONE WAY SLAB (USD)'!AG15</f>
        <v>9SR24</v>
      </c>
      <c r="Q107">
        <f>'ONE WAY SLAB (USD)'!AT49</f>
        <v>9</v>
      </c>
      <c r="R107">
        <f>Q107/1000</f>
        <v>8.9999999999999993E-3</v>
      </c>
      <c r="S107">
        <f>9*R107</f>
        <v>8.0999999999999989E-2</v>
      </c>
    </row>
    <row r="108" spans="12:23" ht="42" customHeight="1" thickBot="1">
      <c r="L108" s="2499" t="s">
        <v>171</v>
      </c>
      <c r="M108" s="2500"/>
      <c r="N108" s="308">
        <f>'ONE WAY SLAB (USD)'!AE16</f>
        <v>0.25</v>
      </c>
      <c r="O108" s="308">
        <f>'ONE WAY SLAB (USD)'!AF16</f>
        <v>0.25</v>
      </c>
      <c r="P108" s="308" t="str">
        <f>'ONE WAY SLAB (USD)'!AG16</f>
        <v>9SR24</v>
      </c>
      <c r="Q108">
        <f>'ONE WAY SLAB (USD)'!AT50</f>
        <v>9</v>
      </c>
      <c r="R108">
        <f>Q108/1000</f>
        <v>8.9999999999999993E-3</v>
      </c>
      <c r="S108">
        <f>9*R108</f>
        <v>8.0999999999999989E-2</v>
      </c>
    </row>
    <row r="109" spans="12:23" ht="42" customHeight="1" thickBot="1">
      <c r="L109" s="2499" t="s">
        <v>127</v>
      </c>
      <c r="M109" s="2500"/>
      <c r="N109" s="308">
        <f>'ONE WAY SLAB (USD)'!AE17</f>
        <v>0.17499999999999999</v>
      </c>
      <c r="O109" s="308">
        <f>'ONE WAY SLAB (USD)'!AF17</f>
        <v>0.17499999999999999</v>
      </c>
      <c r="P109" s="308" t="str">
        <f>'ONE WAY SLAB (USD)'!AG17</f>
        <v>9SR24</v>
      </c>
      <c r="Q109">
        <f>'ONE WAY SLAB (USD)'!AT51</f>
        <v>9</v>
      </c>
      <c r="R109">
        <f>Q109/1000</f>
        <v>8.9999999999999993E-3</v>
      </c>
      <c r="S109">
        <f>9*R109</f>
        <v>8.0999999999999989E-2</v>
      </c>
    </row>
    <row r="110" spans="12:23" ht="42" customHeight="1" thickBot="1">
      <c r="L110" s="2501" t="s">
        <v>125</v>
      </c>
      <c r="M110" s="2502"/>
      <c r="N110" s="308">
        <f>'ONE WAY SLAB (USD)'!AE18</f>
        <v>0.25</v>
      </c>
      <c r="O110" s="308">
        <f>'ONE WAY SLAB (USD)'!AF18</f>
        <v>0.25</v>
      </c>
      <c r="P110" s="308" t="str">
        <f>'ONE WAY SLAB (USD)'!AG18</f>
        <v>9SR24</v>
      </c>
      <c r="Q110">
        <f>'ONE WAY SLAB (USD)'!AT52</f>
        <v>9</v>
      </c>
      <c r="R110">
        <f>Q110/1000</f>
        <v>8.9999999999999993E-3</v>
      </c>
      <c r="S110">
        <f>9*R110</f>
        <v>8.0999999999999989E-2</v>
      </c>
    </row>
  </sheetData>
  <sheetProtection algorithmName="SHA-512" hashValue="YpcDHIrNRYg9A8f05J6hZxKaJcgnx6RDV5Ug82c/WdE8sW7WM7UuZfE1AbcFWLgHzOI6Kjmmkp/M+3rlr2TUYQ==" saltValue="knaIjcroTdM361Nju5UEEQ==" spinCount="100000" sheet="1" objects="1" scenarios="1"/>
  <mergeCells count="96">
    <mergeCell ref="B12:D12"/>
    <mergeCell ref="L16:T16"/>
    <mergeCell ref="L17:L18"/>
    <mergeCell ref="M17:M18"/>
    <mergeCell ref="N17:N18"/>
    <mergeCell ref="B3:D3"/>
    <mergeCell ref="Z3:AA3"/>
    <mergeCell ref="L4:Q4"/>
    <mergeCell ref="S4:T4"/>
    <mergeCell ref="V4:W4"/>
    <mergeCell ref="Z4:AA4"/>
    <mergeCell ref="L5:L6"/>
    <mergeCell ref="M5:M6"/>
    <mergeCell ref="N5:N6"/>
    <mergeCell ref="O5:O6"/>
    <mergeCell ref="P17:P18"/>
    <mergeCell ref="P5:P6"/>
    <mergeCell ref="Q5:Q6"/>
    <mergeCell ref="Z5:AA5"/>
    <mergeCell ref="Z6:AA6"/>
    <mergeCell ref="Z18:AA18"/>
    <mergeCell ref="AA14:AA15"/>
    <mergeCell ref="Y14:Y15"/>
    <mergeCell ref="Z14:Z15"/>
    <mergeCell ref="B28:D28"/>
    <mergeCell ref="L40:W40"/>
    <mergeCell ref="L50:M50"/>
    <mergeCell ref="Q17:Q18"/>
    <mergeCell ref="R17:R18"/>
    <mergeCell ref="S17:S18"/>
    <mergeCell ref="T17:T18"/>
    <mergeCell ref="O17:O18"/>
    <mergeCell ref="B52:D52"/>
    <mergeCell ref="S52:U52"/>
    <mergeCell ref="V62:W62"/>
    <mergeCell ref="B53:B54"/>
    <mergeCell ref="C53:C54"/>
    <mergeCell ref="D53:D54"/>
    <mergeCell ref="V53:W53"/>
    <mergeCell ref="V54:W54"/>
    <mergeCell ref="V55:W55"/>
    <mergeCell ref="S56:W56"/>
    <mergeCell ref="L58:O58"/>
    <mergeCell ref="V58:W58"/>
    <mergeCell ref="V59:W59"/>
    <mergeCell ref="V60:W60"/>
    <mergeCell ref="L77:M77"/>
    <mergeCell ref="O77:P77"/>
    <mergeCell ref="V77:W77"/>
    <mergeCell ref="V63:W63"/>
    <mergeCell ref="V64:W64"/>
    <mergeCell ref="S66:U66"/>
    <mergeCell ref="V67:W67"/>
    <mergeCell ref="V68:W68"/>
    <mergeCell ref="V69:W69"/>
    <mergeCell ref="S70:W70"/>
    <mergeCell ref="V72:W72"/>
    <mergeCell ref="V73:W73"/>
    <mergeCell ref="V74:W74"/>
    <mergeCell ref="V76:W76"/>
    <mergeCell ref="L87:M87"/>
    <mergeCell ref="V87:W87"/>
    <mergeCell ref="V78:W78"/>
    <mergeCell ref="L79:M79"/>
    <mergeCell ref="O79:P79"/>
    <mergeCell ref="S80:U80"/>
    <mergeCell ref="V81:W81"/>
    <mergeCell ref="V82:W82"/>
    <mergeCell ref="V83:W83"/>
    <mergeCell ref="S84:W84"/>
    <mergeCell ref="L85:M85"/>
    <mergeCell ref="S85:W85"/>
    <mergeCell ref="V86:W86"/>
    <mergeCell ref="L110:M110"/>
    <mergeCell ref="L94:M94"/>
    <mergeCell ref="O94:P94"/>
    <mergeCell ref="L100:M100"/>
    <mergeCell ref="L102:M102"/>
    <mergeCell ref="L107:M107"/>
    <mergeCell ref="L108:M108"/>
    <mergeCell ref="V91:W91"/>
    <mergeCell ref="L92:M92"/>
    <mergeCell ref="O92:P92"/>
    <mergeCell ref="V92:W92"/>
    <mergeCell ref="L109:M109"/>
    <mergeCell ref="AL12:AM12"/>
    <mergeCell ref="AL19:AM19"/>
    <mergeCell ref="V88:W88"/>
    <mergeCell ref="S89:W89"/>
    <mergeCell ref="V90:W90"/>
    <mergeCell ref="Z22:AA22"/>
    <mergeCell ref="Y12:AG13"/>
    <mergeCell ref="AB14:AB15"/>
    <mergeCell ref="AC14:AD14"/>
    <mergeCell ref="AE14:AF14"/>
    <mergeCell ref="AG14:AG15"/>
  </mergeCells>
  <conditionalFormatting sqref="N107:P110">
    <cfRule type="cellIs" dxfId="233" priority="1" operator="equal">
      <formula>"Error"</formula>
    </cfRule>
  </conditionalFormatting>
  <hyperlinks>
    <hyperlink ref="AB50:AL50" location="'Cantilever Wall Design'!A1" display="GO TO &gt; 6. Cantiliver Wall Design" xr:uid="{91D416D9-EFC8-481D-B09A-6684A1E43809}"/>
    <hyperlink ref="AB51:AL51" location="'RC Canti'!A1" display="GO TO &gt; 7. RC Design Cantiliver Wall" xr:uid="{A31E8654-3D73-48F5-96E2-92A826A25212}"/>
    <hyperlink ref="AB52:AL52" location="'ประมาณราคา กำปพงกันดินแบบคานยื่'!A1" display="GO TO &gt; 8. ประมาณราคา กำปพงกันดินแบบคานยื่น" xr:uid="{C08230E4-C203-43DD-8CFF-76760CD6FC99}"/>
    <hyperlink ref="AB53:AL53" location="DataBase!A1" display="GO TO &gt; 9. Database" xr:uid="{B34A082E-68F7-49EA-A8F8-D9BE0DEDAB78}"/>
    <hyperlink ref="AB54:AL54" location="lxx!A1" display="GO TO &gt; 10. Ixx" xr:uid="{0504B5C1-FCEF-4622-848E-A258F73A7391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44DEF-3764-4896-AC41-F4A12EBDC6C2}">
  <sheetPr codeName="Sheet42">
    <tabColor rgb="FF92D050"/>
  </sheetPr>
  <dimension ref="B1:AM110"/>
  <sheetViews>
    <sheetView showGridLines="0" zoomScale="40" zoomScaleNormal="40" workbookViewId="0">
      <selection activeCell="AB9" sqref="AB9"/>
    </sheetView>
  </sheetViews>
  <sheetFormatPr defaultColWidth="25.5546875" defaultRowHeight="42" customHeight="1"/>
  <cols>
    <col min="2" max="2" width="37.77734375" customWidth="1"/>
    <col min="3" max="3" width="43.109375" customWidth="1"/>
    <col min="4" max="4" width="34.88671875" customWidth="1"/>
    <col min="5" max="5" width="2.44140625" hidden="1" customWidth="1"/>
    <col min="6" max="6" width="1.109375" hidden="1" customWidth="1"/>
    <col min="7" max="7" width="8.88671875" hidden="1" customWidth="1"/>
    <col min="8" max="8" width="6.44140625" hidden="1" customWidth="1"/>
    <col min="9" max="9" width="12.21875" hidden="1" customWidth="1"/>
    <col min="10" max="10" width="11.109375" hidden="1" customWidth="1"/>
    <col min="11" max="11" width="2.33203125" hidden="1" customWidth="1"/>
    <col min="12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57.6640625" hidden="1" customWidth="1"/>
    <col min="19" max="19" width="22.33203125" hidden="1" customWidth="1"/>
    <col min="20" max="20" width="24.33203125" hidden="1" customWidth="1"/>
    <col min="21" max="21" width="32.109375" hidden="1" customWidth="1"/>
    <col min="22" max="22" width="16" hidden="1" customWidth="1"/>
    <col min="23" max="23" width="6.109375" hidden="1" customWidth="1"/>
    <col min="24" max="24" width="5" customWidth="1"/>
    <col min="26" max="26" width="36.109375" customWidth="1"/>
    <col min="27" max="27" width="23.6640625" customWidth="1"/>
    <col min="28" max="28" width="23.33203125" customWidth="1"/>
    <col min="29" max="32" width="21.44140625" customWidth="1"/>
    <col min="33" max="33" width="34.21875" customWidth="1"/>
    <col min="35" max="35" width="25.44140625" customWidth="1"/>
    <col min="36" max="36" width="5.77734375" hidden="1" customWidth="1"/>
    <col min="37" max="37" width="25.5546875" hidden="1" customWidth="1"/>
    <col min="38" max="38" width="58.441406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87" customHeight="1" thickBot="1">
      <c r="B3" s="1488" t="s">
        <v>622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94" t="s">
        <v>97</v>
      </c>
      <c r="Z3" s="2520" t="s">
        <v>98</v>
      </c>
      <c r="AA3" s="2521"/>
    </row>
    <row r="4" spans="2:39" ht="73.5" customHeight="1" thickBot="1">
      <c r="B4" s="299" t="s">
        <v>97</v>
      </c>
      <c r="C4" s="298">
        <f>'ONE WAY SLAB (กรอกค่า)'!C20</f>
        <v>1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92">
        <v>1</v>
      </c>
      <c r="Z4" s="2522" t="s">
        <v>100</v>
      </c>
      <c r="AA4" s="2523"/>
    </row>
    <row r="5" spans="2:39" ht="76.5" customHeight="1" thickBot="1">
      <c r="B5" s="296" t="s">
        <v>73</v>
      </c>
      <c r="C5" s="1235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2</v>
      </c>
      <c r="Z5" s="2522" t="s">
        <v>103</v>
      </c>
      <c r="AA5" s="2523"/>
    </row>
    <row r="6" spans="2:39" ht="73.5" customHeight="1" thickBo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3">
        <v>3</v>
      </c>
      <c r="Z6" s="2524" t="s">
        <v>105</v>
      </c>
      <c r="AA6" s="2525"/>
    </row>
    <row r="7" spans="2:39" ht="42" customHeight="1">
      <c r="B7" s="739" t="s">
        <v>415</v>
      </c>
      <c r="C7" s="744">
        <f>'ONE WAY SLAB (กรอกค่า)'!E29</f>
        <v>240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</row>
    <row r="8" spans="2:39" ht="42" customHeight="1">
      <c r="B8" s="739" t="s">
        <v>424</v>
      </c>
      <c r="C8" s="740">
        <f>U53</f>
        <v>1</v>
      </c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</row>
    <row r="9" spans="2:39" ht="42" customHeight="1">
      <c r="B9" s="739" t="s">
        <v>427</v>
      </c>
      <c r="C9" s="744">
        <f>(VLOOKUP(C7,L52:M56,2,0))</f>
        <v>2457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62.25" customHeight="1">
      <c r="B10" s="742" t="s">
        <v>431</v>
      </c>
      <c r="C10" s="746">
        <f>(VLOOKUP(C7,L52:M56,2,0))*C8</f>
        <v>2457</v>
      </c>
      <c r="D10" s="741" t="s">
        <v>566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</row>
    <row r="11" spans="2:39" ht="58.5" customHeight="1" thickBot="1">
      <c r="B11" s="323" t="s">
        <v>125</v>
      </c>
      <c r="D11" s="44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</row>
    <row r="12" spans="2:39" ht="77.25" customHeight="1" thickBot="1">
      <c r="B12" s="2515" t="s">
        <v>114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68" t="s">
        <v>695</v>
      </c>
      <c r="Z12" s="2469"/>
      <c r="AA12" s="2469"/>
      <c r="AB12" s="2469"/>
      <c r="AC12" s="2469"/>
      <c r="AD12" s="2469"/>
      <c r="AE12" s="2469"/>
      <c r="AF12" s="2469"/>
      <c r="AG12" s="2470"/>
      <c r="AL12" s="1389" t="s">
        <v>889</v>
      </c>
      <c r="AM12" s="1390"/>
    </row>
    <row r="13" spans="2:39" ht="60" customHeight="1">
      <c r="B13" s="580" t="str">
        <f>U17</f>
        <v>เหล็ก TOP BAR ไม่ต่อเนื่อง</v>
      </c>
      <c r="C13" s="176"/>
      <c r="D13" s="320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71"/>
      <c r="Z13" s="2472"/>
      <c r="AA13" s="2472"/>
      <c r="AB13" s="2472"/>
      <c r="AC13" s="2472"/>
      <c r="AD13" s="2472"/>
      <c r="AE13" s="2472"/>
      <c r="AF13" s="2472"/>
      <c r="AG13" s="2473"/>
      <c r="AK13">
        <f>1+(AM13/100)</f>
        <v>1.05</v>
      </c>
      <c r="AL13" s="1128" t="s">
        <v>410</v>
      </c>
      <c r="AM13" s="1142">
        <f>ข้อมูลประมาณราคา!N4</f>
        <v>5</v>
      </c>
    </row>
    <row r="14" spans="2:39" ht="64.5" customHeight="1">
      <c r="B14" s="739" t="s">
        <v>434</v>
      </c>
      <c r="C14" s="740" t="str">
        <f>P107</f>
        <v>9SR24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3" t="s">
        <v>356</v>
      </c>
      <c r="Z14" s="2485" t="s">
        <v>357</v>
      </c>
      <c r="AA14" s="2485" t="s">
        <v>358</v>
      </c>
      <c r="AB14" s="2476" t="s">
        <v>909</v>
      </c>
      <c r="AC14" s="1842" t="s">
        <v>359</v>
      </c>
      <c r="AD14" s="2526"/>
      <c r="AE14" s="1842" t="s">
        <v>360</v>
      </c>
      <c r="AF14" s="2526"/>
      <c r="AG14" s="2527" t="s">
        <v>361</v>
      </c>
      <c r="AK14">
        <f t="shared" ref="AK14:AK16" si="0">1+(AM14/100)</f>
        <v>1.1000000000000001</v>
      </c>
      <c r="AL14" s="1128" t="s">
        <v>550</v>
      </c>
      <c r="AM14" s="1142">
        <f>ข้อมูลประมาณราคา!N5</f>
        <v>10</v>
      </c>
    </row>
    <row r="15" spans="2:39" ht="55.5" customHeight="1">
      <c r="B15" s="739" t="s">
        <v>436</v>
      </c>
      <c r="C15" s="740">
        <f>(VLOOKUP(C4,L80:M82,2,0))</f>
        <v>18.794999999999998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2484"/>
      <c r="Z15" s="1483"/>
      <c r="AA15" s="1483"/>
      <c r="AB15" s="2476"/>
      <c r="AC15" s="394" t="s">
        <v>365</v>
      </c>
      <c r="AD15" s="394" t="s">
        <v>366</v>
      </c>
      <c r="AE15" s="441" t="s">
        <v>365</v>
      </c>
      <c r="AF15" s="394" t="s">
        <v>366</v>
      </c>
      <c r="AG15" s="2528"/>
      <c r="AK15">
        <f t="shared" si="0"/>
        <v>1.3</v>
      </c>
      <c r="AL15" s="1128" t="s">
        <v>554</v>
      </c>
      <c r="AM15" s="1142">
        <f>ข้อมูลประมาณราคา!N6</f>
        <v>30</v>
      </c>
    </row>
    <row r="16" spans="2:39" ht="77.25" customHeight="1" thickBot="1">
      <c r="B16" s="739" t="s">
        <v>438</v>
      </c>
      <c r="C16" s="740">
        <f>VLOOKUP(C14,L59:O76,4,0)</f>
        <v>10.9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/>
      <c r="W16" s="262"/>
      <c r="Y16" s="447">
        <v>1</v>
      </c>
      <c r="Z16" s="394" t="str">
        <f>"งานคอนกรีต "&amp;  (C7)&amp; " ksc"</f>
        <v>งานคอนกรีต 240 ksc</v>
      </c>
      <c r="AA16" s="394" t="s">
        <v>389</v>
      </c>
      <c r="AB16" s="396">
        <f>C8*AK13</f>
        <v>1.05</v>
      </c>
      <c r="AC16" s="397">
        <f>C9</f>
        <v>2457</v>
      </c>
      <c r="AD16" s="398">
        <f>AB16*AC16</f>
        <v>2579.85</v>
      </c>
      <c r="AE16" s="397">
        <f>ข้อมูลประมาณราคา!C11</f>
        <v>466</v>
      </c>
      <c r="AF16" s="398">
        <f>AE16*AB16</f>
        <v>489.3</v>
      </c>
      <c r="AG16" s="687">
        <f>AF16+AD16</f>
        <v>3069.15</v>
      </c>
      <c r="AK16">
        <f t="shared" si="0"/>
        <v>1.3</v>
      </c>
      <c r="AL16" s="1138" t="s">
        <v>551</v>
      </c>
      <c r="AM16" s="1143">
        <f>ข้อมูลประมาณราคา!N7</f>
        <v>30</v>
      </c>
    </row>
    <row r="17" spans="2:39" ht="74.25" customHeight="1">
      <c r="B17" s="742" t="s">
        <v>440</v>
      </c>
      <c r="C17" s="743">
        <f>VLOOKUP(C14,L59:O76,4,0)*C15</f>
        <v>204.8655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 t="str">
        <f>IF(C4=1,"เหล็ก TOP BAR ไม่ต่อเนื่อง",IF(C4=2,"เหล็ก TOP BAR ต่อเนื่อง",IF(C4=3,"เหล็ก TOP BAR ต่อเนื่อง",IF(C4=4,"Vที่เกิดขึ้นจริง = wL/2",))))</f>
        <v>เหล็ก TOP BAR ไม่ต่อเนื่อง</v>
      </c>
      <c r="V17" s="262"/>
      <c r="W17" s="262"/>
      <c r="Y17" s="447">
        <v>2</v>
      </c>
      <c r="Z17" s="394" t="s">
        <v>397</v>
      </c>
      <c r="AA17" s="394" t="s">
        <v>237</v>
      </c>
      <c r="AB17" s="536"/>
      <c r="AC17" s="537"/>
      <c r="AD17" s="538"/>
      <c r="AE17" s="537"/>
      <c r="AF17" s="538"/>
      <c r="AG17" s="688"/>
      <c r="AL17" s="744"/>
      <c r="AM17" s="744"/>
    </row>
    <row r="18" spans="2:39" ht="93" customHeight="1" thickBot="1">
      <c r="B18" s="580" t="str">
        <f>U18</f>
        <v>เหล็ก TOP BAR ไม่ต่อเนื่อง</v>
      </c>
      <c r="C18" s="176"/>
      <c r="D18" s="320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IF(C4=1,"เหล็ก TOP BAR ไม่ต่อเนื่อง",IF(C4=2,"เหล็ก TOP BAR ไม่ต่อเนื่อง",IF(C4=3,"เหล็ก TOP BAR ต่อเนื่อง",IF(C4=4,"Vที่เกิดขึ้นจริง = wL/2",))))</f>
        <v>เหล็ก TOP BAR ไม่ต่อเนื่อง</v>
      </c>
      <c r="V18" s="262"/>
      <c r="W18" s="262"/>
      <c r="Y18" s="37"/>
      <c r="Z18" s="1842" t="s">
        <v>114</v>
      </c>
      <c r="AA18" s="2526"/>
      <c r="AB18" s="1140"/>
      <c r="AC18" s="772"/>
      <c r="AD18" s="772"/>
      <c r="AE18" s="772"/>
      <c r="AF18" s="772"/>
      <c r="AG18" s="735"/>
      <c r="AJ18" s="376">
        <f>(VLOOKUP(Q107,AL21:AM27,2,0))</f>
        <v>7</v>
      </c>
      <c r="AK18">
        <f>1+(AJ18/100)</f>
        <v>1.07</v>
      </c>
      <c r="AL18" s="744"/>
      <c r="AM18" s="744"/>
    </row>
    <row r="19" spans="2:39" ht="108.75" customHeight="1">
      <c r="B19" s="739" t="s">
        <v>434</v>
      </c>
      <c r="C19" s="740" t="str">
        <f>P108</f>
        <v>9SR24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1023" t="str">
        <f>""&amp;  (U17)&amp; " ( "&amp;  (C14)&amp; " )"</f>
        <v>เหล็ก TOP BAR ไม่ต่อเนื่อง ( 9SR24 )</v>
      </c>
      <c r="AA19" s="394" t="s">
        <v>237</v>
      </c>
      <c r="AB19" s="396">
        <f>C15*AK18</f>
        <v>20.11065</v>
      </c>
      <c r="AC19" s="396">
        <f>C16</f>
        <v>10.9</v>
      </c>
      <c r="AD19" s="398">
        <f>AB19*AC19</f>
        <v>219.206085</v>
      </c>
      <c r="AE19" s="394">
        <f>(VLOOKUP(Q107,V6:W16,2,0))</f>
        <v>2.2000000000000002</v>
      </c>
      <c r="AF19" s="394">
        <f>AE19*AB19</f>
        <v>44.243430000000004</v>
      </c>
      <c r="AG19" s="735"/>
      <c r="AJ19">
        <f>(VLOOKUP(Q107,AL21:AM27,2,0))</f>
        <v>7</v>
      </c>
      <c r="AK19">
        <f t="shared" ref="AK19:AK20" si="1">1+(AJ19/100)</f>
        <v>1.07</v>
      </c>
      <c r="AL19" s="1389" t="s">
        <v>890</v>
      </c>
      <c r="AM19" s="1390"/>
    </row>
    <row r="20" spans="2:39" ht="132.75" customHeight="1">
      <c r="B20" s="739" t="s">
        <v>436</v>
      </c>
      <c r="C20" s="740">
        <f>(VLOOKUP(C4,O80:P82,2,0))</f>
        <v>18.794999999999998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1023" t="str">
        <f>""&amp;  (U18)&amp; " ( "&amp;  (C19)&amp; " )"</f>
        <v>เหล็ก TOP BAR ไม่ต่อเนื่อง ( 9SR24 )</v>
      </c>
      <c r="AA20" s="394" t="s">
        <v>237</v>
      </c>
      <c r="AB20" s="396">
        <f>C20*AK19</f>
        <v>20.11065</v>
      </c>
      <c r="AC20" s="396">
        <f>C21</f>
        <v>10.9</v>
      </c>
      <c r="AD20" s="398">
        <f>AB20*AC20</f>
        <v>219.206085</v>
      </c>
      <c r="AE20" s="394">
        <f>(VLOOKUP(Q108,V6:W16,2,0))</f>
        <v>2.2000000000000002</v>
      </c>
      <c r="AF20" s="394">
        <f>AE20*AB20</f>
        <v>44.243430000000004</v>
      </c>
      <c r="AG20" s="735"/>
      <c r="AJ20" s="1144">
        <f>(VLOOKUP(Q109,AL21:AM27,2,0))</f>
        <v>7</v>
      </c>
      <c r="AK20">
        <f t="shared" si="1"/>
        <v>1.07</v>
      </c>
      <c r="AL20" s="1139" t="s">
        <v>892</v>
      </c>
      <c r="AM20" s="1133" t="s">
        <v>891</v>
      </c>
    </row>
    <row r="21" spans="2:39" ht="98.25" customHeight="1">
      <c r="B21" s="739" t="s">
        <v>438</v>
      </c>
      <c r="C21" s="740">
        <f>VLOOKUP(C19,L59:O76,4,0)</f>
        <v>10.9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37"/>
      <c r="Z21" s="1108" t="str">
        <f>""&amp;  (B23)&amp; " ( "&amp;  (C24)&amp; " )"</f>
        <v>เหล็ก LOWER BAR ( 9SR24 )</v>
      </c>
      <c r="AA21" s="394" t="s">
        <v>237</v>
      </c>
      <c r="AB21" s="396">
        <f>C25*AK20</f>
        <v>51.95064</v>
      </c>
      <c r="AC21" s="396">
        <f>C26</f>
        <v>10.9</v>
      </c>
      <c r="AD21" s="398">
        <f>AB21*AC21</f>
        <v>566.261976</v>
      </c>
      <c r="AE21" s="394">
        <f>(VLOOKUP(Q109,V6:W16,2,0))</f>
        <v>2.2000000000000002</v>
      </c>
      <c r="AF21" s="394">
        <f>AE21*AB21</f>
        <v>114.291408</v>
      </c>
      <c r="AG21" s="735"/>
      <c r="AL21" s="1128">
        <v>6</v>
      </c>
      <c r="AM21" s="1142">
        <f>ข้อมูลประมาณราคา!N12</f>
        <v>5</v>
      </c>
    </row>
    <row r="22" spans="2:39" ht="85.5" customHeight="1">
      <c r="B22" s="742" t="s">
        <v>440</v>
      </c>
      <c r="C22" s="743">
        <f>VLOOKUP(C19,L59:O76,4,0)*C20</f>
        <v>204.8655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37"/>
      <c r="Z22" s="1842" t="s">
        <v>149</v>
      </c>
      <c r="AA22" s="2526"/>
      <c r="AB22" s="1140"/>
      <c r="AC22" s="772"/>
      <c r="AD22" s="772"/>
      <c r="AE22" s="772"/>
      <c r="AF22" s="772"/>
      <c r="AG22" s="735"/>
      <c r="AL22" s="1128">
        <v>9</v>
      </c>
      <c r="AM22" s="1142">
        <f>ข้อมูลประมาณราคา!N13</f>
        <v>7</v>
      </c>
    </row>
    <row r="23" spans="2:39" ht="110.25" customHeight="1">
      <c r="B23" s="580" t="s">
        <v>127</v>
      </c>
      <c r="C23" s="176"/>
      <c r="D23" s="320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37"/>
      <c r="Z23" s="1023" t="str">
        <f>""&amp;  (U17)&amp; " ( "&amp;  (C30)&amp; " )"</f>
        <v>เหล็ก TOP BAR ไม่ต่อเนื่อง ( 9SR24 )</v>
      </c>
      <c r="AA23" s="394" t="s">
        <v>237</v>
      </c>
      <c r="AB23" s="396">
        <f>C31*AK23</f>
        <v>14.801309999999999</v>
      </c>
      <c r="AC23" s="396">
        <f>C32</f>
        <v>10.9</v>
      </c>
      <c r="AD23" s="398">
        <f>AB23*AC23</f>
        <v>161.33427900000001</v>
      </c>
      <c r="AE23" s="394">
        <f>(VLOOKUP(Q110,V5:W15,2,0))</f>
        <v>2.2000000000000002</v>
      </c>
      <c r="AF23" s="394">
        <f>AE23*AB23</f>
        <v>32.562882000000002</v>
      </c>
      <c r="AG23" s="735"/>
      <c r="AJ23" s="1144">
        <f>(VLOOKUP(Q110,AL21:AM27,2,0))</f>
        <v>7</v>
      </c>
      <c r="AK23">
        <f>1+(AJ23/100)</f>
        <v>1.07</v>
      </c>
      <c r="AL23" s="1128">
        <v>12</v>
      </c>
      <c r="AM23" s="1142">
        <f>ข้อมูลประมาณราคา!N14</f>
        <v>9</v>
      </c>
    </row>
    <row r="24" spans="2:39" ht="120.75" customHeight="1">
      <c r="B24" s="739" t="s">
        <v>434</v>
      </c>
      <c r="C24" s="740" t="str">
        <f>P109</f>
        <v>9SR24</v>
      </c>
      <c r="D24" s="74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37"/>
      <c r="Z24" s="1023" t="str">
        <f>""&amp;  (U18)&amp; " ( "&amp;  (C35)&amp; " )"</f>
        <v>เหล็ก TOP BAR ไม่ต่อเนื่อง ( 9SR24 )</v>
      </c>
      <c r="AA24" s="394" t="s">
        <v>237</v>
      </c>
      <c r="AB24" s="396">
        <f>C36*AK23</f>
        <v>14.801309999999999</v>
      </c>
      <c r="AC24" s="396">
        <f>C32</f>
        <v>10.9</v>
      </c>
      <c r="AD24" s="398">
        <f>AB24*AC24</f>
        <v>161.33427900000001</v>
      </c>
      <c r="AE24" s="394">
        <f>(VLOOKUP(Q110,V5:W15,2,0))</f>
        <v>2.2000000000000002</v>
      </c>
      <c r="AF24" s="394">
        <f>AE24*AB24</f>
        <v>32.562882000000002</v>
      </c>
      <c r="AG24" s="735"/>
      <c r="AL24" s="1128">
        <v>16</v>
      </c>
      <c r="AM24" s="1142">
        <f>ข้อมูลประมาณราคา!N15</f>
        <v>11</v>
      </c>
    </row>
    <row r="25" spans="2:39" ht="97.5" customHeight="1">
      <c r="B25" s="739" t="s">
        <v>436</v>
      </c>
      <c r="C25" s="740">
        <f>(VLOOKUP(C4,L88:M90,2,0))</f>
        <v>48.552</v>
      </c>
      <c r="D25" s="741" t="s">
        <v>237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37"/>
      <c r="Z25" s="1107" t="str">
        <f>""&amp;  (B23)&amp;  "   ( "&amp;  (C40)&amp; " )"</f>
        <v>เหล็ก LOWER BAR   ( 9SR24 )</v>
      </c>
      <c r="AA25" s="394" t="s">
        <v>237</v>
      </c>
      <c r="AB25" s="396">
        <f>C41*AK23</f>
        <v>51.154559999999996</v>
      </c>
      <c r="AC25" s="396">
        <f>C42</f>
        <v>10.9</v>
      </c>
      <c r="AD25" s="398">
        <f>AB25*AC25</f>
        <v>557.58470399999999</v>
      </c>
      <c r="AE25" s="394">
        <f>(VLOOKUP(Q110,V5:W15,2,0))</f>
        <v>2.2000000000000002</v>
      </c>
      <c r="AF25" s="394">
        <f>AE25*AB25</f>
        <v>112.540032</v>
      </c>
      <c r="AG25" s="735"/>
      <c r="AL25" s="1128">
        <v>20</v>
      </c>
      <c r="AM25" s="1142">
        <f>ข้อมูลประมาณราคา!N16</f>
        <v>13</v>
      </c>
    </row>
    <row r="26" spans="2:39" ht="60.75" customHeight="1" thickBot="1">
      <c r="B26" s="739" t="s">
        <v>438</v>
      </c>
      <c r="C26" s="740">
        <f>VLOOKUP(C24,L59:O76,4,0)</f>
        <v>10.9</v>
      </c>
      <c r="D26" s="741" t="s">
        <v>363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37"/>
      <c r="Z26" s="394" t="s">
        <v>521</v>
      </c>
      <c r="AA26" s="394"/>
      <c r="AB26" s="396"/>
      <c r="AC26" s="394"/>
      <c r="AD26" s="396">
        <f>AD19+AD20+AD23+AD24+AD25+AD21</f>
        <v>1884.927408</v>
      </c>
      <c r="AE26" s="397"/>
      <c r="AF26" s="398">
        <f>AF19+AF20+AF24+AF23+AF25+AF21</f>
        <v>380.44406399999997</v>
      </c>
      <c r="AG26" s="689">
        <f>AD26+AF26</f>
        <v>2265.3714719999998</v>
      </c>
      <c r="AL26" s="1138">
        <v>25</v>
      </c>
      <c r="AM26" s="1143">
        <f>ข้อมูลประมาณราคา!N17</f>
        <v>15</v>
      </c>
    </row>
    <row r="27" spans="2:39" ht="63" customHeight="1" thickBot="1">
      <c r="B27" s="742" t="s">
        <v>440</v>
      </c>
      <c r="C27" s="743">
        <f>VLOOKUP(C24,L59:O76,4,0)*C25</f>
        <v>529.21680000000003</v>
      </c>
      <c r="D27" s="741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Y27" s="449">
        <v>3</v>
      </c>
      <c r="Z27" s="402" t="s">
        <v>399</v>
      </c>
      <c r="AA27" s="402" t="s">
        <v>669</v>
      </c>
      <c r="AB27" s="403">
        <f>C46+C47</f>
        <v>10.06</v>
      </c>
      <c r="AC27" s="437">
        <f>C48</f>
        <v>150</v>
      </c>
      <c r="AD27" s="438">
        <f>AB27*AC27</f>
        <v>1509</v>
      </c>
      <c r="AE27" s="437">
        <f>ข้อมูลประมาณราคา!C18</f>
        <v>139</v>
      </c>
      <c r="AF27" s="535">
        <f>AE27*AB27</f>
        <v>1398.3400000000001</v>
      </c>
      <c r="AG27" s="690">
        <f>AF27+AD27</f>
        <v>2907.34</v>
      </c>
      <c r="AL27" s="1138">
        <v>28</v>
      </c>
      <c r="AM27" s="1143">
        <f>ข้อมูลประมาณราคา!N18</f>
        <v>15</v>
      </c>
    </row>
    <row r="28" spans="2:39" ht="78" customHeight="1" thickBot="1">
      <c r="B28" s="2515" t="s">
        <v>149</v>
      </c>
      <c r="C28" s="2516"/>
      <c r="D28" s="2517"/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  <c r="Y28" s="290"/>
      <c r="Z28" s="290"/>
      <c r="AA28" s="290"/>
      <c r="AB28" s="290"/>
      <c r="AC28" s="290"/>
      <c r="AD28" s="290"/>
      <c r="AE28" s="290"/>
      <c r="AF28" s="291" t="s">
        <v>376</v>
      </c>
      <c r="AG28" s="582">
        <f>SUM(AG16:AG27)</f>
        <v>8241.8614720000005</v>
      </c>
    </row>
    <row r="29" spans="2:39" ht="42" customHeight="1">
      <c r="B29" s="755" t="str">
        <f>U17</f>
        <v>เหล็ก TOP BAR ไม่ต่อเนื่อง</v>
      </c>
      <c r="C29" s="753"/>
      <c r="D29" s="754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42" customHeight="1">
      <c r="B30" s="739" t="s">
        <v>434</v>
      </c>
      <c r="C30" s="740" t="str">
        <f>P110</f>
        <v>9SR24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739" t="s">
        <v>436</v>
      </c>
      <c r="C31" s="740">
        <f>(VLOOKUP(C4,L95:M97,2,0))</f>
        <v>13.832999999999998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>
      <c r="B32" s="739" t="s">
        <v>438</v>
      </c>
      <c r="C32" s="740">
        <f>VLOOKUP(C30,L59:O76,4,0)</f>
        <v>10.9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B33" s="742" t="s">
        <v>440</v>
      </c>
      <c r="C33" s="743">
        <f>VLOOKUP(C30,L59:O76,4,0)*C31</f>
        <v>150.77969999999999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59.25" customHeight="1">
      <c r="B34" s="580" t="str">
        <f>U18</f>
        <v>เหล็ก TOP BAR ไม่ต่อเนื่อง</v>
      </c>
      <c r="C34" s="337"/>
      <c r="D34" s="322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739" t="s">
        <v>434</v>
      </c>
      <c r="C35" s="740" t="str">
        <f>P110</f>
        <v>9SR24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436</v>
      </c>
      <c r="C36" s="740">
        <f>(VLOOKUP(C4,O95:P97,2,0))</f>
        <v>13.832999999999998</v>
      </c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438</v>
      </c>
      <c r="C37" s="740">
        <f>VLOOKUP(C35,L59:O76,4,0)</f>
        <v>10.9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42" t="s">
        <v>440</v>
      </c>
      <c r="C38" s="743">
        <f>VLOOKUP(C35,L59:O76,4,0)*C36</f>
        <v>150.77969999999999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53.25" customHeight="1">
      <c r="B39" s="580" t="s">
        <v>127</v>
      </c>
      <c r="C39" s="337"/>
      <c r="D39" s="322"/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739" t="s">
        <v>434</v>
      </c>
      <c r="C40" s="740" t="str">
        <f>P110</f>
        <v>9SR24</v>
      </c>
      <c r="D40" s="74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B41" s="739" t="s">
        <v>436</v>
      </c>
      <c r="C41" s="740">
        <f>(VLOOKUP(C4,L103:M105,2,0))</f>
        <v>47.807999999999993</v>
      </c>
      <c r="D41" s="741" t="s">
        <v>237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B42" s="739" t="s">
        <v>438</v>
      </c>
      <c r="C42" s="740">
        <f>VLOOKUP(C40,L59:O76,4,0)</f>
        <v>10.9</v>
      </c>
      <c r="D42" s="741" t="s">
        <v>363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742" t="s">
        <v>440</v>
      </c>
      <c r="C43" s="743">
        <f>VLOOKUP(C40,L59:O76,4,0)*C41</f>
        <v>521.10719999999992</v>
      </c>
      <c r="D43" s="741" t="s">
        <v>566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55.5" customHeight="1">
      <c r="B44" s="742" t="s">
        <v>482</v>
      </c>
      <c r="C44" s="743">
        <f>C17+C22+C27+C33+C38+C43</f>
        <v>1761.6143999999999</v>
      </c>
      <c r="D44" s="741" t="s">
        <v>566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B45" s="323" t="s">
        <v>442</v>
      </c>
      <c r="C45" s="270"/>
      <c r="D45" s="271"/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B46" s="739" t="s">
        <v>493</v>
      </c>
      <c r="C46" s="744">
        <f>U54</f>
        <v>8.64</v>
      </c>
      <c r="D46" s="741" t="s">
        <v>669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B47" s="745" t="s">
        <v>494</v>
      </c>
      <c r="C47" s="744">
        <f>U55</f>
        <v>1.42</v>
      </c>
      <c r="D47" s="741" t="s">
        <v>669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B48" s="739" t="s">
        <v>447</v>
      </c>
      <c r="C48" s="744">
        <f>ข้อมูลประมาณราคา!B18</f>
        <v>150</v>
      </c>
      <c r="D48" s="741" t="s">
        <v>670</v>
      </c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 thickBot="1">
      <c r="B49" s="742" t="s">
        <v>450</v>
      </c>
      <c r="C49" s="746">
        <f>((C46+C47)*C48)</f>
        <v>1509</v>
      </c>
      <c r="D49" s="741" t="s">
        <v>566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64.5" customHeight="1" thickBot="1">
      <c r="B50" s="747" t="s">
        <v>635</v>
      </c>
      <c r="C50" s="748">
        <f>C49+C44+C10</f>
        <v>5727.6144000000004</v>
      </c>
      <c r="D50" s="749" t="s">
        <v>566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R50" s="238">
        <f>Q107</f>
        <v>9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/>
      <c r="Q51" s="474" t="s">
        <v>581</v>
      </c>
      <c r="R51" s="425">
        <f>(VLOOKUP(R50,V98:W106,2,0))</f>
        <v>0.108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 thickBot="1">
      <c r="B52" s="1488" t="s">
        <v>664</v>
      </c>
      <c r="C52" s="1489"/>
      <c r="D52" s="1490"/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62"/>
      <c r="P52" s="475" t="s">
        <v>92</v>
      </c>
      <c r="Q52" s="309">
        <f>'ONE WAY SLAB (กรอกค่า)'!E22</f>
        <v>2</v>
      </c>
      <c r="R52" s="238">
        <f>Q108</f>
        <v>9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B53" s="1886" t="s">
        <v>592</v>
      </c>
      <c r="C53" s="1493">
        <f>C50</f>
        <v>5727.6144000000004</v>
      </c>
      <c r="D53" s="1958" t="s">
        <v>566</v>
      </c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62"/>
      <c r="P53" s="475" t="s">
        <v>91</v>
      </c>
      <c r="Q53" s="309">
        <f>'ONE WAY SLAB (กรอกค่า)'!E23</f>
        <v>5</v>
      </c>
      <c r="R53" s="425">
        <f>(VLOOKUP(R52,V98:W106,2,0))</f>
        <v>0.108</v>
      </c>
      <c r="S53" s="287" t="s">
        <v>475</v>
      </c>
      <c r="T53" s="312" t="s">
        <v>20</v>
      </c>
      <c r="U53" s="287">
        <f>Q52*Q53*Q55*C5</f>
        <v>1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72.75" customHeight="1" thickBot="1">
      <c r="B54" s="1887"/>
      <c r="C54" s="1494"/>
      <c r="D54" s="1959"/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P54" s="476" t="s">
        <v>582</v>
      </c>
      <c r="Q54" s="310">
        <f>'ONE WAY SLAB (กรอกค่า)'!E25</f>
        <v>2.5000000000000001E-2</v>
      </c>
      <c r="R54" s="310"/>
      <c r="S54" s="313" t="s">
        <v>491</v>
      </c>
      <c r="T54" s="312" t="s">
        <v>20</v>
      </c>
      <c r="U54" s="287">
        <f>(Q52-Q56)*(Q53-Q56)*C5</f>
        <v>8.64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P55" s="476" t="s">
        <v>583</v>
      </c>
      <c r="Q55" s="311">
        <f>'ONE WAY SLAB (กรอกค่า)'!E26</f>
        <v>0.1</v>
      </c>
      <c r="R55" s="311"/>
      <c r="S55" s="313" t="s">
        <v>492</v>
      </c>
      <c r="T55" s="312" t="s">
        <v>20</v>
      </c>
      <c r="U55" s="287">
        <f>(((Q52+0.05)+(Q53+0.05))*2)*Q55</f>
        <v>1.42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P56" s="475" t="s">
        <v>476</v>
      </c>
      <c r="Q56" s="311">
        <f>'ONE WAY SLAB (กรอกค่า)'!E27</f>
        <v>0.2</v>
      </c>
      <c r="R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Q57" s="279"/>
      <c r="R57" s="279">
        <f>(((Q56-Q54)+((Q52-Q56)/3))+(S107*2))*C5</f>
        <v>0.93700000000000006</v>
      </c>
      <c r="S57" s="316" t="s">
        <v>114</v>
      </c>
      <c r="T57" s="317"/>
      <c r="U57" s="318"/>
      <c r="V57" s="314"/>
      <c r="W57" s="315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Q58" s="279">
        <f>(((Q56-Q54)+((Q52-Q56)/4))+(S109*2)+R53)*C5</f>
        <v>0.89499999999999991</v>
      </c>
      <c r="S58" s="313" t="s">
        <v>480</v>
      </c>
      <c r="T58" s="312" t="s">
        <v>20</v>
      </c>
      <c r="U58" s="287">
        <f>Q58*Q61</f>
        <v>18.794999999999998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Q59" s="279">
        <f>Q53/O109</f>
        <v>20</v>
      </c>
      <c r="R59" s="279">
        <f>Q53/O107</f>
        <v>20</v>
      </c>
      <c r="S59" s="313" t="s">
        <v>481</v>
      </c>
      <c r="T59" s="312" t="s">
        <v>20</v>
      </c>
      <c r="U59" s="287">
        <f>Q58*Q61</f>
        <v>18.794999999999998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Q60" s="279">
        <f>ROUNDUP(Q59,0)</f>
        <v>20</v>
      </c>
      <c r="R60" s="279">
        <f>ROUNDUP(R59,0)</f>
        <v>20</v>
      </c>
      <c r="S60" s="313" t="s">
        <v>479</v>
      </c>
      <c r="T60" s="312" t="s">
        <v>20</v>
      </c>
      <c r="U60" s="287">
        <f>Q62*Q61</f>
        <v>48.552</v>
      </c>
      <c r="V60" s="2492" t="s">
        <v>237</v>
      </c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Q61" s="279">
        <f>Q60+1</f>
        <v>21</v>
      </c>
      <c r="R61" s="279">
        <f>R60+1</f>
        <v>21</v>
      </c>
      <c r="S61" s="316" t="s">
        <v>149</v>
      </c>
      <c r="T61" s="317"/>
      <c r="U61" s="318"/>
      <c r="V61" s="314"/>
      <c r="W61" s="315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Q62" s="279">
        <f>((((Q56-Q54)*2)+((Q52-Q56)/1))+(S109*2))*C5</f>
        <v>2.3119999999999998</v>
      </c>
      <c r="R62" s="278">
        <f>(((Q56-Q54)+((Q52-Q56)/4))+(S108*2)+R53)*C5</f>
        <v>0.89499999999999991</v>
      </c>
      <c r="S62" s="313" t="s">
        <v>480</v>
      </c>
      <c r="T62" s="312" t="s">
        <v>20</v>
      </c>
      <c r="U62" s="287">
        <f>Q63*Q66</f>
        <v>13.832999999999998</v>
      </c>
      <c r="V62" s="2492" t="s">
        <v>237</v>
      </c>
      <c r="W62" s="2493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Q63" s="279">
        <f>(((Q56-Q54)+((Q53-Q56)/4))+(S110*2))*C5</f>
        <v>1.5369999999999999</v>
      </c>
      <c r="R63">
        <f>Q53/O108</f>
        <v>20</v>
      </c>
      <c r="S63" s="313" t="s">
        <v>481</v>
      </c>
      <c r="T63" s="312" t="s">
        <v>20</v>
      </c>
      <c r="U63" s="287">
        <f>Q63*Q66</f>
        <v>13.832999999999998</v>
      </c>
      <c r="V63" s="2492" t="s">
        <v>237</v>
      </c>
      <c r="W63" s="2493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Q64" s="279">
        <f>Q52/O110</f>
        <v>8</v>
      </c>
      <c r="R64" s="279">
        <f>ROUNDUP(R63,0)</f>
        <v>20</v>
      </c>
      <c r="S64" s="313" t="s">
        <v>479</v>
      </c>
      <c r="T64" s="312" t="s">
        <v>20</v>
      </c>
      <c r="U64" s="287">
        <f>Q67*Q66</f>
        <v>47.807999999999993</v>
      </c>
      <c r="V64" s="2492" t="s">
        <v>237</v>
      </c>
      <c r="W64" s="2493"/>
    </row>
    <row r="65" spans="3:23" ht="42" customHeight="1" thickBo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Q65" s="279">
        <f>ROUNDUP(Q64,0)</f>
        <v>8</v>
      </c>
      <c r="R65" s="279">
        <f>R64+1</f>
        <v>21</v>
      </c>
      <c r="S65" s="278"/>
      <c r="T65" s="278"/>
      <c r="U65" s="278"/>
      <c r="V65" s="278"/>
      <c r="W65" s="278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Q66" s="279">
        <f>Q65+1</f>
        <v>9</v>
      </c>
      <c r="R66">
        <f>Q53/O109</f>
        <v>20</v>
      </c>
      <c r="S66" s="2512" t="s">
        <v>103</v>
      </c>
      <c r="T66" s="2513"/>
      <c r="U66" s="2514"/>
      <c r="V66" s="262"/>
      <c r="W66" s="262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Q67" s="278">
        <f>((((Q56-Q54)*2)+((Q53-Q56)/1))+(S110*2))*C5</f>
        <v>5.3119999999999994</v>
      </c>
      <c r="R67" s="279">
        <f>ROUNDUP(R66,0)</f>
        <v>20</v>
      </c>
      <c r="S67" s="287" t="s">
        <v>475</v>
      </c>
      <c r="T67" s="312" t="s">
        <v>20</v>
      </c>
      <c r="U67" s="287">
        <f>Q52*Q53*Q55*C5</f>
        <v>1</v>
      </c>
      <c r="V67" s="2492" t="s">
        <v>237</v>
      </c>
      <c r="W67" s="2493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Q68" s="265"/>
      <c r="R68" s="279">
        <f>R67+1</f>
        <v>21</v>
      </c>
      <c r="S68" s="313" t="s">
        <v>442</v>
      </c>
      <c r="T68" s="312" t="s">
        <v>20</v>
      </c>
      <c r="U68" s="287">
        <f>(Q52-Q56)*(Q53-Q56)*C5</f>
        <v>8.64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Q69" s="267"/>
      <c r="R69" s="279">
        <f>((((Q56-Q54)*2)+((Q52-Q56)/1))+(S109*2))*C5</f>
        <v>2.3119999999999998</v>
      </c>
      <c r="S69" s="313" t="s">
        <v>492</v>
      </c>
      <c r="T69" s="312" t="s">
        <v>20</v>
      </c>
      <c r="U69" s="287">
        <f>(((Q52+0.05)+(Q53+0.05))*2)*Q55</f>
        <v>1.42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Q70" s="267"/>
      <c r="R70" s="279">
        <f>(((Q56-Q54)+((Q53-Q56)/3))+(S110*2))*C5</f>
        <v>1.9369999999999998</v>
      </c>
      <c r="S70" s="2494" t="s">
        <v>478</v>
      </c>
      <c r="T70" s="2495"/>
      <c r="U70" s="2495"/>
      <c r="V70" s="2495"/>
      <c r="W70" s="2496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Q71" s="267"/>
      <c r="R71" s="279">
        <f>Q52/O110</f>
        <v>8</v>
      </c>
      <c r="S71" s="316" t="s">
        <v>114</v>
      </c>
      <c r="T71" s="317"/>
      <c r="U71" s="318"/>
      <c r="V71" s="314"/>
      <c r="W71" s="315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Q72" s="267"/>
      <c r="R72" s="279">
        <f>ROUNDUP(R71,0)</f>
        <v>8</v>
      </c>
      <c r="S72" s="313" t="s">
        <v>480</v>
      </c>
      <c r="T72" s="312" t="s">
        <v>20</v>
      </c>
      <c r="U72" s="287">
        <f>R57*R61</f>
        <v>19.677</v>
      </c>
      <c r="V72" s="2492" t="s">
        <v>237</v>
      </c>
      <c r="W72" s="2493"/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R73" s="279">
        <f>R72+1</f>
        <v>9</v>
      </c>
      <c r="S73" s="313" t="s">
        <v>481</v>
      </c>
      <c r="T73" s="312" t="s">
        <v>20</v>
      </c>
      <c r="U73" s="287">
        <f>R62*R65</f>
        <v>18.794999999999998</v>
      </c>
      <c r="V73" s="2492" t="s">
        <v>237</v>
      </c>
      <c r="W73" s="2493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R74" s="278">
        <f>((((Q56-Q54)*2)+((Q53-Q56)/1))+(S110*2))*C5</f>
        <v>5.3119999999999994</v>
      </c>
      <c r="S74" s="313" t="s">
        <v>479</v>
      </c>
      <c r="T74" s="312" t="s">
        <v>20</v>
      </c>
      <c r="U74" s="287">
        <f>R69*R68</f>
        <v>48.552</v>
      </c>
      <c r="V74" s="2492" t="s">
        <v>237</v>
      </c>
      <c r="W74" s="2493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S75" s="316" t="s">
        <v>149</v>
      </c>
      <c r="T75" s="317"/>
      <c r="U75" s="318"/>
      <c r="V75" s="314"/>
      <c r="W75" s="315"/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S76" s="313" t="s">
        <v>480</v>
      </c>
      <c r="T76" s="312" t="s">
        <v>20</v>
      </c>
      <c r="U76" s="287">
        <f>R70*R73</f>
        <v>17.433</v>
      </c>
      <c r="V76" s="2492" t="s">
        <v>237</v>
      </c>
      <c r="W76" s="2493"/>
    </row>
    <row r="77" spans="3:23" ht="42" customHeight="1">
      <c r="L77" s="1781" t="s">
        <v>478</v>
      </c>
      <c r="M77" s="1782"/>
      <c r="O77" s="1781" t="s">
        <v>478</v>
      </c>
      <c r="P77" s="1782"/>
      <c r="S77" s="313" t="s">
        <v>481</v>
      </c>
      <c r="T77" s="312" t="s">
        <v>20</v>
      </c>
      <c r="U77" s="287">
        <f>R70*R73</f>
        <v>17.433</v>
      </c>
      <c r="V77" s="2492" t="s">
        <v>237</v>
      </c>
      <c r="W77" s="2493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S78" s="313" t="s">
        <v>479</v>
      </c>
      <c r="T78" s="312" t="s">
        <v>20</v>
      </c>
      <c r="U78" s="287">
        <f>R74*R73</f>
        <v>47.807999999999993</v>
      </c>
      <c r="V78" s="2492" t="s">
        <v>237</v>
      </c>
      <c r="W78" s="2493"/>
    </row>
    <row r="79" spans="3:23" ht="42" customHeight="1" thickBot="1">
      <c r="L79" s="2497" t="s">
        <v>114</v>
      </c>
      <c r="M79" s="2498"/>
      <c r="O79" s="2497" t="s">
        <v>114</v>
      </c>
      <c r="P79" s="2498"/>
    </row>
    <row r="80" spans="3:23" ht="42" customHeight="1">
      <c r="L80" s="330">
        <v>1</v>
      </c>
      <c r="M80" s="331">
        <f>U58</f>
        <v>18.794999999999998</v>
      </c>
      <c r="O80" s="330">
        <v>1</v>
      </c>
      <c r="P80" s="331">
        <f>U59</f>
        <v>18.794999999999998</v>
      </c>
      <c r="S80" s="2509" t="s">
        <v>105</v>
      </c>
      <c r="T80" s="2510"/>
      <c r="U80" s="2511"/>
      <c r="V80" s="262"/>
      <c r="W80" s="262"/>
    </row>
    <row r="81" spans="12:23" ht="42" customHeight="1">
      <c r="L81" s="330">
        <v>2</v>
      </c>
      <c r="M81" s="331">
        <f>U72</f>
        <v>19.677</v>
      </c>
      <c r="O81" s="330">
        <v>2</v>
      </c>
      <c r="P81" s="331">
        <f>U73</f>
        <v>18.794999999999998</v>
      </c>
      <c r="S81" s="287" t="s">
        <v>475</v>
      </c>
      <c r="T81" s="312" t="s">
        <v>20</v>
      </c>
      <c r="U81" s="287">
        <f>Q52*Q53*Q55*C5</f>
        <v>1</v>
      </c>
      <c r="V81" s="2492" t="s">
        <v>237</v>
      </c>
      <c r="W81" s="2493"/>
    </row>
    <row r="82" spans="12:23" ht="42" customHeight="1" thickBot="1">
      <c r="L82" s="334">
        <v>3</v>
      </c>
      <c r="M82" s="335">
        <f>U86</f>
        <v>19.677</v>
      </c>
      <c r="O82" s="334">
        <v>3</v>
      </c>
      <c r="P82" s="335">
        <f>U87</f>
        <v>19.677</v>
      </c>
      <c r="S82" s="313" t="s">
        <v>442</v>
      </c>
      <c r="T82" s="312" t="s">
        <v>20</v>
      </c>
      <c r="U82" s="287">
        <f>(Q52-Q56)*(Q53-Q56)*C5</f>
        <v>8.64</v>
      </c>
      <c r="V82" s="2492" t="s">
        <v>237</v>
      </c>
      <c r="W82" s="2493"/>
    </row>
    <row r="83" spans="12:23" ht="42" customHeight="1">
      <c r="L83" s="327"/>
      <c r="M83" s="327"/>
      <c r="S83" s="313" t="s">
        <v>492</v>
      </c>
      <c r="T83" s="312" t="s">
        <v>20</v>
      </c>
      <c r="U83" s="287">
        <f>(((Q52+0.05)+(Q53+0.05))*2)*Q55</f>
        <v>1.42</v>
      </c>
      <c r="V83" s="2492" t="s">
        <v>237</v>
      </c>
      <c r="W83" s="2493"/>
    </row>
    <row r="84" spans="12:23" ht="42" customHeight="1" thickBot="1">
      <c r="S84" s="2494" t="s">
        <v>478</v>
      </c>
      <c r="T84" s="2495"/>
      <c r="U84" s="2495"/>
      <c r="V84" s="2495"/>
      <c r="W84" s="2496"/>
    </row>
    <row r="85" spans="12:23" ht="42" customHeight="1">
      <c r="L85" s="1781" t="s">
        <v>478</v>
      </c>
      <c r="M85" s="1782"/>
      <c r="S85" s="2506" t="s">
        <v>114</v>
      </c>
      <c r="T85" s="2507"/>
      <c r="U85" s="2507"/>
      <c r="V85" s="2507"/>
      <c r="W85" s="2508"/>
    </row>
    <row r="86" spans="12:23" ht="42" customHeight="1">
      <c r="L86" s="330" t="s">
        <v>97</v>
      </c>
      <c r="M86" s="331" t="s">
        <v>479</v>
      </c>
      <c r="S86" s="313" t="s">
        <v>480</v>
      </c>
      <c r="T86" s="312" t="s">
        <v>20</v>
      </c>
      <c r="U86" s="287">
        <f>R57*R61</f>
        <v>19.677</v>
      </c>
      <c r="V86" s="2492" t="s">
        <v>237</v>
      </c>
      <c r="W86" s="2493"/>
    </row>
    <row r="87" spans="12:23" ht="42" customHeight="1">
      <c r="L87" s="2497" t="s">
        <v>114</v>
      </c>
      <c r="M87" s="2498"/>
      <c r="S87" s="313" t="s">
        <v>481</v>
      </c>
      <c r="T87" s="312" t="s">
        <v>20</v>
      </c>
      <c r="U87" s="287">
        <f>R57*R61</f>
        <v>19.677</v>
      </c>
      <c r="V87" s="2492" t="s">
        <v>237</v>
      </c>
      <c r="W87" s="2493"/>
    </row>
    <row r="88" spans="12:23" ht="42" customHeight="1">
      <c r="L88" s="330">
        <v>1</v>
      </c>
      <c r="M88" s="331">
        <f>U60</f>
        <v>48.552</v>
      </c>
      <c r="S88" s="313" t="s">
        <v>479</v>
      </c>
      <c r="T88" s="312" t="s">
        <v>20</v>
      </c>
      <c r="U88" s="287">
        <f>R69*R68</f>
        <v>48.552</v>
      </c>
      <c r="V88" s="2492" t="s">
        <v>237</v>
      </c>
      <c r="W88" s="2493"/>
    </row>
    <row r="89" spans="12:23" ht="42" customHeight="1">
      <c r="L89" s="330">
        <v>2</v>
      </c>
      <c r="M89" s="331">
        <f>U74</f>
        <v>48.552</v>
      </c>
      <c r="S89" s="2506" t="s">
        <v>149</v>
      </c>
      <c r="T89" s="2507"/>
      <c r="U89" s="2507"/>
      <c r="V89" s="2507"/>
      <c r="W89" s="2508"/>
    </row>
    <row r="90" spans="12:23" ht="42" customHeight="1" thickBot="1">
      <c r="L90" s="334">
        <v>3</v>
      </c>
      <c r="M90" s="335">
        <f>U88</f>
        <v>48.552</v>
      </c>
      <c r="S90" s="313" t="s">
        <v>480</v>
      </c>
      <c r="T90" s="312" t="s">
        <v>20</v>
      </c>
      <c r="U90" s="287">
        <f>R70*R73</f>
        <v>17.433</v>
      </c>
      <c r="V90" s="2492" t="s">
        <v>237</v>
      </c>
      <c r="W90" s="2493"/>
    </row>
    <row r="91" spans="12:23" ht="42" customHeight="1" thickBot="1">
      <c r="S91" s="313" t="s">
        <v>481</v>
      </c>
      <c r="T91" s="312" t="s">
        <v>20</v>
      </c>
      <c r="U91" s="287">
        <f>R70*R73</f>
        <v>17.433</v>
      </c>
      <c r="V91" s="2492" t="s">
        <v>237</v>
      </c>
      <c r="W91" s="2493"/>
    </row>
    <row r="92" spans="12:23" ht="42" customHeight="1">
      <c r="L92" s="1781" t="s">
        <v>478</v>
      </c>
      <c r="M92" s="1782"/>
      <c r="O92" s="1781" t="s">
        <v>478</v>
      </c>
      <c r="P92" s="1782"/>
      <c r="S92" s="313" t="s">
        <v>479</v>
      </c>
      <c r="T92" s="312" t="s">
        <v>20</v>
      </c>
      <c r="U92" s="287">
        <f>R74*R73</f>
        <v>47.807999999999993</v>
      </c>
      <c r="V92" s="2492" t="s">
        <v>237</v>
      </c>
      <c r="W92" s="2493"/>
    </row>
    <row r="93" spans="12:23" ht="42" customHeight="1">
      <c r="L93" s="330" t="s">
        <v>97</v>
      </c>
      <c r="M93" s="331" t="s">
        <v>480</v>
      </c>
      <c r="O93" s="330" t="s">
        <v>97</v>
      </c>
      <c r="P93" s="331" t="s">
        <v>481</v>
      </c>
    </row>
    <row r="94" spans="12:23" ht="42" customHeight="1">
      <c r="L94" s="2497" t="s">
        <v>149</v>
      </c>
      <c r="M94" s="2498"/>
      <c r="O94" s="2497" t="s">
        <v>149</v>
      </c>
      <c r="P94" s="2498"/>
    </row>
    <row r="95" spans="12:23" ht="42" customHeight="1">
      <c r="L95" s="330">
        <v>1</v>
      </c>
      <c r="M95" s="331">
        <f>U62</f>
        <v>13.832999999999998</v>
      </c>
      <c r="O95" s="330">
        <v>1</v>
      </c>
      <c r="P95" s="331">
        <f>U63</f>
        <v>13.832999999999998</v>
      </c>
    </row>
    <row r="96" spans="12:23" ht="42" customHeight="1">
      <c r="L96" s="330">
        <v>2</v>
      </c>
      <c r="M96" s="331">
        <f>U76</f>
        <v>17.433</v>
      </c>
      <c r="O96" s="330">
        <v>2</v>
      </c>
      <c r="P96" s="331">
        <f>U77</f>
        <v>17.433</v>
      </c>
    </row>
    <row r="97" spans="12:23" ht="42" customHeight="1" thickBot="1">
      <c r="L97" s="334">
        <v>3</v>
      </c>
      <c r="M97" s="335">
        <f>U90</f>
        <v>17.433</v>
      </c>
      <c r="O97" s="334">
        <v>3</v>
      </c>
      <c r="P97" s="335">
        <f>U91</f>
        <v>17.433</v>
      </c>
      <c r="V97" s="360" t="s">
        <v>581</v>
      </c>
      <c r="W97" s="360"/>
    </row>
    <row r="98" spans="12:23" ht="42" customHeight="1">
      <c r="L98" s="327"/>
      <c r="M98" s="327"/>
      <c r="V98" s="360">
        <v>6</v>
      </c>
      <c r="W98" s="360">
        <f>(12*V98)/1000</f>
        <v>7.1999999999999995E-2</v>
      </c>
    </row>
    <row r="99" spans="12:23" ht="42" customHeight="1" thickBot="1">
      <c r="V99" s="360">
        <v>9</v>
      </c>
      <c r="W99" s="360">
        <f t="shared" ref="W99:W106" si="2">(12*V99)/1000</f>
        <v>0.108</v>
      </c>
    </row>
    <row r="100" spans="12:23" ht="42" customHeight="1">
      <c r="L100" s="1781" t="s">
        <v>478</v>
      </c>
      <c r="M100" s="1782"/>
      <c r="V100" s="360">
        <v>10</v>
      </c>
      <c r="W100" s="360">
        <f t="shared" si="2"/>
        <v>0.12</v>
      </c>
    </row>
    <row r="101" spans="12:23" ht="42" customHeight="1">
      <c r="L101" s="330" t="s">
        <v>97</v>
      </c>
      <c r="M101" s="331" t="s">
        <v>479</v>
      </c>
      <c r="V101" s="360">
        <v>12</v>
      </c>
      <c r="W101" s="360">
        <f t="shared" si="2"/>
        <v>0.14399999999999999</v>
      </c>
    </row>
    <row r="102" spans="12:23" ht="42" customHeight="1">
      <c r="L102" s="2497" t="s">
        <v>114</v>
      </c>
      <c r="M102" s="2498"/>
      <c r="V102" s="360">
        <v>16</v>
      </c>
      <c r="W102" s="360">
        <f t="shared" si="2"/>
        <v>0.192</v>
      </c>
    </row>
    <row r="103" spans="12:23" ht="42" customHeight="1">
      <c r="L103" s="330">
        <v>1</v>
      </c>
      <c r="M103" s="331">
        <f>U64</f>
        <v>47.807999999999993</v>
      </c>
      <c r="V103" s="360">
        <v>20</v>
      </c>
      <c r="W103" s="360">
        <f t="shared" si="2"/>
        <v>0.24</v>
      </c>
    </row>
    <row r="104" spans="12:23" ht="42" customHeight="1">
      <c r="L104" s="330">
        <v>2</v>
      </c>
      <c r="M104" s="331">
        <f>U78</f>
        <v>47.807999999999993</v>
      </c>
      <c r="V104" s="360">
        <v>25</v>
      </c>
      <c r="W104" s="360">
        <f t="shared" si="2"/>
        <v>0.3</v>
      </c>
    </row>
    <row r="105" spans="12:23" ht="42" customHeight="1" thickBot="1">
      <c r="L105" s="334">
        <v>3</v>
      </c>
      <c r="M105" s="335">
        <f>U92</f>
        <v>47.807999999999993</v>
      </c>
      <c r="V105" s="360">
        <v>28</v>
      </c>
      <c r="W105" s="360">
        <f t="shared" si="2"/>
        <v>0.33600000000000002</v>
      </c>
    </row>
    <row r="106" spans="12:23" ht="42" customHeight="1" thickBot="1">
      <c r="L106" s="305"/>
      <c r="M106" s="305"/>
      <c r="N106" s="306" t="s">
        <v>15</v>
      </c>
      <c r="O106" s="307" t="s">
        <v>16</v>
      </c>
      <c r="P106" s="304" t="s">
        <v>17</v>
      </c>
      <c r="V106" s="360">
        <v>32</v>
      </c>
      <c r="W106" s="360">
        <f t="shared" si="2"/>
        <v>0.38400000000000001</v>
      </c>
    </row>
    <row r="107" spans="12:23" ht="42" customHeight="1" thickBot="1">
      <c r="L107" s="2518" t="s">
        <v>172</v>
      </c>
      <c r="M107" s="2519"/>
      <c r="N107" s="308">
        <f>'ONE WAY SLAB (กรอกค่า)'!R15</f>
        <v>0.25</v>
      </c>
      <c r="O107" s="308">
        <f>'ONE WAY SLAB (กรอกค่า)'!S15</f>
        <v>0.25</v>
      </c>
      <c r="P107" s="308" t="str">
        <f>'ONE WAY SLAB (กรอกค่า)'!T15</f>
        <v>9SR24</v>
      </c>
      <c r="Q107">
        <f>'ONE WAY SLAB (กรอกค่า)'!S49</f>
        <v>9</v>
      </c>
      <c r="R107">
        <f>Q107/1000</f>
        <v>8.9999999999999993E-3</v>
      </c>
      <c r="S107">
        <f>9*R107</f>
        <v>8.0999999999999989E-2</v>
      </c>
    </row>
    <row r="108" spans="12:23" ht="42" customHeight="1" thickBot="1">
      <c r="L108" s="2499" t="s">
        <v>171</v>
      </c>
      <c r="M108" s="2500"/>
      <c r="N108" s="308">
        <f>'ONE WAY SLAB (กรอกค่า)'!R16</f>
        <v>0.25</v>
      </c>
      <c r="O108" s="308">
        <f>'ONE WAY SLAB (กรอกค่า)'!S16</f>
        <v>0.25</v>
      </c>
      <c r="P108" s="308" t="str">
        <f>'ONE WAY SLAB (กรอกค่า)'!T16</f>
        <v>9SR24</v>
      </c>
      <c r="Q108">
        <f>'ONE WAY SLAB (กรอกค่า)'!S50</f>
        <v>9</v>
      </c>
      <c r="R108">
        <f>Q108/1000</f>
        <v>8.9999999999999993E-3</v>
      </c>
      <c r="S108">
        <f>9*R108</f>
        <v>8.0999999999999989E-2</v>
      </c>
    </row>
    <row r="109" spans="12:23" ht="42" customHeight="1" thickBot="1">
      <c r="L109" s="2499" t="s">
        <v>127</v>
      </c>
      <c r="M109" s="2500"/>
      <c r="N109" s="308">
        <f>'ONE WAY SLAB (กรอกค่า)'!R17</f>
        <v>0.25</v>
      </c>
      <c r="O109" s="308">
        <f>'ONE WAY SLAB (กรอกค่า)'!S17</f>
        <v>0.25</v>
      </c>
      <c r="P109" s="308" t="str">
        <f>'ONE WAY SLAB (กรอกค่า)'!T17</f>
        <v>9SR24</v>
      </c>
      <c r="Q109">
        <f>'ONE WAY SLAB (กรอกค่า)'!S51</f>
        <v>9</v>
      </c>
      <c r="R109">
        <f>Q109/1000</f>
        <v>8.9999999999999993E-3</v>
      </c>
      <c r="S109">
        <f>9*R109</f>
        <v>8.0999999999999989E-2</v>
      </c>
    </row>
    <row r="110" spans="12:23" ht="42" customHeight="1" thickBot="1">
      <c r="L110" s="2501" t="s">
        <v>125</v>
      </c>
      <c r="M110" s="2502"/>
      <c r="N110" s="308">
        <f>'ONE WAY SLAB (กรอกค่า)'!R18</f>
        <v>0.25</v>
      </c>
      <c r="O110" s="308">
        <f>'ONE WAY SLAB (กรอกค่า)'!S18</f>
        <v>0.25</v>
      </c>
      <c r="P110" s="308" t="str">
        <f>'ONE WAY SLAB (กรอกค่า)'!T18</f>
        <v>9SR24</v>
      </c>
      <c r="Q110">
        <f>'ONE WAY SLAB (กรอกค่า)'!S52</f>
        <v>9</v>
      </c>
      <c r="R110">
        <f>Q110/1000</f>
        <v>8.9999999999999993E-3</v>
      </c>
      <c r="S110">
        <f>9*R110</f>
        <v>8.0999999999999989E-2</v>
      </c>
    </row>
  </sheetData>
  <sheetProtection algorithmName="SHA-512" hashValue="K+u0bhwEmSRNCZVxPNE4a1OMVwij3JEDtIGtn257YvZuAMsI/jF034SkykhVbJDYMhANqHnYZKlGwD/YEMcKtw==" saltValue="lpc7DPvI5oPywT6Ozkbtaw==" spinCount="100000" sheet="1" objects="1" scenarios="1"/>
  <mergeCells count="96">
    <mergeCell ref="L87:M87"/>
    <mergeCell ref="V87:W87"/>
    <mergeCell ref="V88:W88"/>
    <mergeCell ref="S89:W89"/>
    <mergeCell ref="L110:M110"/>
    <mergeCell ref="V91:W91"/>
    <mergeCell ref="L92:M92"/>
    <mergeCell ref="O92:P92"/>
    <mergeCell ref="V92:W92"/>
    <mergeCell ref="L94:M94"/>
    <mergeCell ref="O94:P94"/>
    <mergeCell ref="L100:M100"/>
    <mergeCell ref="L102:M102"/>
    <mergeCell ref="L107:M107"/>
    <mergeCell ref="L108:M108"/>
    <mergeCell ref="L109:M109"/>
    <mergeCell ref="V90:W90"/>
    <mergeCell ref="S80:U80"/>
    <mergeCell ref="V81:W81"/>
    <mergeCell ref="V82:W82"/>
    <mergeCell ref="V83:W83"/>
    <mergeCell ref="S84:W84"/>
    <mergeCell ref="V86:W86"/>
    <mergeCell ref="L85:M85"/>
    <mergeCell ref="S85:W85"/>
    <mergeCell ref="L77:M77"/>
    <mergeCell ref="O77:P77"/>
    <mergeCell ref="V77:W77"/>
    <mergeCell ref="V78:W78"/>
    <mergeCell ref="L79:M79"/>
    <mergeCell ref="O79:P79"/>
    <mergeCell ref="V76:W76"/>
    <mergeCell ref="V62:W62"/>
    <mergeCell ref="V63:W63"/>
    <mergeCell ref="V64:W64"/>
    <mergeCell ref="S66:U66"/>
    <mergeCell ref="V67:W67"/>
    <mergeCell ref="V68:W68"/>
    <mergeCell ref="V69:W69"/>
    <mergeCell ref="S70:W70"/>
    <mergeCell ref="V72:W72"/>
    <mergeCell ref="V73:W73"/>
    <mergeCell ref="V74:W74"/>
    <mergeCell ref="B28:D28"/>
    <mergeCell ref="L40:W40"/>
    <mergeCell ref="V60:W60"/>
    <mergeCell ref="B52:D52"/>
    <mergeCell ref="S52:U52"/>
    <mergeCell ref="B53:B54"/>
    <mergeCell ref="C53:C54"/>
    <mergeCell ref="D53:D54"/>
    <mergeCell ref="V53:W53"/>
    <mergeCell ref="V54:W54"/>
    <mergeCell ref="V55:W55"/>
    <mergeCell ref="S56:W56"/>
    <mergeCell ref="L58:O58"/>
    <mergeCell ref="V58:W58"/>
    <mergeCell ref="V59:W59"/>
    <mergeCell ref="L50:M50"/>
    <mergeCell ref="Q17:Q18"/>
    <mergeCell ref="R17:R18"/>
    <mergeCell ref="S17:S18"/>
    <mergeCell ref="T17:T18"/>
    <mergeCell ref="Z18:AA18"/>
    <mergeCell ref="Z22:AA22"/>
    <mergeCell ref="Z5:AA5"/>
    <mergeCell ref="Z6:AA6"/>
    <mergeCell ref="B12:D12"/>
    <mergeCell ref="Y12:AG13"/>
    <mergeCell ref="Y14:Y15"/>
    <mergeCell ref="Z14:Z15"/>
    <mergeCell ref="AA14:AA15"/>
    <mergeCell ref="AB14:AB15"/>
    <mergeCell ref="AC14:AD14"/>
    <mergeCell ref="AE14:AF14"/>
    <mergeCell ref="L5:L6"/>
    <mergeCell ref="M5:M6"/>
    <mergeCell ref="N5:N6"/>
    <mergeCell ref="O5:O6"/>
    <mergeCell ref="P5:P6"/>
    <mergeCell ref="AL12:AM12"/>
    <mergeCell ref="AL19:AM19"/>
    <mergeCell ref="Q5:Q6"/>
    <mergeCell ref="B3:D3"/>
    <mergeCell ref="Z3:AA3"/>
    <mergeCell ref="L4:Q4"/>
    <mergeCell ref="S4:T4"/>
    <mergeCell ref="V4:W4"/>
    <mergeCell ref="Z4:AA4"/>
    <mergeCell ref="AG14:AG15"/>
    <mergeCell ref="L16:T16"/>
    <mergeCell ref="L17:L18"/>
    <mergeCell ref="M17:M18"/>
    <mergeCell ref="N17:N18"/>
    <mergeCell ref="O17:O18"/>
    <mergeCell ref="P17:P18"/>
  </mergeCells>
  <conditionalFormatting sqref="N107:P110">
    <cfRule type="cellIs" dxfId="232" priority="1" operator="equal">
      <formula>"Error"</formula>
    </cfRule>
  </conditionalFormatting>
  <hyperlinks>
    <hyperlink ref="AB50:AL50" location="'Cantilever Wall Design'!A1" display="GO TO &gt; 6. Cantiliver Wall Design" xr:uid="{6A84AE46-A795-4FBF-A346-F4F782CCE688}"/>
    <hyperlink ref="AB51:AL51" location="'RC Canti'!A1" display="GO TO &gt; 7. RC Design Cantiliver Wall" xr:uid="{EC555E14-19AA-4D47-BB3A-A4B60D0F4AD4}"/>
    <hyperlink ref="AB52:AL52" location="'ประมาณราคา กำปพงกันดินแบบคานยื่'!A1" display="GO TO &gt; 8. ประมาณราคา กำปพงกันดินแบบคานยื่น" xr:uid="{380B23D3-D7A7-4B3B-86D8-AC6E72ED6229}"/>
    <hyperlink ref="AB53:AL53" location="DataBase!A1" display="GO TO &gt; 9. Database" xr:uid="{DF34E7A9-44DB-4E48-876D-DBD717F7A2A0}"/>
    <hyperlink ref="AB54:AL54" location="lxx!A1" display="GO TO &gt; 10. Ixx" xr:uid="{47EDE266-9513-467F-A262-201704256CC3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C9AA9-D0B5-479B-8EB7-301A489334DA}">
  <sheetPr codeName="Sheet58">
    <tabColor rgb="FF92D050"/>
  </sheetPr>
  <dimension ref="B1:AM125"/>
  <sheetViews>
    <sheetView showGridLines="0" zoomScale="40" zoomScaleNormal="40" workbookViewId="0">
      <selection activeCell="AB14" sqref="AB14:AB15"/>
    </sheetView>
  </sheetViews>
  <sheetFormatPr defaultColWidth="25.5546875" defaultRowHeight="42" customHeight="1"/>
  <cols>
    <col min="2" max="2" width="45.6640625" customWidth="1"/>
    <col min="3" max="3" width="43.109375" customWidth="1"/>
    <col min="4" max="4" width="37.33203125" customWidth="1"/>
    <col min="5" max="5" width="1.33203125" hidden="1" customWidth="1"/>
    <col min="6" max="6" width="1.109375" hidden="1" customWidth="1"/>
    <col min="7" max="7" width="8.88671875" hidden="1" customWidth="1"/>
    <col min="8" max="8" width="6.44140625" hidden="1" customWidth="1"/>
    <col min="9" max="9" width="12.21875" hidden="1" customWidth="1"/>
    <col min="10" max="10" width="11.109375" hidden="1" customWidth="1"/>
    <col min="11" max="11" width="40.44140625" hidden="1" customWidth="1"/>
    <col min="12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61" hidden="1" customWidth="1"/>
    <col min="19" max="19" width="22.33203125" hidden="1" customWidth="1"/>
    <col min="20" max="20" width="17.33203125" hidden="1" customWidth="1"/>
    <col min="21" max="21" width="36" hidden="1" customWidth="1"/>
    <col min="22" max="22" width="16" hidden="1" customWidth="1"/>
    <col min="23" max="23" width="20.109375" hidden="1" customWidth="1"/>
    <col min="24" max="24" width="8.8867187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26.5546875" customWidth="1"/>
    <col min="35" max="35" width="21.88671875" customWidth="1"/>
    <col min="36" max="36" width="2.44140625" hidden="1" customWidth="1"/>
    <col min="37" max="37" width="25.5546875" hidden="1" customWidth="1"/>
    <col min="38" max="38" width="58.441406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64.5" customHeight="1" thickBot="1">
      <c r="B3" s="1488" t="s">
        <v>628</v>
      </c>
      <c r="C3" s="2530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111" customHeight="1" thickBot="1">
      <c r="B4" s="299" t="s">
        <v>97</v>
      </c>
      <c r="C4" s="1187">
        <v>1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94" t="s">
        <v>97</v>
      </c>
      <c r="Z4" s="2520" t="s">
        <v>98</v>
      </c>
      <c r="AA4" s="2521"/>
    </row>
    <row r="5" spans="2:39" ht="76.5" customHeight="1" thickBot="1">
      <c r="B5" s="299" t="s">
        <v>73</v>
      </c>
      <c r="C5" s="1187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1</v>
      </c>
      <c r="Z5" s="2522" t="s">
        <v>100</v>
      </c>
      <c r="AA5" s="2523"/>
    </row>
    <row r="6" spans="2:39" ht="76.150000000000006" customHeigh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2">
        <v>2</v>
      </c>
      <c r="Z6" s="2522" t="s">
        <v>103</v>
      </c>
      <c r="AA6" s="2523"/>
    </row>
    <row r="7" spans="2:39" ht="64.900000000000006" customHeight="1" thickBot="1">
      <c r="B7" s="739" t="s">
        <v>415</v>
      </c>
      <c r="C7" s="1168">
        <v>210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293">
        <v>3</v>
      </c>
      <c r="Z7" s="2524" t="s">
        <v>105</v>
      </c>
      <c r="AA7" s="2525"/>
    </row>
    <row r="8" spans="2:39" ht="55.9" customHeight="1">
      <c r="B8" s="739" t="s">
        <v>424</v>
      </c>
      <c r="C8" s="1237">
        <v>5</v>
      </c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</row>
    <row r="9" spans="2:39" ht="42" customHeight="1">
      <c r="B9" s="739" t="s">
        <v>427</v>
      </c>
      <c r="C9" s="744">
        <f>(VLOOKUP(C7,L52:M56,2,0))</f>
        <v>2420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51" customHeight="1">
      <c r="B10" s="742" t="s">
        <v>431</v>
      </c>
      <c r="C10" s="746">
        <f>(VLOOKUP(C7,L52:M56,2,0))*C8</f>
        <v>12100</v>
      </c>
      <c r="D10" s="741" t="s">
        <v>566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</row>
    <row r="11" spans="2:39" ht="58.5" customHeight="1" thickBot="1">
      <c r="B11" s="1163" t="s">
        <v>125</v>
      </c>
      <c r="C11" s="1164"/>
      <c r="D11" s="1165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</row>
    <row r="12" spans="2:39" ht="77.25" customHeight="1" thickBot="1">
      <c r="B12" s="2515" t="s">
        <v>114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68" t="s">
        <v>894</v>
      </c>
      <c r="Z12" s="2469"/>
      <c r="AA12" s="2469"/>
      <c r="AB12" s="2469"/>
      <c r="AC12" s="2469"/>
      <c r="AD12" s="2469"/>
      <c r="AE12" s="2469"/>
      <c r="AF12" s="2469"/>
      <c r="AG12" s="2470"/>
      <c r="AL12" s="1389" t="s">
        <v>889</v>
      </c>
      <c r="AM12" s="1390"/>
    </row>
    <row r="13" spans="2:39" ht="60" customHeight="1" thickBot="1">
      <c r="B13" s="760" t="str">
        <f>U17</f>
        <v>เหล็ก TOP BAR ไม่ต่อเนื่อง</v>
      </c>
      <c r="C13" s="761"/>
      <c r="D13" s="762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544" t="s">
        <v>97</v>
      </c>
      <c r="S13" s="545"/>
      <c r="T13" s="262"/>
      <c r="U13" s="262"/>
      <c r="V13" s="287">
        <v>25</v>
      </c>
      <c r="W13" s="288">
        <f>ข้อมูลประมาณราคา!K12</f>
        <v>11.9</v>
      </c>
      <c r="Y13" s="2471"/>
      <c r="Z13" s="2472"/>
      <c r="AA13" s="2472"/>
      <c r="AB13" s="2472"/>
      <c r="AC13" s="2472"/>
      <c r="AD13" s="2472"/>
      <c r="AE13" s="2472"/>
      <c r="AF13" s="2472"/>
      <c r="AG13" s="2473"/>
      <c r="AK13">
        <f>1+(AM13/100)</f>
        <v>1.05</v>
      </c>
      <c r="AL13" s="1128" t="s">
        <v>410</v>
      </c>
      <c r="AM13" s="1142">
        <f>ข้อมูลประมาณราคา!N4</f>
        <v>5</v>
      </c>
    </row>
    <row r="14" spans="2:39" ht="64.5" customHeight="1">
      <c r="B14" s="739" t="s">
        <v>434</v>
      </c>
      <c r="C14" s="1237" t="s">
        <v>25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3" t="s">
        <v>356</v>
      </c>
      <c r="Z14" s="2485" t="s">
        <v>357</v>
      </c>
      <c r="AA14" s="2485" t="s">
        <v>358</v>
      </c>
      <c r="AB14" s="2476" t="s">
        <v>909</v>
      </c>
      <c r="AC14" s="1842" t="s">
        <v>359</v>
      </c>
      <c r="AD14" s="2526"/>
      <c r="AE14" s="1842" t="s">
        <v>360</v>
      </c>
      <c r="AF14" s="2526"/>
      <c r="AG14" s="2527" t="s">
        <v>361</v>
      </c>
      <c r="AK14">
        <f t="shared" ref="AK14:AK16" si="0">1+(AM14/100)</f>
        <v>1.1000000000000001</v>
      </c>
      <c r="AL14" s="1128" t="s">
        <v>550</v>
      </c>
      <c r="AM14" s="1142">
        <f>ข้อมูลประมาณราคา!N5</f>
        <v>10</v>
      </c>
    </row>
    <row r="15" spans="2:39" ht="55.5" customHeight="1">
      <c r="B15" s="739" t="s">
        <v>436</v>
      </c>
      <c r="C15" s="1238"/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2484"/>
      <c r="Z15" s="1483"/>
      <c r="AA15" s="1483"/>
      <c r="AB15" s="2476"/>
      <c r="AC15" s="1122" t="s">
        <v>365</v>
      </c>
      <c r="AD15" s="1122" t="s">
        <v>366</v>
      </c>
      <c r="AE15" s="1141" t="s">
        <v>365</v>
      </c>
      <c r="AF15" s="1122" t="s">
        <v>366</v>
      </c>
      <c r="AG15" s="2529"/>
      <c r="AK15">
        <f t="shared" si="0"/>
        <v>1.3</v>
      </c>
      <c r="AL15" s="1128" t="s">
        <v>554</v>
      </c>
      <c r="AM15" s="1142">
        <f>ข้อมูลประมาณราคา!N6</f>
        <v>30</v>
      </c>
    </row>
    <row r="16" spans="2:39" ht="77.25" customHeight="1" thickBot="1">
      <c r="B16" s="739" t="s">
        <v>438</v>
      </c>
      <c r="C16" s="740">
        <f>VLOOKUP(C14,L60:O76,4,0)</f>
        <v>0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/>
      <c r="W16" s="262"/>
      <c r="Y16" s="447">
        <v>1</v>
      </c>
      <c r="Z16" s="394" t="str">
        <f>"งานคอนกรีต "&amp;  (C7)&amp; " ksc"</f>
        <v>งานคอนกรีต 210 ksc</v>
      </c>
      <c r="AA16" s="440" t="s">
        <v>389</v>
      </c>
      <c r="AB16" s="396">
        <f>C8*AK13*C5</f>
        <v>5.25</v>
      </c>
      <c r="AC16" s="397">
        <f>C9</f>
        <v>2420</v>
      </c>
      <c r="AD16" s="398">
        <f>AB16*AC16</f>
        <v>12705</v>
      </c>
      <c r="AE16" s="397">
        <f>ข้อมูลประมาณราคา!C11</f>
        <v>466</v>
      </c>
      <c r="AF16" s="398">
        <f>AE16*AB16</f>
        <v>2446.5</v>
      </c>
      <c r="AG16" s="399">
        <f>AF16+AD16</f>
        <v>15151.5</v>
      </c>
      <c r="AK16">
        <f t="shared" si="0"/>
        <v>1.3</v>
      </c>
      <c r="AL16" s="1138" t="s">
        <v>551</v>
      </c>
      <c r="AM16" s="1143">
        <f>ข้อมูลประมาณราคา!N7</f>
        <v>30</v>
      </c>
    </row>
    <row r="17" spans="2:39" ht="74.25" customHeight="1">
      <c r="B17" s="742" t="s">
        <v>440</v>
      </c>
      <c r="C17" s="743">
        <f>VLOOKUP(C14,L60:O76,4,0)*C15</f>
        <v>0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 t="str">
        <f>IF(C4=1,"เหล็ก TOP BAR ไม่ต่อเนื่อง",IF(C4=2,"เหล็ก TOP BAR ต่อเนื่อง",IF(C4=3,"เหล็ก TOP BAR ต่อเนื่อง",IF(C4=4,"Vที่เกิดขึ้นจริง = wL/2",))))</f>
        <v>เหล็ก TOP BAR ไม่ต่อเนื่อง</v>
      </c>
      <c r="V17" s="262"/>
      <c r="W17" s="262"/>
      <c r="Y17" s="447">
        <v>2</v>
      </c>
      <c r="Z17" s="394" t="s">
        <v>397</v>
      </c>
      <c r="AA17" s="394" t="s">
        <v>237</v>
      </c>
      <c r="AB17" s="536"/>
      <c r="AC17" s="537"/>
      <c r="AD17" s="538"/>
      <c r="AE17" s="537"/>
      <c r="AF17" s="538"/>
      <c r="AG17" s="448"/>
      <c r="AL17" s="744"/>
      <c r="AM17" s="744"/>
    </row>
    <row r="18" spans="2:39" ht="96.75" customHeight="1" thickBot="1">
      <c r="B18" s="760" t="str">
        <f>U18</f>
        <v>เหล็ก TOP BAR ไม่ต่อเนื่อง</v>
      </c>
      <c r="C18" s="761"/>
      <c r="D18" s="762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IF(C4=1,"เหล็ก TOP BAR ไม่ต่อเนื่อง",IF(C4=2,"เหล็ก TOP BAR ไม่ต่อเนื่อง",IF(C4=3,"เหล็ก TOP BAR ต่อเนื่อง",IF(C4=4,"Vที่เกิดขึ้นจริง = wL/2",))))</f>
        <v>เหล็ก TOP BAR ไม่ต่อเนื่อง</v>
      </c>
      <c r="V18" s="262"/>
      <c r="W18" s="262"/>
      <c r="Y18" s="37"/>
      <c r="Z18" s="1842" t="s">
        <v>114</v>
      </c>
      <c r="AA18" s="2526"/>
      <c r="AB18" s="1140"/>
      <c r="AC18" s="772"/>
      <c r="AD18" s="772"/>
      <c r="AE18" s="772"/>
      <c r="AF18" s="772"/>
      <c r="AG18" s="773"/>
      <c r="AJ18" s="376">
        <f>(VLOOKUP(Q107,AL21:AM27,2,0))</f>
        <v>7</v>
      </c>
      <c r="AK18">
        <f>1+(AJ18/100)</f>
        <v>1.07</v>
      </c>
      <c r="AL18" s="744"/>
      <c r="AM18" s="744"/>
    </row>
    <row r="19" spans="2:39" ht="95.25" customHeight="1">
      <c r="B19" s="739" t="s">
        <v>434</v>
      </c>
      <c r="C19" s="1237" t="s">
        <v>25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1023" t="str">
        <f>""&amp;  (U17)&amp; " ( "&amp;  (C14)&amp; " )"</f>
        <v>เหล็ก TOP BAR ไม่ต่อเนื่อง ( - )</v>
      </c>
      <c r="AA19" s="394" t="s">
        <v>237</v>
      </c>
      <c r="AB19" s="396">
        <f>C15*AK18*C5</f>
        <v>0</v>
      </c>
      <c r="AC19" s="396">
        <f>C16</f>
        <v>0</v>
      </c>
      <c r="AD19" s="398">
        <f>AB19*AC19</f>
        <v>0</v>
      </c>
      <c r="AE19" s="394">
        <f>VLOOKUP(C14,L60:P76,5,0)</f>
        <v>0</v>
      </c>
      <c r="AF19" s="394">
        <f>AE19*AB19</f>
        <v>0</v>
      </c>
      <c r="AG19" s="773"/>
      <c r="AJ19">
        <f>(VLOOKUP(Q107,AL21:AM27,2,0))</f>
        <v>7</v>
      </c>
      <c r="AK19">
        <f t="shared" ref="AK19:AK20" si="1">1+(AJ19/100)</f>
        <v>1.07</v>
      </c>
      <c r="AL19" s="1389" t="s">
        <v>890</v>
      </c>
      <c r="AM19" s="1390"/>
    </row>
    <row r="20" spans="2:39" ht="93" customHeight="1">
      <c r="B20" s="739" t="s">
        <v>436</v>
      </c>
      <c r="C20" s="1237"/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1023" t="str">
        <f>""&amp;  (U18)&amp; " ( "&amp;  (C19)&amp; " )"</f>
        <v>เหล็ก TOP BAR ไม่ต่อเนื่อง ( - )</v>
      </c>
      <c r="AA20" s="394" t="s">
        <v>237</v>
      </c>
      <c r="AB20" s="396">
        <f>C20*AK19*C5</f>
        <v>0</v>
      </c>
      <c r="AC20" s="396">
        <f>C21</f>
        <v>0</v>
      </c>
      <c r="AD20" s="398">
        <f>AB20*AC20</f>
        <v>0</v>
      </c>
      <c r="AE20" s="394">
        <f>VLOOKUP(C19,L60:P76,5,0)</f>
        <v>0</v>
      </c>
      <c r="AF20" s="394">
        <f>AE20*AB20</f>
        <v>0</v>
      </c>
      <c r="AG20" s="773"/>
      <c r="AJ20" s="1144">
        <f>(VLOOKUP(Q109,AL21:AM27,2,0))</f>
        <v>7</v>
      </c>
      <c r="AK20">
        <f t="shared" si="1"/>
        <v>1.07</v>
      </c>
      <c r="AL20" s="1139" t="s">
        <v>892</v>
      </c>
      <c r="AM20" s="1133" t="s">
        <v>891</v>
      </c>
    </row>
    <row r="21" spans="2:39" ht="93" customHeight="1">
      <c r="B21" s="739" t="s">
        <v>438</v>
      </c>
      <c r="C21" s="740">
        <f>VLOOKUP(C19,L60:O76,4,0)</f>
        <v>0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37"/>
      <c r="Z21" s="1108" t="str">
        <f>""&amp;  (B23)&amp; " ( "&amp;  (C24)&amp; " )"</f>
        <v>เหล็ก LOWER BAR ( - )</v>
      </c>
      <c r="AA21" s="394" t="s">
        <v>237</v>
      </c>
      <c r="AB21" s="396">
        <f>C25*AK20*C5</f>
        <v>0</v>
      </c>
      <c r="AC21" s="396">
        <f>C26</f>
        <v>0</v>
      </c>
      <c r="AD21" s="398">
        <f>AB21*AC21</f>
        <v>0</v>
      </c>
      <c r="AE21" s="394">
        <f>VLOOKUP(C24,L60:P76,5,0)</f>
        <v>0</v>
      </c>
      <c r="AF21" s="394">
        <f>AE21*AB21</f>
        <v>0</v>
      </c>
      <c r="AG21" s="773"/>
      <c r="AL21" s="1128">
        <v>6</v>
      </c>
      <c r="AM21" s="1142">
        <f>ข้อมูลประมาณราคา!N12</f>
        <v>5</v>
      </c>
    </row>
    <row r="22" spans="2:39" ht="93" customHeight="1">
      <c r="B22" s="742" t="s">
        <v>440</v>
      </c>
      <c r="C22" s="743">
        <f>VLOOKUP(C19,L60:O76,4,0)*C20</f>
        <v>0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37"/>
      <c r="Z22" s="1842" t="s">
        <v>149</v>
      </c>
      <c r="AA22" s="2526"/>
      <c r="AB22" s="1140"/>
      <c r="AC22" s="772"/>
      <c r="AD22" s="772"/>
      <c r="AE22" s="772"/>
      <c r="AF22" s="772"/>
      <c r="AG22" s="773"/>
      <c r="AL22" s="1128">
        <v>9</v>
      </c>
      <c r="AM22" s="1142">
        <f>ข้อมูลประมาณราคา!N13</f>
        <v>7</v>
      </c>
    </row>
    <row r="23" spans="2:39" ht="93" customHeight="1">
      <c r="B23" s="760" t="s">
        <v>127</v>
      </c>
      <c r="C23" s="761"/>
      <c r="D23" s="762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37"/>
      <c r="Z23" s="1023" t="str">
        <f>""&amp;  (U17)&amp; " ( "&amp;  (C30)&amp; " )"</f>
        <v>เหล็ก TOP BAR ไม่ต่อเนื่อง ( 16SR24 )</v>
      </c>
      <c r="AA23" s="394" t="s">
        <v>237</v>
      </c>
      <c r="AB23" s="396">
        <f>C31*AK23*C5</f>
        <v>0</v>
      </c>
      <c r="AC23" s="396">
        <f>C32</f>
        <v>29.7</v>
      </c>
      <c r="AD23" s="398">
        <f>AB23*AC23</f>
        <v>0</v>
      </c>
      <c r="AE23" s="394">
        <f>VLOOKUP(C30,L60:P76,5,0)</f>
        <v>5.7</v>
      </c>
      <c r="AF23" s="394">
        <f>AE23*AB23</f>
        <v>0</v>
      </c>
      <c r="AG23" s="773"/>
      <c r="AJ23" s="1144">
        <f>(VLOOKUP(Q110,AL21:AM27,2,0))</f>
        <v>7</v>
      </c>
      <c r="AK23">
        <f>1+(AJ23/100)</f>
        <v>1.07</v>
      </c>
      <c r="AL23" s="1128">
        <v>12</v>
      </c>
      <c r="AM23" s="1142">
        <f>ข้อมูลประมาณราคา!N14</f>
        <v>9</v>
      </c>
    </row>
    <row r="24" spans="2:39" ht="93.75" customHeight="1">
      <c r="B24" s="739" t="s">
        <v>434</v>
      </c>
      <c r="C24" s="1237" t="s">
        <v>25</v>
      </c>
      <c r="D24" s="74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37"/>
      <c r="Z24" s="1023" t="str">
        <f>""&amp;  (U18)&amp; " ( "&amp;  (C35)&amp; " )"</f>
        <v>เหล็ก TOP BAR ไม่ต่อเนื่อง ( 9SR24 )</v>
      </c>
      <c r="AA24" s="394" t="s">
        <v>237</v>
      </c>
      <c r="AB24" s="396">
        <f>C36*AK23*C5</f>
        <v>0</v>
      </c>
      <c r="AC24" s="396">
        <f>C32</f>
        <v>29.7</v>
      </c>
      <c r="AD24" s="398">
        <f>AB24*AC24</f>
        <v>0</v>
      </c>
      <c r="AE24" s="394">
        <f>VLOOKUP(C35,L60:P76,5,0)</f>
        <v>2.2000000000000002</v>
      </c>
      <c r="AF24" s="394">
        <f>AE24*AB24</f>
        <v>0</v>
      </c>
      <c r="AG24" s="773"/>
      <c r="AL24" s="1128">
        <v>16</v>
      </c>
      <c r="AM24" s="1142">
        <f>ข้อมูลประมาณราคา!N15</f>
        <v>11</v>
      </c>
    </row>
    <row r="25" spans="2:39" ht="92.25" customHeight="1">
      <c r="B25" s="739" t="s">
        <v>436</v>
      </c>
      <c r="C25" s="1237"/>
      <c r="D25" s="741" t="s">
        <v>237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37"/>
      <c r="Z25" s="1107" t="str">
        <f>""&amp;  (B23)&amp;  "   ( "&amp;  (C40)&amp; " )"</f>
        <v>เหล็ก LOWER BAR   ( 9SR24 )</v>
      </c>
      <c r="AA25" s="394" t="s">
        <v>237</v>
      </c>
      <c r="AB25" s="396">
        <f>C41*AK23*C5</f>
        <v>0</v>
      </c>
      <c r="AC25" s="396">
        <f>C42</f>
        <v>10.9</v>
      </c>
      <c r="AD25" s="398">
        <f>AB25*AC25</f>
        <v>0</v>
      </c>
      <c r="AE25" s="394">
        <f>VLOOKUP(C40,L60:P76,5,0)</f>
        <v>2.2000000000000002</v>
      </c>
      <c r="AF25" s="394">
        <f>AE25*AB25</f>
        <v>0</v>
      </c>
      <c r="AG25" s="773"/>
      <c r="AL25" s="1128">
        <v>20</v>
      </c>
      <c r="AM25" s="1142">
        <f>ข้อมูลประมาณราคา!N16</f>
        <v>13</v>
      </c>
    </row>
    <row r="26" spans="2:39" ht="60.75" customHeight="1" thickBot="1">
      <c r="B26" s="739" t="s">
        <v>438</v>
      </c>
      <c r="C26" s="740">
        <f>VLOOKUP(C24,L60:O76,4,0)</f>
        <v>0</v>
      </c>
      <c r="D26" s="741" t="s">
        <v>363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37"/>
      <c r="Z26" s="394" t="s">
        <v>521</v>
      </c>
      <c r="AA26" s="394"/>
      <c r="AB26" s="396"/>
      <c r="AC26" s="394"/>
      <c r="AD26" s="396">
        <f>AD19+AD20+AD23+AD24+AD25+AD21</f>
        <v>0</v>
      </c>
      <c r="AE26" s="397"/>
      <c r="AF26" s="398">
        <f>AF19+AF20+AF24+AF23+AF25+AF21</f>
        <v>0</v>
      </c>
      <c r="AG26" s="401">
        <f>AD26+AF26</f>
        <v>0</v>
      </c>
      <c r="AL26" s="1138">
        <v>25</v>
      </c>
      <c r="AM26" s="1143">
        <f>ข้อมูลประมาณราคา!N17</f>
        <v>15</v>
      </c>
    </row>
    <row r="27" spans="2:39" ht="76.5" customHeight="1" thickBot="1">
      <c r="B27" s="742" t="s">
        <v>440</v>
      </c>
      <c r="C27" s="743">
        <f>VLOOKUP(C24,L60:O76,4,0)*C25</f>
        <v>0</v>
      </c>
      <c r="D27" s="741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Y27" s="449">
        <v>3</v>
      </c>
      <c r="Z27" s="402" t="s">
        <v>399</v>
      </c>
      <c r="AA27" s="402" t="s">
        <v>669</v>
      </c>
      <c r="AB27" s="403">
        <f>(C46+C47)*C5</f>
        <v>0</v>
      </c>
      <c r="AC27" s="437">
        <f>C48</f>
        <v>150</v>
      </c>
      <c r="AD27" s="438">
        <f>AB27*AC27</f>
        <v>0</v>
      </c>
      <c r="AE27" s="437">
        <f>ข้อมูลประมาณราคา!C18</f>
        <v>139</v>
      </c>
      <c r="AF27" s="535">
        <f>AE27*AB27</f>
        <v>0</v>
      </c>
      <c r="AG27" s="439">
        <f>AF27+AD27</f>
        <v>0</v>
      </c>
      <c r="AL27" s="1138">
        <v>28</v>
      </c>
      <c r="AM27" s="1143">
        <f>ข้อมูลประมาณราคา!N18</f>
        <v>15</v>
      </c>
    </row>
    <row r="28" spans="2:39" ht="78" customHeight="1" thickBot="1">
      <c r="B28" s="2515" t="s">
        <v>149</v>
      </c>
      <c r="C28" s="2516"/>
      <c r="D28" s="2517"/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  <c r="Y28" s="290"/>
      <c r="Z28" s="290"/>
      <c r="AA28" s="290"/>
      <c r="AB28" s="290"/>
      <c r="AC28" s="290"/>
      <c r="AD28" s="290"/>
      <c r="AE28" s="290"/>
      <c r="AF28" s="291" t="s">
        <v>376</v>
      </c>
      <c r="AG28" s="582">
        <f>SUM(AG16:AG27)</f>
        <v>15151.5</v>
      </c>
    </row>
    <row r="29" spans="2:39" ht="53.25" customHeight="1">
      <c r="B29" s="760" t="str">
        <f>U17</f>
        <v>เหล็ก TOP BAR ไม่ต่อเนื่อง</v>
      </c>
      <c r="C29" s="495"/>
      <c r="D29" s="73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63" customHeight="1">
      <c r="B30" s="739" t="s">
        <v>434</v>
      </c>
      <c r="C30" s="1237" t="s">
        <v>600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52.9" customHeight="1">
      <c r="B31" s="739" t="s">
        <v>436</v>
      </c>
      <c r="C31" s="1237"/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>
      <c r="B32" s="739" t="s">
        <v>438</v>
      </c>
      <c r="C32" s="740">
        <f>VLOOKUP(C30,L60:O76,4,0)</f>
        <v>29.7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>
      <c r="B33" s="742" t="s">
        <v>440</v>
      </c>
      <c r="C33" s="743">
        <f>VLOOKUP(C30,L60:O76,4,0)*C31</f>
        <v>0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51.75" customHeight="1">
      <c r="B34" s="760" t="str">
        <f>U18</f>
        <v>เหล็ก TOP BAR ไม่ต่อเนื่อง</v>
      </c>
      <c r="C34" s="495"/>
      <c r="D34" s="731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52.9" customHeight="1">
      <c r="B35" s="739" t="s">
        <v>434</v>
      </c>
      <c r="C35" s="1237" t="s">
        <v>31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52.9" customHeight="1">
      <c r="B36" s="739" t="s">
        <v>436</v>
      </c>
      <c r="C36" s="1237"/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438</v>
      </c>
      <c r="C37" s="740">
        <f>VLOOKUP(C35,L60:O76,4,0)</f>
        <v>10.9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42" t="s">
        <v>440</v>
      </c>
      <c r="C38" s="743">
        <f>VLOOKUP(C35,L60:O76,4,0)*C36</f>
        <v>0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63" customHeight="1">
      <c r="B39" s="760" t="s">
        <v>127</v>
      </c>
      <c r="C39" s="495"/>
      <c r="D39" s="731"/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51" customHeight="1">
      <c r="B40" s="739" t="s">
        <v>434</v>
      </c>
      <c r="C40" s="1237" t="s">
        <v>31</v>
      </c>
      <c r="D40" s="74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8" customHeight="1">
      <c r="B41" s="739" t="s">
        <v>436</v>
      </c>
      <c r="C41" s="1237"/>
      <c r="D41" s="741" t="s">
        <v>237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B42" s="739" t="s">
        <v>438</v>
      </c>
      <c r="C42" s="740">
        <f>VLOOKUP(C40,L60:O76,4,0)</f>
        <v>10.9</v>
      </c>
      <c r="D42" s="741" t="s">
        <v>363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742" t="s">
        <v>440</v>
      </c>
      <c r="C43" s="743">
        <f>VLOOKUP(C40,L60:O76,4,0)*C41</f>
        <v>0</v>
      </c>
      <c r="D43" s="741" t="s">
        <v>566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B44" s="742" t="s">
        <v>482</v>
      </c>
      <c r="C44" s="743">
        <f>C17+C22+C27+C33+C38+C43</f>
        <v>0</v>
      </c>
      <c r="D44" s="741" t="s">
        <v>566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9.5" customHeight="1">
      <c r="B45" s="323" t="s">
        <v>442</v>
      </c>
      <c r="C45" s="270"/>
      <c r="D45" s="271"/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8" customHeight="1">
      <c r="B46" s="739" t="s">
        <v>493</v>
      </c>
      <c r="C46" s="1168"/>
      <c r="D46" s="741" t="s">
        <v>669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B47" s="763" t="s">
        <v>494</v>
      </c>
      <c r="C47" s="1168"/>
      <c r="D47" s="741" t="s">
        <v>669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55.9" customHeight="1">
      <c r="B48" s="739" t="s">
        <v>447</v>
      </c>
      <c r="C48" s="744">
        <f>ข้อมูลประมาณราคา!B18</f>
        <v>150</v>
      </c>
      <c r="D48" s="741" t="s">
        <v>670</v>
      </c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61.9" customHeight="1" thickBot="1">
      <c r="B49" s="742" t="s">
        <v>450</v>
      </c>
      <c r="C49" s="746">
        <f>((C46+C47)*C48)</f>
        <v>0</v>
      </c>
      <c r="D49" s="741" t="s">
        <v>566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54" customHeight="1" thickBot="1">
      <c r="B50" s="747" t="s">
        <v>635</v>
      </c>
      <c r="C50" s="748">
        <f>C49+C44+C10</f>
        <v>12100</v>
      </c>
      <c r="D50" s="749" t="s">
        <v>566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R50" s="238">
        <f>Q107</f>
        <v>9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/>
      <c r="Q51" s="474" t="s">
        <v>581</v>
      </c>
      <c r="R51" s="425">
        <f>(VLOOKUP(R50,V98:W106,2,0))</f>
        <v>0.108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76.900000000000006" customHeight="1" thickBot="1">
      <c r="B52" s="1488" t="s">
        <v>664</v>
      </c>
      <c r="C52" s="1489"/>
      <c r="D52" s="1490"/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62"/>
      <c r="P52" s="475" t="s">
        <v>92</v>
      </c>
      <c r="Q52" s="309">
        <f>'ONE WAY SLAB (กรอกค่า)'!E22</f>
        <v>2</v>
      </c>
      <c r="R52" s="238">
        <f>Q108</f>
        <v>9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B53" s="1886" t="s">
        <v>646</v>
      </c>
      <c r="C53" s="1493">
        <f>C50</f>
        <v>12100</v>
      </c>
      <c r="D53" s="1958" t="s">
        <v>565</v>
      </c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62"/>
      <c r="P53" s="475" t="s">
        <v>91</v>
      </c>
      <c r="Q53" s="309">
        <f>'ONE WAY SLAB (กรอกค่า)'!E23</f>
        <v>5</v>
      </c>
      <c r="R53" s="425">
        <f>(VLOOKUP(R52,V98:W106,2,0))</f>
        <v>0.108</v>
      </c>
      <c r="S53" s="287" t="s">
        <v>475</v>
      </c>
      <c r="T53" s="312" t="s">
        <v>20</v>
      </c>
      <c r="U53" s="287">
        <f>Q52*Q53*Q55*C5</f>
        <v>1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74.25" customHeight="1" thickBot="1">
      <c r="B54" s="1887"/>
      <c r="C54" s="1494"/>
      <c r="D54" s="1959"/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P54" s="476" t="s">
        <v>582</v>
      </c>
      <c r="Q54" s="310">
        <f>'ONE WAY SLAB (กรอกค่า)'!E25</f>
        <v>2.5000000000000001E-2</v>
      </c>
      <c r="R54" s="310"/>
      <c r="S54" s="313" t="s">
        <v>491</v>
      </c>
      <c r="T54" s="312" t="s">
        <v>20</v>
      </c>
      <c r="U54" s="287">
        <f>(Q52-Q56)*(Q53-Q56)*C5</f>
        <v>8.64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P55" s="476" t="s">
        <v>583</v>
      </c>
      <c r="Q55" s="311">
        <f>'ONE WAY SLAB (กรอกค่า)'!E26</f>
        <v>0.1</v>
      </c>
      <c r="R55" s="311"/>
      <c r="S55" s="313" t="s">
        <v>492</v>
      </c>
      <c r="T55" s="312" t="s">
        <v>20</v>
      </c>
      <c r="U55" s="287">
        <f>(((Q52+0.05)+(Q53+0.05))*2)*Q55</f>
        <v>1.42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P56" s="475" t="s">
        <v>476</v>
      </c>
      <c r="Q56" s="311">
        <f>'ONE WAY SLAB (กรอกค่า)'!E27</f>
        <v>0.2</v>
      </c>
      <c r="R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Q57" s="279"/>
      <c r="R57" s="279">
        <f>(((Q56-Q54)+((Q52-Q56)/3))+(S107*2))*C5</f>
        <v>0.93700000000000006</v>
      </c>
      <c r="S57" s="316" t="s">
        <v>114</v>
      </c>
      <c r="T57" s="317"/>
      <c r="U57" s="318"/>
      <c r="V57" s="314"/>
      <c r="W57" s="315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Q58" s="279">
        <f>(((Q56-Q54)+((Q52-Q56)/4))+(S109*2)+R53)*C5</f>
        <v>0.89499999999999991</v>
      </c>
      <c r="S58" s="313" t="s">
        <v>480</v>
      </c>
      <c r="T58" s="312" t="s">
        <v>20</v>
      </c>
      <c r="U58" s="287">
        <f>Q58*Q61</f>
        <v>18.794999999999998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37" t="s">
        <v>25</v>
      </c>
      <c r="O59" s="237">
        <v>0</v>
      </c>
      <c r="Q59" s="279">
        <f>Q53/O109</f>
        <v>20</v>
      </c>
      <c r="R59" s="279">
        <f>Q53/O107</f>
        <v>20</v>
      </c>
      <c r="S59" s="313" t="s">
        <v>481</v>
      </c>
      <c r="T59" s="312" t="s">
        <v>20</v>
      </c>
      <c r="U59" s="287">
        <f>Q58*Q61</f>
        <v>18.794999999999998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26</v>
      </c>
      <c r="M60" s="285" t="s">
        <v>471</v>
      </c>
      <c r="N60" s="287" t="s">
        <v>131</v>
      </c>
      <c r="O60" s="324">
        <f>ข้อมูลประมาณราคา!H4</f>
        <v>5</v>
      </c>
      <c r="P60" s="337">
        <v>1</v>
      </c>
      <c r="Q60" s="279">
        <f>ROUNDUP(Q59,0)</f>
        <v>20</v>
      </c>
      <c r="R60" s="279">
        <f>ROUNDUP(R59,0)</f>
        <v>20</v>
      </c>
      <c r="S60" s="313" t="s">
        <v>479</v>
      </c>
      <c r="T60" s="312" t="s">
        <v>20</v>
      </c>
      <c r="U60" s="287">
        <f>Q62*Q61</f>
        <v>48.552</v>
      </c>
      <c r="V60" s="2492" t="s">
        <v>237</v>
      </c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31</v>
      </c>
      <c r="M61" s="285"/>
      <c r="N61" s="287" t="s">
        <v>133</v>
      </c>
      <c r="O61" s="324">
        <f>ข้อมูลประมาณราคา!H5</f>
        <v>10.9</v>
      </c>
      <c r="P61" s="337">
        <v>2.2000000000000002</v>
      </c>
      <c r="Q61" s="279">
        <f>Q60+1</f>
        <v>21</v>
      </c>
      <c r="R61" s="279">
        <f>R60+1</f>
        <v>21</v>
      </c>
      <c r="S61" s="316" t="s">
        <v>149</v>
      </c>
      <c r="T61" s="317"/>
      <c r="U61" s="318"/>
      <c r="V61" s="314"/>
      <c r="W61" s="315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34</v>
      </c>
      <c r="M62" s="118"/>
      <c r="N62" s="287" t="s">
        <v>135</v>
      </c>
      <c r="O62" s="324">
        <f>ข้อมูลประมาณราคา!H6</f>
        <v>19.2</v>
      </c>
      <c r="P62" s="337">
        <v>3.2</v>
      </c>
      <c r="Q62" s="279">
        <f>((((Q56-Q54)*2)+((Q52-Q56)/1))+(S109*2))*C5</f>
        <v>2.3119999999999998</v>
      </c>
      <c r="R62" s="278">
        <f>(((Q56-Q54)+((Q52-Q56)/4))+(S108*2)+R53)*C5</f>
        <v>0.89499999999999991</v>
      </c>
      <c r="S62" s="313" t="s">
        <v>480</v>
      </c>
      <c r="T62" s="312" t="s">
        <v>20</v>
      </c>
      <c r="U62" s="287">
        <f>Q63*Q66</f>
        <v>13.832999999999998</v>
      </c>
      <c r="V62" s="2492" t="s">
        <v>237</v>
      </c>
      <c r="W62" s="2493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600</v>
      </c>
      <c r="M63" s="118"/>
      <c r="N63" s="287" t="s">
        <v>487</v>
      </c>
      <c r="O63" s="324">
        <f>ข้อมูลประมาณราคา!H7</f>
        <v>29.7</v>
      </c>
      <c r="P63" s="337">
        <v>5.7</v>
      </c>
      <c r="Q63" s="279">
        <f>(((Q56-Q54)+((Q53-Q56)/4))+(S110*2))*C5</f>
        <v>1.5369999999999999</v>
      </c>
      <c r="R63">
        <f>Q53/O108</f>
        <v>20</v>
      </c>
      <c r="S63" s="313" t="s">
        <v>481</v>
      </c>
      <c r="T63" s="312" t="s">
        <v>20</v>
      </c>
      <c r="U63" s="287">
        <f>Q63*Q66</f>
        <v>13.832999999999998</v>
      </c>
      <c r="V63" s="2492" t="s">
        <v>237</v>
      </c>
      <c r="W63" s="2493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601</v>
      </c>
      <c r="M64" s="118"/>
      <c r="N64" s="287" t="s">
        <v>488</v>
      </c>
      <c r="O64" s="324">
        <f>ข้อมูลประมาณราคา!H8</f>
        <v>47.9</v>
      </c>
      <c r="P64" s="337">
        <v>7.6</v>
      </c>
      <c r="Q64" s="279">
        <f>Q52/O110</f>
        <v>8</v>
      </c>
      <c r="R64" s="279">
        <f>ROUNDUP(R63,0)</f>
        <v>20</v>
      </c>
      <c r="S64" s="313" t="s">
        <v>479</v>
      </c>
      <c r="T64" s="312" t="s">
        <v>20</v>
      </c>
      <c r="U64" s="287">
        <f>Q67*Q66</f>
        <v>47.807999999999993</v>
      </c>
      <c r="V64" s="2492" t="s">
        <v>237</v>
      </c>
      <c r="W64" s="2493"/>
    </row>
    <row r="65" spans="3:23" ht="42" customHeight="1" thickBot="1">
      <c r="L65" s="287" t="s">
        <v>602</v>
      </c>
      <c r="M65" s="118"/>
      <c r="N65" s="287" t="s">
        <v>140</v>
      </c>
      <c r="O65" s="324">
        <f>ข้อมูลประมาณราคา!H9</f>
        <v>83</v>
      </c>
      <c r="P65" s="337">
        <v>11.9</v>
      </c>
      <c r="Q65" s="279">
        <f>ROUNDUP(Q64,0)</f>
        <v>8</v>
      </c>
      <c r="R65" s="279">
        <f>R64+1</f>
        <v>21</v>
      </c>
      <c r="S65" s="278"/>
      <c r="T65" s="278"/>
      <c r="U65" s="278"/>
      <c r="V65" s="278"/>
      <c r="W65" s="278"/>
    </row>
    <row r="66" spans="3:23" ht="42" customHeight="1">
      <c r="L66" s="287" t="s">
        <v>38</v>
      </c>
      <c r="M66" s="285" t="s">
        <v>472</v>
      </c>
      <c r="N66" s="287" t="s">
        <v>134</v>
      </c>
      <c r="O66" s="324">
        <f>ข้อมูลประมาณราคา!H10</f>
        <v>19.600000000000001</v>
      </c>
      <c r="P66" s="337">
        <v>3.2</v>
      </c>
      <c r="Q66" s="279">
        <f>Q65+1</f>
        <v>9</v>
      </c>
      <c r="R66">
        <f>Q53/O109</f>
        <v>20</v>
      </c>
      <c r="S66" s="2512" t="s">
        <v>103</v>
      </c>
      <c r="T66" s="2513"/>
      <c r="U66" s="2514"/>
      <c r="V66" s="262"/>
      <c r="W66" s="262"/>
    </row>
    <row r="67" spans="3:23" ht="42" customHeight="1">
      <c r="L67" s="287" t="s">
        <v>39</v>
      </c>
      <c r="M67" s="285"/>
      <c r="N67" s="287" t="s">
        <v>136</v>
      </c>
      <c r="O67" s="324">
        <f>ข้อมูลประมาณราคา!H11</f>
        <v>34.6</v>
      </c>
      <c r="P67" s="337">
        <v>5.7</v>
      </c>
      <c r="Q67" s="278">
        <f>((((Q56-Q54)*2)+((Q53-Q56)/1))+(S110*2))*C5</f>
        <v>5.3119999999999994</v>
      </c>
      <c r="R67" s="279">
        <f>ROUNDUP(R66,0)</f>
        <v>20</v>
      </c>
      <c r="S67" s="287" t="s">
        <v>475</v>
      </c>
      <c r="T67" s="312" t="s">
        <v>20</v>
      </c>
      <c r="U67" s="287">
        <f>Q52*Q53*Q55*C5</f>
        <v>1</v>
      </c>
      <c r="V67" s="2492" t="s">
        <v>237</v>
      </c>
      <c r="W67" s="2493"/>
    </row>
    <row r="68" spans="3:23" ht="42" customHeight="1">
      <c r="E68" s="265"/>
      <c r="F68" s="265"/>
      <c r="G68" s="265"/>
      <c r="H68" s="265"/>
      <c r="I68" s="266"/>
      <c r="L68" s="287" t="s">
        <v>42</v>
      </c>
      <c r="M68" s="285"/>
      <c r="N68" s="287" t="s">
        <v>137</v>
      </c>
      <c r="O68" s="324">
        <f>ข้อมูลประมาณราคา!H12</f>
        <v>54</v>
      </c>
      <c r="P68" s="337">
        <v>7.6</v>
      </c>
      <c r="Q68" s="265"/>
      <c r="R68" s="279">
        <f>R67+1</f>
        <v>21</v>
      </c>
      <c r="S68" s="313" t="s">
        <v>442</v>
      </c>
      <c r="T68" s="312" t="s">
        <v>20</v>
      </c>
      <c r="U68" s="287">
        <f>(Q52-Q56)*(Q53-Q56)*C5</f>
        <v>8.64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46</v>
      </c>
      <c r="M69" s="285"/>
      <c r="N69" s="287" t="s">
        <v>138</v>
      </c>
      <c r="O69" s="324">
        <f>ข้อมูลประมาณราคา!H13</f>
        <v>84.3</v>
      </c>
      <c r="P69" s="337">
        <v>11.9</v>
      </c>
      <c r="Q69" s="267"/>
      <c r="R69" s="279">
        <f>((((Q56-Q54)*2)+((Q52-Q56)/1))+(S109*2))*C5</f>
        <v>2.3119999999999998</v>
      </c>
      <c r="S69" s="313" t="s">
        <v>492</v>
      </c>
      <c r="T69" s="312" t="s">
        <v>20</v>
      </c>
      <c r="U69" s="287">
        <f>(((Q52+0.05)+(Q53+0.05))*2)*Q55</f>
        <v>1.42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489</v>
      </c>
      <c r="M70" s="285"/>
      <c r="N70" s="287" t="s">
        <v>139</v>
      </c>
      <c r="O70" s="324">
        <f>ข้อมูลประมาณราคา!H14</f>
        <v>100.62</v>
      </c>
      <c r="P70" s="337">
        <v>15</v>
      </c>
      <c r="Q70" s="267"/>
      <c r="R70" s="279">
        <f>(((Q56-Q54)+((Q53-Q56)/3))+(S110*2))*C5</f>
        <v>1.9369999999999998</v>
      </c>
      <c r="S70" s="2494" t="s">
        <v>478</v>
      </c>
      <c r="T70" s="2495"/>
      <c r="U70" s="2495"/>
      <c r="V70" s="2495"/>
      <c r="W70" s="2496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50</v>
      </c>
      <c r="M71" s="285" t="s">
        <v>473</v>
      </c>
      <c r="N71" s="287" t="s">
        <v>134</v>
      </c>
      <c r="O71" s="324">
        <f>ข้อมูลประมาณราคา!H15</f>
        <v>19.399999999999999</v>
      </c>
      <c r="P71" s="337">
        <v>3.2</v>
      </c>
      <c r="Q71" s="267"/>
      <c r="R71" s="279">
        <f>Q52/O110</f>
        <v>8</v>
      </c>
      <c r="S71" s="316" t="s">
        <v>114</v>
      </c>
      <c r="T71" s="317"/>
      <c r="U71" s="318"/>
      <c r="V71" s="314"/>
      <c r="W71" s="315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52</v>
      </c>
      <c r="M72" s="287"/>
      <c r="N72" s="287" t="s">
        <v>136</v>
      </c>
      <c r="O72" s="324">
        <f>ข้อมูลประมาณราคา!H16</f>
        <v>34.200000000000003</v>
      </c>
      <c r="P72" s="337">
        <v>5.7</v>
      </c>
      <c r="Q72" s="267"/>
      <c r="R72" s="279">
        <f>ROUNDUP(R71,0)</f>
        <v>8</v>
      </c>
      <c r="S72" s="313" t="s">
        <v>480</v>
      </c>
      <c r="T72" s="312" t="s">
        <v>20</v>
      </c>
      <c r="U72" s="287">
        <f>R57*R61</f>
        <v>19.677</v>
      </c>
      <c r="V72" s="2492" t="s">
        <v>237</v>
      </c>
      <c r="W72" s="2493"/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55</v>
      </c>
      <c r="M73" s="287"/>
      <c r="N73" s="287" t="s">
        <v>137</v>
      </c>
      <c r="O73" s="324">
        <f>ข้อมูลประมาณราคา!H17</f>
        <v>53.4</v>
      </c>
      <c r="P73" s="337">
        <v>7.6</v>
      </c>
      <c r="R73" s="279">
        <f>R72+1</f>
        <v>9</v>
      </c>
      <c r="S73" s="313" t="s">
        <v>481</v>
      </c>
      <c r="T73" s="312" t="s">
        <v>20</v>
      </c>
      <c r="U73" s="287">
        <f>R62*R65</f>
        <v>18.794999999999998</v>
      </c>
      <c r="V73" s="2492" t="s">
        <v>237</v>
      </c>
      <c r="W73" s="2493"/>
    </row>
    <row r="74" spans="3:23" ht="42" customHeight="1">
      <c r="L74" s="287" t="s">
        <v>56</v>
      </c>
      <c r="M74" s="287"/>
      <c r="N74" s="287" t="s">
        <v>138</v>
      </c>
      <c r="O74" s="324">
        <f>ข้อมูลประมาณราคา!H18</f>
        <v>83.3</v>
      </c>
      <c r="P74" s="337">
        <v>11.9</v>
      </c>
      <c r="R74" s="278">
        <f>((((Q56-Q54)*2)+((Q53-Q56)/1))+(S110*2))*C5</f>
        <v>5.3119999999999994</v>
      </c>
      <c r="S74" s="313" t="s">
        <v>479</v>
      </c>
      <c r="T74" s="312" t="s">
        <v>20</v>
      </c>
      <c r="U74" s="287">
        <f>R69*R68</f>
        <v>48.552</v>
      </c>
      <c r="V74" s="2492" t="s">
        <v>237</v>
      </c>
      <c r="W74" s="2493"/>
    </row>
    <row r="75" spans="3:23" ht="42" customHeight="1">
      <c r="L75" s="287" t="s">
        <v>490</v>
      </c>
      <c r="M75" s="287"/>
      <c r="N75" s="287" t="s">
        <v>139</v>
      </c>
      <c r="O75" s="324">
        <f>ข้อมูลประมาณราคา!H19</f>
        <v>104</v>
      </c>
      <c r="P75" s="337">
        <v>15</v>
      </c>
      <c r="S75" s="316" t="s">
        <v>149</v>
      </c>
      <c r="T75" s="317"/>
      <c r="U75" s="318"/>
      <c r="V75" s="314"/>
      <c r="W75" s="315"/>
    </row>
    <row r="76" spans="3:23" ht="42" customHeight="1" thickBot="1">
      <c r="L76" s="287" t="s">
        <v>25</v>
      </c>
      <c r="M76" s="287"/>
      <c r="N76" s="287" t="s">
        <v>520</v>
      </c>
      <c r="O76" s="324">
        <v>0</v>
      </c>
      <c r="P76" s="337">
        <v>0</v>
      </c>
      <c r="S76" s="313" t="s">
        <v>480</v>
      </c>
      <c r="T76" s="312" t="s">
        <v>20</v>
      </c>
      <c r="U76" s="287">
        <f>R70*R73</f>
        <v>17.433</v>
      </c>
      <c r="V76" s="2492" t="s">
        <v>237</v>
      </c>
      <c r="W76" s="2493"/>
    </row>
    <row r="77" spans="3:23" ht="42" customHeight="1">
      <c r="L77" s="1781" t="s">
        <v>478</v>
      </c>
      <c r="M77" s="1782"/>
      <c r="O77" s="1781" t="s">
        <v>478</v>
      </c>
      <c r="P77" s="1782"/>
      <c r="S77" s="313" t="s">
        <v>481</v>
      </c>
      <c r="T77" s="312" t="s">
        <v>20</v>
      </c>
      <c r="U77" s="287">
        <f>R70*R73</f>
        <v>17.433</v>
      </c>
      <c r="V77" s="2492" t="s">
        <v>237</v>
      </c>
      <c r="W77" s="2493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S78" s="313" t="s">
        <v>479</v>
      </c>
      <c r="T78" s="312" t="s">
        <v>20</v>
      </c>
      <c r="U78" s="287">
        <f>R74*R73</f>
        <v>47.807999999999993</v>
      </c>
      <c r="V78" s="2492" t="s">
        <v>237</v>
      </c>
      <c r="W78" s="2493"/>
    </row>
    <row r="79" spans="3:23" ht="42" customHeight="1" thickBot="1">
      <c r="L79" s="2497" t="s">
        <v>114</v>
      </c>
      <c r="M79" s="2498"/>
      <c r="O79" s="2497" t="s">
        <v>114</v>
      </c>
      <c r="P79" s="2498"/>
    </row>
    <row r="80" spans="3:23" ht="42" customHeight="1">
      <c r="L80" s="330">
        <v>1</v>
      </c>
      <c r="M80" s="331">
        <f>U58</f>
        <v>18.794999999999998</v>
      </c>
      <c r="O80" s="330">
        <v>1</v>
      </c>
      <c r="P80" s="331">
        <f>U59</f>
        <v>18.794999999999998</v>
      </c>
      <c r="S80" s="2509" t="s">
        <v>105</v>
      </c>
      <c r="T80" s="2510"/>
      <c r="U80" s="2511"/>
      <c r="V80" s="262"/>
      <c r="W80" s="262"/>
    </row>
    <row r="81" spans="12:23" ht="42" customHeight="1">
      <c r="L81" s="330">
        <v>2</v>
      </c>
      <c r="M81" s="331">
        <f>U72</f>
        <v>19.677</v>
      </c>
      <c r="O81" s="330">
        <v>2</v>
      </c>
      <c r="P81" s="331">
        <f>U73</f>
        <v>18.794999999999998</v>
      </c>
      <c r="S81" s="287" t="s">
        <v>475</v>
      </c>
      <c r="T81" s="312" t="s">
        <v>20</v>
      </c>
      <c r="U81" s="287">
        <f>Q52*Q53*Q55*C5</f>
        <v>1</v>
      </c>
      <c r="V81" s="2492" t="s">
        <v>237</v>
      </c>
      <c r="W81" s="2493"/>
    </row>
    <row r="82" spans="12:23" ht="42" customHeight="1" thickBot="1">
      <c r="L82" s="334">
        <v>3</v>
      </c>
      <c r="M82" s="335">
        <f>U86</f>
        <v>19.677</v>
      </c>
      <c r="O82" s="334">
        <v>3</v>
      </c>
      <c r="P82" s="335">
        <f>U87</f>
        <v>19.677</v>
      </c>
      <c r="S82" s="313" t="s">
        <v>442</v>
      </c>
      <c r="T82" s="312" t="s">
        <v>20</v>
      </c>
      <c r="U82" s="287">
        <f>(Q52-Q56)*(Q53-Q56)*C5</f>
        <v>8.64</v>
      </c>
      <c r="V82" s="2492" t="s">
        <v>237</v>
      </c>
      <c r="W82" s="2493"/>
    </row>
    <row r="83" spans="12:23" ht="42" customHeight="1">
      <c r="L83" s="327"/>
      <c r="M83" s="327"/>
      <c r="S83" s="313" t="s">
        <v>492</v>
      </c>
      <c r="T83" s="312" t="s">
        <v>20</v>
      </c>
      <c r="U83" s="287">
        <f>(((Q52+0.05)+(Q53+0.05))*2)*Q55</f>
        <v>1.42</v>
      </c>
      <c r="V83" s="2492" t="s">
        <v>237</v>
      </c>
      <c r="W83" s="2493"/>
    </row>
    <row r="84" spans="12:23" ht="42" customHeight="1" thickBot="1">
      <c r="S84" s="2494" t="s">
        <v>478</v>
      </c>
      <c r="T84" s="2495"/>
      <c r="U84" s="2495"/>
      <c r="V84" s="2495"/>
      <c r="W84" s="2496"/>
    </row>
    <row r="85" spans="12:23" ht="42" customHeight="1">
      <c r="L85" s="1781" t="s">
        <v>478</v>
      </c>
      <c r="M85" s="1782"/>
      <c r="S85" s="2506" t="s">
        <v>114</v>
      </c>
      <c r="T85" s="2507"/>
      <c r="U85" s="2507"/>
      <c r="V85" s="2507"/>
      <c r="W85" s="2508"/>
    </row>
    <row r="86" spans="12:23" ht="42" customHeight="1">
      <c r="L86" s="330" t="s">
        <v>97</v>
      </c>
      <c r="M86" s="331" t="s">
        <v>479</v>
      </c>
      <c r="S86" s="313" t="s">
        <v>480</v>
      </c>
      <c r="T86" s="312" t="s">
        <v>20</v>
      </c>
      <c r="U86" s="287">
        <f>R57*R61</f>
        <v>19.677</v>
      </c>
      <c r="V86" s="2492" t="s">
        <v>237</v>
      </c>
      <c r="W86" s="2493"/>
    </row>
    <row r="87" spans="12:23" ht="42" customHeight="1">
      <c r="L87" s="2497" t="s">
        <v>114</v>
      </c>
      <c r="M87" s="2498"/>
      <c r="S87" s="313" t="s">
        <v>481</v>
      </c>
      <c r="T87" s="312" t="s">
        <v>20</v>
      </c>
      <c r="U87" s="287">
        <f>R57*R61</f>
        <v>19.677</v>
      </c>
      <c r="V87" s="2492" t="s">
        <v>237</v>
      </c>
      <c r="W87" s="2493"/>
    </row>
    <row r="88" spans="12:23" ht="42" customHeight="1">
      <c r="L88" s="330">
        <v>1</v>
      </c>
      <c r="M88" s="331">
        <f>U60</f>
        <v>48.552</v>
      </c>
      <c r="S88" s="313" t="s">
        <v>479</v>
      </c>
      <c r="T88" s="312" t="s">
        <v>20</v>
      </c>
      <c r="U88" s="287">
        <f>R69*R68</f>
        <v>48.552</v>
      </c>
      <c r="V88" s="2492" t="s">
        <v>237</v>
      </c>
      <c r="W88" s="2493"/>
    </row>
    <row r="89" spans="12:23" ht="42" customHeight="1">
      <c r="L89" s="330">
        <v>2</v>
      </c>
      <c r="M89" s="331">
        <f>U74</f>
        <v>48.552</v>
      </c>
      <c r="S89" s="2506" t="s">
        <v>149</v>
      </c>
      <c r="T89" s="2507"/>
      <c r="U89" s="2507"/>
      <c r="V89" s="2507"/>
      <c r="W89" s="2508"/>
    </row>
    <row r="90" spans="12:23" ht="42" customHeight="1" thickBot="1">
      <c r="L90" s="334">
        <v>3</v>
      </c>
      <c r="M90" s="335">
        <f>U88</f>
        <v>48.552</v>
      </c>
      <c r="S90" s="313" t="s">
        <v>480</v>
      </c>
      <c r="T90" s="312" t="s">
        <v>20</v>
      </c>
      <c r="U90" s="287">
        <f>R70*R73</f>
        <v>17.433</v>
      </c>
      <c r="V90" s="2492" t="s">
        <v>237</v>
      </c>
      <c r="W90" s="2493"/>
    </row>
    <row r="91" spans="12:23" ht="42" customHeight="1" thickBot="1">
      <c r="S91" s="313" t="s">
        <v>481</v>
      </c>
      <c r="T91" s="312" t="s">
        <v>20</v>
      </c>
      <c r="U91" s="287">
        <f>R70*R73</f>
        <v>17.433</v>
      </c>
      <c r="V91" s="2492" t="s">
        <v>237</v>
      </c>
      <c r="W91" s="2493"/>
    </row>
    <row r="92" spans="12:23" ht="42" customHeight="1">
      <c r="L92" s="1781" t="s">
        <v>478</v>
      </c>
      <c r="M92" s="1782"/>
      <c r="O92" s="1781" t="s">
        <v>478</v>
      </c>
      <c r="P92" s="1782"/>
      <c r="S92" s="313" t="s">
        <v>479</v>
      </c>
      <c r="T92" s="312" t="s">
        <v>20</v>
      </c>
      <c r="U92" s="287">
        <f>R74*R73</f>
        <v>47.807999999999993</v>
      </c>
      <c r="V92" s="2492" t="s">
        <v>237</v>
      </c>
      <c r="W92" s="2493"/>
    </row>
    <row r="93" spans="12:23" ht="42" customHeight="1">
      <c r="L93" s="330" t="s">
        <v>97</v>
      </c>
      <c r="M93" s="331" t="s">
        <v>480</v>
      </c>
      <c r="O93" s="330" t="s">
        <v>97</v>
      </c>
      <c r="P93" s="331" t="s">
        <v>481</v>
      </c>
    </row>
    <row r="94" spans="12:23" ht="42" customHeight="1">
      <c r="L94" s="2497" t="s">
        <v>149</v>
      </c>
      <c r="M94" s="2498"/>
      <c r="O94" s="2497" t="s">
        <v>149</v>
      </c>
      <c r="P94" s="2498"/>
    </row>
    <row r="95" spans="12:23" ht="42" customHeight="1">
      <c r="L95" s="330">
        <v>1</v>
      </c>
      <c r="M95" s="331">
        <f>U62</f>
        <v>13.832999999999998</v>
      </c>
      <c r="O95" s="330">
        <v>1</v>
      </c>
      <c r="P95" s="331">
        <f>U63</f>
        <v>13.832999999999998</v>
      </c>
    </row>
    <row r="96" spans="12:23" ht="42" customHeight="1">
      <c r="L96" s="330">
        <v>2</v>
      </c>
      <c r="M96" s="331">
        <f>U76</f>
        <v>17.433</v>
      </c>
      <c r="O96" s="330">
        <v>2</v>
      </c>
      <c r="P96" s="331">
        <f>U77</f>
        <v>17.433</v>
      </c>
    </row>
    <row r="97" spans="12:23" ht="42" customHeight="1" thickBot="1">
      <c r="L97" s="334">
        <v>3</v>
      </c>
      <c r="M97" s="335">
        <f>U90</f>
        <v>17.433</v>
      </c>
      <c r="O97" s="334">
        <v>3</v>
      </c>
      <c r="P97" s="335">
        <f>U91</f>
        <v>17.433</v>
      </c>
      <c r="V97" s="360" t="s">
        <v>581</v>
      </c>
      <c r="W97" s="360"/>
    </row>
    <row r="98" spans="12:23" ht="42" customHeight="1">
      <c r="L98" s="327"/>
      <c r="M98" s="327"/>
      <c r="V98" s="360">
        <v>6</v>
      </c>
      <c r="W98" s="360">
        <f>(12*V98)/1000</f>
        <v>7.1999999999999995E-2</v>
      </c>
    </row>
    <row r="99" spans="12:23" ht="42" customHeight="1" thickBot="1">
      <c r="V99" s="360">
        <v>9</v>
      </c>
      <c r="W99" s="360">
        <f t="shared" ref="W99:W106" si="2">(12*V99)/1000</f>
        <v>0.108</v>
      </c>
    </row>
    <row r="100" spans="12:23" ht="42" customHeight="1">
      <c r="L100" s="1781" t="s">
        <v>478</v>
      </c>
      <c r="M100" s="1782"/>
      <c r="V100" s="360">
        <v>10</v>
      </c>
      <c r="W100" s="360">
        <f t="shared" si="2"/>
        <v>0.12</v>
      </c>
    </row>
    <row r="101" spans="12:23" ht="42" customHeight="1">
      <c r="L101" s="330" t="s">
        <v>97</v>
      </c>
      <c r="M101" s="331" t="s">
        <v>479</v>
      </c>
      <c r="V101" s="360">
        <v>12</v>
      </c>
      <c r="W101" s="360">
        <f t="shared" si="2"/>
        <v>0.14399999999999999</v>
      </c>
    </row>
    <row r="102" spans="12:23" ht="42" customHeight="1">
      <c r="L102" s="2497" t="s">
        <v>114</v>
      </c>
      <c r="M102" s="2498"/>
      <c r="V102" s="360">
        <v>16</v>
      </c>
      <c r="W102" s="360">
        <f t="shared" si="2"/>
        <v>0.192</v>
      </c>
    </row>
    <row r="103" spans="12:23" ht="42" customHeight="1">
      <c r="L103" s="330">
        <v>1</v>
      </c>
      <c r="M103" s="331">
        <f>U64</f>
        <v>47.807999999999993</v>
      </c>
      <c r="V103" s="360">
        <v>20</v>
      </c>
      <c r="W103" s="360">
        <f t="shared" si="2"/>
        <v>0.24</v>
      </c>
    </row>
    <row r="104" spans="12:23" ht="42" customHeight="1">
      <c r="L104" s="330">
        <v>2</v>
      </c>
      <c r="M104" s="331">
        <f>U78</f>
        <v>47.807999999999993</v>
      </c>
      <c r="V104" s="360">
        <v>25</v>
      </c>
      <c r="W104" s="360">
        <f t="shared" si="2"/>
        <v>0.3</v>
      </c>
    </row>
    <row r="105" spans="12:23" ht="42" customHeight="1" thickBot="1">
      <c r="L105" s="334">
        <v>3</v>
      </c>
      <c r="M105" s="335">
        <f>U92</f>
        <v>47.807999999999993</v>
      </c>
      <c r="V105" s="360">
        <v>28</v>
      </c>
      <c r="W105" s="360">
        <f t="shared" si="2"/>
        <v>0.33600000000000002</v>
      </c>
    </row>
    <row r="106" spans="12:23" ht="42" customHeight="1" thickBot="1">
      <c r="L106" s="305"/>
      <c r="M106" s="305"/>
      <c r="N106" s="306" t="s">
        <v>15</v>
      </c>
      <c r="O106" s="307" t="s">
        <v>16</v>
      </c>
      <c r="P106" s="304" t="s">
        <v>17</v>
      </c>
      <c r="V106" s="360">
        <v>32</v>
      </c>
      <c r="W106" s="360">
        <f t="shared" si="2"/>
        <v>0.38400000000000001</v>
      </c>
    </row>
    <row r="107" spans="12:23" ht="42" customHeight="1" thickBot="1">
      <c r="L107" s="2518" t="s">
        <v>172</v>
      </c>
      <c r="M107" s="2519"/>
      <c r="N107" s="308">
        <f>'ONE WAY SLAB (กรอกค่า)'!R15</f>
        <v>0.25</v>
      </c>
      <c r="O107" s="308">
        <f>'ONE WAY SLAB (กรอกค่า)'!S15</f>
        <v>0.25</v>
      </c>
      <c r="P107" s="308" t="str">
        <f>'ONE WAY SLAB (กรอกค่า)'!T15</f>
        <v>9SR24</v>
      </c>
      <c r="Q107">
        <f>'ONE WAY SLAB (กรอกค่า)'!S49</f>
        <v>9</v>
      </c>
      <c r="R107">
        <f>Q107/1000</f>
        <v>8.9999999999999993E-3</v>
      </c>
      <c r="S107">
        <f>9*R107</f>
        <v>8.0999999999999989E-2</v>
      </c>
    </row>
    <row r="108" spans="12:23" ht="42" customHeight="1" thickBot="1">
      <c r="L108" s="2499" t="s">
        <v>171</v>
      </c>
      <c r="M108" s="2500"/>
      <c r="N108" s="308">
        <f>'ONE WAY SLAB (กรอกค่า)'!R16</f>
        <v>0.25</v>
      </c>
      <c r="O108" s="308">
        <f>'ONE WAY SLAB (กรอกค่า)'!S16</f>
        <v>0.25</v>
      </c>
      <c r="P108" s="308" t="str">
        <f>'ONE WAY SLAB (กรอกค่า)'!T16</f>
        <v>9SR24</v>
      </c>
      <c r="Q108">
        <f>'ONE WAY SLAB (กรอกค่า)'!S50</f>
        <v>9</v>
      </c>
      <c r="R108">
        <f>Q108/1000</f>
        <v>8.9999999999999993E-3</v>
      </c>
      <c r="S108">
        <f>9*R108</f>
        <v>8.0999999999999989E-2</v>
      </c>
    </row>
    <row r="109" spans="12:23" ht="42" customHeight="1" thickBot="1">
      <c r="L109" s="2499" t="s">
        <v>127</v>
      </c>
      <c r="M109" s="2500"/>
      <c r="N109" s="308">
        <f>'ONE WAY SLAB (กรอกค่า)'!R17</f>
        <v>0.25</v>
      </c>
      <c r="O109" s="308">
        <f>'ONE WAY SLAB (กรอกค่า)'!S17</f>
        <v>0.25</v>
      </c>
      <c r="P109" s="308" t="str">
        <f>'ONE WAY SLAB (กรอกค่า)'!T17</f>
        <v>9SR24</v>
      </c>
      <c r="Q109">
        <f>'ONE WAY SLAB (กรอกค่า)'!S51</f>
        <v>9</v>
      </c>
      <c r="R109">
        <f>Q109/1000</f>
        <v>8.9999999999999993E-3</v>
      </c>
      <c r="S109">
        <f>9*R109</f>
        <v>8.0999999999999989E-2</v>
      </c>
    </row>
    <row r="110" spans="12:23" ht="42" customHeight="1" thickBot="1">
      <c r="L110" s="2501" t="s">
        <v>125</v>
      </c>
      <c r="M110" s="2502"/>
      <c r="N110" s="308">
        <f>'ONE WAY SLAB (กรอกค่า)'!R18</f>
        <v>0.25</v>
      </c>
      <c r="O110" s="308">
        <f>'ONE WAY SLAB (กรอกค่า)'!S18</f>
        <v>0.25</v>
      </c>
      <c r="P110" s="308" t="str">
        <f>'ONE WAY SLAB (กรอกค่า)'!T18</f>
        <v>9SR24</v>
      </c>
      <c r="Q110">
        <f>'ONE WAY SLAB (กรอกค่า)'!S52</f>
        <v>9</v>
      </c>
      <c r="R110">
        <f>Q110/1000</f>
        <v>8.9999999999999993E-3</v>
      </c>
      <c r="S110">
        <f>9*R110</f>
        <v>8.0999999999999989E-2</v>
      </c>
    </row>
    <row r="121" spans="15:17" ht="42" customHeight="1" thickBot="1"/>
    <row r="122" spans="15:17" ht="42" customHeight="1">
      <c r="O122" s="294" t="s">
        <v>97</v>
      </c>
      <c r="P122" s="2520" t="s">
        <v>98</v>
      </c>
      <c r="Q122" s="2521"/>
    </row>
    <row r="123" spans="15:17" ht="42" customHeight="1">
      <c r="O123" s="292">
        <v>1</v>
      </c>
      <c r="P123" s="2522" t="s">
        <v>100</v>
      </c>
      <c r="Q123" s="2523"/>
    </row>
    <row r="124" spans="15:17" ht="42" customHeight="1">
      <c r="O124" s="292">
        <v>2</v>
      </c>
      <c r="P124" s="2522" t="s">
        <v>103</v>
      </c>
      <c r="Q124" s="2523"/>
    </row>
    <row r="125" spans="15:17" ht="42" customHeight="1" thickBot="1">
      <c r="O125" s="293">
        <v>3</v>
      </c>
      <c r="P125" s="2524" t="s">
        <v>105</v>
      </c>
      <c r="Q125" s="2525"/>
    </row>
  </sheetData>
  <sheetProtection algorithmName="SHA-512" hashValue="jLnNt6IUAB5ieVAAbFE6fJdh0diedB6J9Qtg14jI7R2taLnRenGMnDO57OUdS87izk/AbM+f/SbfIYCs3ZYVyw==" saltValue="kS+bbxKELWQnMdcTCqbYJw==" spinCount="100000" sheet="1" objects="1" scenarios="1"/>
  <mergeCells count="100">
    <mergeCell ref="B3:D3"/>
    <mergeCell ref="P122:Q122"/>
    <mergeCell ref="L4:Q4"/>
    <mergeCell ref="S4:T4"/>
    <mergeCell ref="B12:D12"/>
    <mergeCell ref="L5:L6"/>
    <mergeCell ref="M5:M6"/>
    <mergeCell ref="N5:N6"/>
    <mergeCell ref="O5:O6"/>
    <mergeCell ref="M17:M18"/>
    <mergeCell ref="N17:N18"/>
    <mergeCell ref="O17:O18"/>
    <mergeCell ref="P17:P18"/>
    <mergeCell ref="Q17:Q18"/>
    <mergeCell ref="R17:R18"/>
    <mergeCell ref="S17:S18"/>
    <mergeCell ref="P5:P6"/>
    <mergeCell ref="AG14:AG15"/>
    <mergeCell ref="L16:T16"/>
    <mergeCell ref="L17:L18"/>
    <mergeCell ref="Q5:Q6"/>
    <mergeCell ref="P123:Q123"/>
    <mergeCell ref="P124:Q124"/>
    <mergeCell ref="P125:Q125"/>
    <mergeCell ref="Y12:AG13"/>
    <mergeCell ref="Y14:Y15"/>
    <mergeCell ref="Z14:Z15"/>
    <mergeCell ref="AA14:AA15"/>
    <mergeCell ref="AB14:AB15"/>
    <mergeCell ref="AC14:AD14"/>
    <mergeCell ref="AE14:AF14"/>
    <mergeCell ref="V90:W90"/>
    <mergeCell ref="V88:W88"/>
    <mergeCell ref="S89:W89"/>
    <mergeCell ref="V77:W77"/>
    <mergeCell ref="V78:W78"/>
    <mergeCell ref="T17:T18"/>
    <mergeCell ref="B28:D28"/>
    <mergeCell ref="L40:W40"/>
    <mergeCell ref="V74:W74"/>
    <mergeCell ref="V60:W60"/>
    <mergeCell ref="V53:W53"/>
    <mergeCell ref="V54:W54"/>
    <mergeCell ref="B52:D52"/>
    <mergeCell ref="S52:U52"/>
    <mergeCell ref="B53:B54"/>
    <mergeCell ref="C53:C54"/>
    <mergeCell ref="D53:D54"/>
    <mergeCell ref="V55:W55"/>
    <mergeCell ref="S56:W56"/>
    <mergeCell ref="L58:O58"/>
    <mergeCell ref="V73:W73"/>
    <mergeCell ref="L50:M50"/>
    <mergeCell ref="O77:P77"/>
    <mergeCell ref="V76:W76"/>
    <mergeCell ref="V62:W62"/>
    <mergeCell ref="V63:W63"/>
    <mergeCell ref="V64:W64"/>
    <mergeCell ref="S66:U66"/>
    <mergeCell ref="V67:W67"/>
    <mergeCell ref="V68:W68"/>
    <mergeCell ref="V69:W69"/>
    <mergeCell ref="S70:W70"/>
    <mergeCell ref="V72:W72"/>
    <mergeCell ref="L110:M110"/>
    <mergeCell ref="V91:W91"/>
    <mergeCell ref="L92:M92"/>
    <mergeCell ref="O92:P92"/>
    <mergeCell ref="V92:W92"/>
    <mergeCell ref="L94:M94"/>
    <mergeCell ref="O94:P94"/>
    <mergeCell ref="L100:M100"/>
    <mergeCell ref="L102:M102"/>
    <mergeCell ref="L107:M107"/>
    <mergeCell ref="L108:M108"/>
    <mergeCell ref="L109:M109"/>
    <mergeCell ref="Z4:AA4"/>
    <mergeCell ref="Z5:AA5"/>
    <mergeCell ref="Z6:AA6"/>
    <mergeCell ref="Z7:AA7"/>
    <mergeCell ref="V58:W58"/>
    <mergeCell ref="V4:W4"/>
    <mergeCell ref="Z18:AA18"/>
    <mergeCell ref="Z22:AA22"/>
    <mergeCell ref="AL12:AM12"/>
    <mergeCell ref="AL19:AM19"/>
    <mergeCell ref="L87:M87"/>
    <mergeCell ref="V87:W87"/>
    <mergeCell ref="S80:U80"/>
    <mergeCell ref="V81:W81"/>
    <mergeCell ref="V82:W82"/>
    <mergeCell ref="V83:W83"/>
    <mergeCell ref="S84:W84"/>
    <mergeCell ref="V86:W86"/>
    <mergeCell ref="L85:M85"/>
    <mergeCell ref="S85:W85"/>
    <mergeCell ref="L79:M79"/>
    <mergeCell ref="O79:P79"/>
    <mergeCell ref="V59:W59"/>
    <mergeCell ref="L77:M77"/>
  </mergeCells>
  <conditionalFormatting sqref="N107:P110">
    <cfRule type="cellIs" dxfId="231" priority="1" operator="equal">
      <formula>"Error"</formula>
    </cfRule>
  </conditionalFormatting>
  <dataValidations count="4">
    <dataValidation type="list" allowBlank="1" showInputMessage="1" showErrorMessage="1" sqref="C7" xr:uid="{865DB8C2-B19C-4D75-A3E7-6E8A645B804B}">
      <formula1>$L$52:$L$56</formula1>
    </dataValidation>
    <dataValidation type="list" allowBlank="1" showInputMessage="1" showErrorMessage="1" sqref="C14 C19 C24 C30 C35 C40" xr:uid="{32501AF4-D26D-4E38-B636-D86FDEC884BE}">
      <formula1>$L$59:$L$75</formula1>
    </dataValidation>
    <dataValidation type="list" allowBlank="1" showInputMessage="1" showErrorMessage="1" sqref="S13" xr:uid="{E152A01D-7331-4871-BD4F-9EED3E446763}">
      <formula1>$O$123:$O$125</formula1>
    </dataValidation>
    <dataValidation type="list" allowBlank="1" showInputMessage="1" showErrorMessage="1" sqref="C4" xr:uid="{73FC5E55-AA0A-40CF-BD91-22BC1BFA84F8}">
      <formula1>$Y$5:$Y$7</formula1>
    </dataValidation>
  </dataValidations>
  <hyperlinks>
    <hyperlink ref="AB50:AL50" location="'Cantilever Wall Design'!A1" display="GO TO &gt; 6. Cantiliver Wall Design" xr:uid="{92CA4054-EAAA-4793-B005-1E1D44B96649}"/>
    <hyperlink ref="AB51:AL51" location="'RC Canti'!A1" display="GO TO &gt; 7. RC Design Cantiliver Wall" xr:uid="{904D3BBF-508B-421A-BBF1-0BEE597D6C79}"/>
    <hyperlink ref="AB52:AL52" location="'ประมาณราคา กำปพงกันดินแบบคานยื่'!A1" display="GO TO &gt; 8. ประมาณราคา กำปพงกันดินแบบคานยื่น" xr:uid="{177CED8F-AB6C-4F05-AF3C-24A70C2B99D6}"/>
    <hyperlink ref="AB53:AL53" location="DataBase!A1" display="GO TO &gt; 9. Database" xr:uid="{3AE519C1-FF2A-4C69-8719-3B3AACD1422E}"/>
    <hyperlink ref="AB54:AL54" location="lxx!A1" display="GO TO &gt; 10. Ixx" xr:uid="{7D0BE376-C3AE-4E21-BF59-F5CBC60B53A0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FA911-93C1-421C-AB3B-0FFE763C8FAC}">
  <sheetPr codeName="Sheet24">
    <tabColor rgb="FF92D050"/>
    <pageSetUpPr autoPageBreaks="0"/>
  </sheetPr>
  <dimension ref="B1:AM123"/>
  <sheetViews>
    <sheetView showGridLines="0" zoomScale="40" zoomScaleNormal="40" workbookViewId="0"/>
  </sheetViews>
  <sheetFormatPr defaultColWidth="25.5546875" defaultRowHeight="42" customHeight="1"/>
  <cols>
    <col min="2" max="2" width="41" customWidth="1"/>
    <col min="3" max="3" width="43.109375" customWidth="1"/>
    <col min="4" max="4" width="31.88671875" customWidth="1"/>
    <col min="5" max="5" width="2.441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0.109375" hidden="1" customWidth="1"/>
    <col min="12" max="13" width="47.33203125" hidden="1" customWidth="1"/>
    <col min="14" max="14" width="49" hidden="1" customWidth="1"/>
    <col min="15" max="15" width="32.88671875" hidden="1" customWidth="1"/>
    <col min="16" max="16" width="37.88671875" hidden="1" customWidth="1"/>
    <col min="17" max="17" width="28.21875" hidden="1" customWidth="1"/>
    <col min="18" max="18" width="61" hidden="1" customWidth="1"/>
    <col min="19" max="19" width="22.33203125" hidden="1" customWidth="1"/>
    <col min="20" max="20" width="24.33203125" hidden="1" customWidth="1"/>
    <col min="21" max="21" width="37.109375" hidden="1" customWidth="1"/>
    <col min="22" max="22" width="16" hidden="1" customWidth="1"/>
    <col min="23" max="23" width="20.109375" hidden="1" customWidth="1"/>
    <col min="24" max="24" width="6.10937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6.6640625" customWidth="1"/>
    <col min="36" max="36" width="0.77734375" customWidth="1"/>
    <col min="37" max="37" width="25.5546875" hidden="1" customWidth="1"/>
    <col min="38" max="38" width="55.441406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498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536" t="s">
        <v>97</v>
      </c>
      <c r="Z3" s="2537"/>
      <c r="AA3" s="2538"/>
    </row>
    <row r="4" spans="2:39" ht="76.5" customHeight="1" thickBot="1">
      <c r="B4" s="299" t="s">
        <v>97</v>
      </c>
      <c r="C4" s="298">
        <f>'TWO WAY SLAB (WSD) '!C41</f>
        <v>2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92">
        <v>1</v>
      </c>
      <c r="Z4" s="2522" t="s">
        <v>150</v>
      </c>
      <c r="AA4" s="2523"/>
    </row>
    <row r="5" spans="2:39" ht="76.5" customHeight="1" thickBot="1">
      <c r="B5" s="296" t="s">
        <v>73</v>
      </c>
      <c r="C5" s="1235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2</v>
      </c>
      <c r="Z5" s="2522" t="s">
        <v>151</v>
      </c>
      <c r="AA5" s="2523"/>
    </row>
    <row r="6" spans="2:39" ht="77.25" customHeigh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2">
        <v>3</v>
      </c>
      <c r="Z6" s="2522" t="s">
        <v>152</v>
      </c>
      <c r="AA6" s="2523"/>
    </row>
    <row r="7" spans="2:39" ht="78.75" customHeight="1">
      <c r="B7" s="739" t="s">
        <v>415</v>
      </c>
      <c r="C7" s="744">
        <f>'TWO WAY SLAB (WSD) '!E57</f>
        <v>240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292">
        <v>4</v>
      </c>
      <c r="Z7" s="2522" t="s">
        <v>153</v>
      </c>
      <c r="AA7" s="2523"/>
    </row>
    <row r="8" spans="2:39" ht="77.25" customHeight="1" thickBot="1">
      <c r="B8" s="739" t="s">
        <v>424</v>
      </c>
      <c r="C8" s="740">
        <f>U53</f>
        <v>2</v>
      </c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293">
        <v>5</v>
      </c>
      <c r="Z8" s="2524" t="s">
        <v>154</v>
      </c>
      <c r="AA8" s="2525"/>
    </row>
    <row r="9" spans="2:39" ht="42" customHeight="1">
      <c r="B9" s="739" t="s">
        <v>427</v>
      </c>
      <c r="C9" s="744">
        <f>(VLOOKUP(C7,L52:M56,2,0))</f>
        <v>2457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51" customHeight="1">
      <c r="B10" s="742" t="s">
        <v>431</v>
      </c>
      <c r="C10" s="746">
        <f>(VLOOKUP(C7,L52:M56,2,0))*C8</f>
        <v>4914</v>
      </c>
      <c r="D10" s="741" t="s">
        <v>566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</row>
    <row r="11" spans="2:39" ht="58.5" customHeight="1" thickBot="1">
      <c r="B11" s="323" t="s">
        <v>125</v>
      </c>
      <c r="C11" s="758"/>
      <c r="D11" s="759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AA11" s="43"/>
    </row>
    <row r="12" spans="2:39" ht="58.5" customHeight="1" thickBot="1">
      <c r="B12" s="2515" t="s">
        <v>114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68" t="s">
        <v>696</v>
      </c>
      <c r="Z12" s="2469"/>
      <c r="AA12" s="2469"/>
      <c r="AB12" s="2469"/>
      <c r="AC12" s="2469"/>
      <c r="AD12" s="2469"/>
      <c r="AE12" s="2469"/>
      <c r="AF12" s="2469"/>
      <c r="AG12" s="2470"/>
      <c r="AL12" s="1389" t="s">
        <v>889</v>
      </c>
      <c r="AM12" s="1390"/>
    </row>
    <row r="13" spans="2:39" ht="60" customHeight="1">
      <c r="B13" s="760" t="str">
        <f>U17</f>
        <v>เหล็ก TOP BAR ต่อเนื่อง</v>
      </c>
      <c r="C13" s="761"/>
      <c r="D13" s="762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71"/>
      <c r="Z13" s="2472"/>
      <c r="AA13" s="2472"/>
      <c r="AB13" s="2472"/>
      <c r="AC13" s="2472"/>
      <c r="AD13" s="2472"/>
      <c r="AE13" s="2472"/>
      <c r="AF13" s="2472"/>
      <c r="AG13" s="2473"/>
      <c r="AK13">
        <f>1+(AM13/100)</f>
        <v>1.05</v>
      </c>
      <c r="AL13" s="1128" t="s">
        <v>410</v>
      </c>
      <c r="AM13" s="1142">
        <f>ข้อมูลประมาณราคา!N4</f>
        <v>5</v>
      </c>
    </row>
    <row r="14" spans="2:39" ht="66.75" customHeight="1">
      <c r="B14" s="739" t="s">
        <v>434</v>
      </c>
      <c r="C14" s="740" t="str">
        <f>P117</f>
        <v>9SR24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3" t="s">
        <v>356</v>
      </c>
      <c r="Z14" s="2485" t="s">
        <v>357</v>
      </c>
      <c r="AA14" s="2485" t="s">
        <v>358</v>
      </c>
      <c r="AB14" s="2476" t="s">
        <v>909</v>
      </c>
      <c r="AC14" s="1842" t="s">
        <v>359</v>
      </c>
      <c r="AD14" s="2526"/>
      <c r="AE14" s="1842" t="s">
        <v>360</v>
      </c>
      <c r="AF14" s="2526"/>
      <c r="AG14" s="2534" t="s">
        <v>361</v>
      </c>
      <c r="AK14">
        <f t="shared" ref="AK14:AK16" si="0">1+(AM14/100)</f>
        <v>1.1000000000000001</v>
      </c>
      <c r="AL14" s="1128" t="s">
        <v>550</v>
      </c>
      <c r="AM14" s="1142">
        <f>ข้อมูลประมาณราคา!N5</f>
        <v>10</v>
      </c>
    </row>
    <row r="15" spans="2:39" ht="58.5" customHeight="1">
      <c r="B15" s="739" t="s">
        <v>436</v>
      </c>
      <c r="C15" s="740">
        <f>(VLOOKUP(C4,L80:M84,2,0))</f>
        <v>81.786999999999992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2484"/>
      <c r="Z15" s="1483"/>
      <c r="AA15" s="1483"/>
      <c r="AB15" s="2476"/>
      <c r="AC15" s="394" t="s">
        <v>365</v>
      </c>
      <c r="AD15" s="394" t="s">
        <v>366</v>
      </c>
      <c r="AE15" s="441" t="s">
        <v>365</v>
      </c>
      <c r="AF15" s="394" t="s">
        <v>366</v>
      </c>
      <c r="AG15" s="2535"/>
      <c r="AK15">
        <f t="shared" si="0"/>
        <v>1.3</v>
      </c>
      <c r="AL15" s="1128" t="s">
        <v>554</v>
      </c>
      <c r="AM15" s="1142">
        <f>ข้อมูลประมาณราคา!N6</f>
        <v>30</v>
      </c>
    </row>
    <row r="16" spans="2:39" ht="69.75" customHeight="1" thickBot="1">
      <c r="B16" s="739" t="s">
        <v>438</v>
      </c>
      <c r="C16" s="740">
        <f>VLOOKUP(C14,L59:O76,4,0)</f>
        <v>10.9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/>
      <c r="W16" s="262"/>
      <c r="Y16" s="447">
        <v>1</v>
      </c>
      <c r="Z16" s="394" t="str">
        <f>"งานคอนกรีต "&amp;  (C7)&amp; " ksc"</f>
        <v>งานคอนกรีต 240 ksc</v>
      </c>
      <c r="AA16" s="394" t="s">
        <v>389</v>
      </c>
      <c r="AB16" s="396">
        <f>C8*AK13</f>
        <v>2.1</v>
      </c>
      <c r="AC16" s="397">
        <f>C9</f>
        <v>2457</v>
      </c>
      <c r="AD16" s="398">
        <f>AB16*AC16</f>
        <v>5159.7</v>
      </c>
      <c r="AE16" s="397">
        <f>ข้อมูลประมาณราคา!C11</f>
        <v>466</v>
      </c>
      <c r="AF16" s="398">
        <f>AE16*AB16</f>
        <v>978.6</v>
      </c>
      <c r="AG16" s="687">
        <f>AF16+AD16</f>
        <v>6138.3</v>
      </c>
      <c r="AK16">
        <f t="shared" si="0"/>
        <v>1.3</v>
      </c>
      <c r="AL16" s="1138" t="s">
        <v>551</v>
      </c>
      <c r="AM16" s="1143">
        <f>ข้อมูลประมาณราคา!N7</f>
        <v>30</v>
      </c>
    </row>
    <row r="17" spans="2:39" ht="64.5" customHeight="1">
      <c r="B17" s="742" t="s">
        <v>440</v>
      </c>
      <c r="C17" s="743">
        <f>VLOOKUP(C14,L59:O76,4,0)*C15</f>
        <v>891.47829999999999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 t="str">
        <f>IF(C4=1,"เหล็ก TOP BAR ต่อเนื่อง",IF(C4=2,"เหล็ก TOP BAR ต่อเนื่อง",IF(C4=3,"เหล็ก TOP BAR ต่อเนื่อง",IF(C4=4,"เหล็ก TOP BAR ต่อเนื่อง",IF(C4=5,"เหล็ก TOP BAR ไม่ต่อเนื่อง",)))))</f>
        <v>เหล็ก TOP BAR ต่อเนื่อง</v>
      </c>
      <c r="V17" s="262"/>
      <c r="W17" s="262"/>
      <c r="Y17" s="447">
        <v>2</v>
      </c>
      <c r="Z17" s="394" t="s">
        <v>397</v>
      </c>
      <c r="AA17" s="394" t="s">
        <v>237</v>
      </c>
      <c r="AB17" s="536"/>
      <c r="AC17" s="537"/>
      <c r="AD17" s="538"/>
      <c r="AE17" s="537"/>
      <c r="AF17" s="538"/>
      <c r="AG17" s="688"/>
      <c r="AL17" s="744"/>
      <c r="AM17" s="744"/>
    </row>
    <row r="18" spans="2:39" ht="75" customHeight="1" thickBot="1">
      <c r="B18" s="760" t="str">
        <f>U18</f>
        <v>เหล็ก TOP BAR ไม่ต่อเนื่อง</v>
      </c>
      <c r="C18" s="761"/>
      <c r="D18" s="762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IF(C4=1,"เหล็ก TOP BAR ต่อเนื่อง",IF(C4=2,"เหล็ก TOP BAR ไม่ต่อเนื่อง",IF(C4=3,"เหล็ก TOP BAR  ไม่ต่อเนื่อง",IF(C4=4,"เหล็ก TOP BAR  ไม่ต่อเนื่อง",IF(C4=5,"เหล็ก TOP BAR  ไม่ต่อเนื่อง",)))))</f>
        <v>เหล็ก TOP BAR ไม่ต่อเนื่อง</v>
      </c>
      <c r="V18" s="262"/>
      <c r="W18" s="262"/>
      <c r="Y18" s="37"/>
      <c r="Z18" s="1842" t="s">
        <v>114</v>
      </c>
      <c r="AA18" s="2526"/>
      <c r="AB18" s="772"/>
      <c r="AC18" s="772"/>
      <c r="AD18" s="772"/>
      <c r="AE18" s="772"/>
      <c r="AF18" s="772"/>
      <c r="AG18" s="735"/>
      <c r="AJ18" s="376">
        <f>(VLOOKUP(Q117,AL21:AM27,2,0))</f>
        <v>7</v>
      </c>
      <c r="AK18">
        <f>1+(AJ18/100)</f>
        <v>1.07</v>
      </c>
      <c r="AL18" s="744"/>
      <c r="AM18" s="744"/>
    </row>
    <row r="19" spans="2:39" ht="96.75" customHeight="1">
      <c r="B19" s="739" t="s">
        <v>434</v>
      </c>
      <c r="C19" s="740" t="str">
        <f>P118</f>
        <v>9SR24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1023" t="str">
        <f>""&amp;  (U17)&amp; " ( "&amp;  (C14)&amp; " )"</f>
        <v>เหล็ก TOP BAR ต่อเนื่อง ( 9SR24 )</v>
      </c>
      <c r="AA19" s="394" t="s">
        <v>237</v>
      </c>
      <c r="AB19" s="396">
        <f>C15*AK18</f>
        <v>87.512090000000001</v>
      </c>
      <c r="AC19" s="396">
        <f>C16</f>
        <v>10.9</v>
      </c>
      <c r="AD19" s="398">
        <f>AB19*AC19</f>
        <v>953.88178100000005</v>
      </c>
      <c r="AE19" s="394">
        <f>(VLOOKUP(Q117,V6:W16,2,0))</f>
        <v>2.2000000000000002</v>
      </c>
      <c r="AF19" s="394">
        <f>AE19*AB19</f>
        <v>192.52659800000001</v>
      </c>
      <c r="AG19" s="735"/>
      <c r="AJ19" s="376">
        <f>(VLOOKUP(Q118,AL21:AM27,2,0))</f>
        <v>7</v>
      </c>
      <c r="AK19">
        <f t="shared" ref="AK19:AK20" si="1">1+(AJ19/100)</f>
        <v>1.07</v>
      </c>
      <c r="AL19" s="1389" t="s">
        <v>890</v>
      </c>
      <c r="AM19" s="1390"/>
    </row>
    <row r="20" spans="2:39" ht="94.5" customHeight="1">
      <c r="B20" s="739" t="s">
        <v>436</v>
      </c>
      <c r="C20" s="740">
        <f>(VLOOKUP(C4,O80:P84,2,0))</f>
        <v>36.270000000000003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1023" t="str">
        <f>""&amp;  (U18)&amp; " ( "&amp;  (C19)&amp; " )"</f>
        <v>เหล็ก TOP BAR ไม่ต่อเนื่อง ( 9SR24 )</v>
      </c>
      <c r="AA20" s="394" t="s">
        <v>237</v>
      </c>
      <c r="AB20" s="396">
        <f>C20*AK19</f>
        <v>38.808900000000008</v>
      </c>
      <c r="AC20" s="396">
        <f>C21</f>
        <v>10.9</v>
      </c>
      <c r="AD20" s="398">
        <f>AB20*AC20</f>
        <v>423.01701000000008</v>
      </c>
      <c r="AE20" s="394">
        <f>(VLOOKUP(Q118,V6:W16,2,0))</f>
        <v>2.2000000000000002</v>
      </c>
      <c r="AF20" s="394">
        <f>AE20*AB20</f>
        <v>85.379580000000018</v>
      </c>
      <c r="AG20" s="735"/>
      <c r="AJ20" s="376">
        <f>(VLOOKUP(Q119,AL21:AM27,2,0))</f>
        <v>7</v>
      </c>
      <c r="AK20">
        <f t="shared" si="1"/>
        <v>1.07</v>
      </c>
      <c r="AL20" s="1139" t="s">
        <v>892</v>
      </c>
      <c r="AM20" s="1133" t="s">
        <v>891</v>
      </c>
    </row>
    <row r="21" spans="2:39" ht="93" customHeight="1">
      <c r="B21" s="739" t="s">
        <v>438</v>
      </c>
      <c r="C21" s="740">
        <f>VLOOKUP(C19,L59:O76,4,0)</f>
        <v>10.9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37"/>
      <c r="Z21" s="1108" t="str">
        <f>""&amp;  (B23)&amp; " ( "&amp;  (C24)&amp; " )"</f>
        <v>เหล็ก TOP BAR ไม่ต่อเนื่อง ( 9SR24 )</v>
      </c>
      <c r="AA21" s="394" t="s">
        <v>237</v>
      </c>
      <c r="AB21" s="396">
        <f>C25*AK20</f>
        <v>189.16743999999997</v>
      </c>
      <c r="AC21" s="396">
        <f>C26</f>
        <v>10.9</v>
      </c>
      <c r="AD21" s="398">
        <f>AB21*AC21</f>
        <v>2061.9250959999999</v>
      </c>
      <c r="AE21" s="394">
        <f>(VLOOKUP(Q119,V6:W16,2,0))</f>
        <v>2.2000000000000002</v>
      </c>
      <c r="AF21" s="394">
        <f>AE21*AB21</f>
        <v>416.16836799999999</v>
      </c>
      <c r="AG21" s="735"/>
      <c r="AL21" s="1128">
        <v>6</v>
      </c>
      <c r="AM21" s="1142">
        <f>ข้อมูลประมาณราคา!N12</f>
        <v>5</v>
      </c>
    </row>
    <row r="22" spans="2:39" ht="97.5" customHeight="1">
      <c r="B22" s="742" t="s">
        <v>440</v>
      </c>
      <c r="C22" s="743">
        <f>VLOOKUP(C19,L59:O76,4,0)*C20</f>
        <v>395.34300000000007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37"/>
      <c r="Z22" s="1842" t="s">
        <v>149</v>
      </c>
      <c r="AA22" s="2526"/>
      <c r="AB22" s="772"/>
      <c r="AC22" s="772"/>
      <c r="AD22" s="772"/>
      <c r="AE22" s="772"/>
      <c r="AF22" s="772"/>
      <c r="AG22" s="735"/>
      <c r="AL22" s="1128">
        <v>9</v>
      </c>
      <c r="AM22" s="1142">
        <f>ข้อมูลประมาณราคา!N13</f>
        <v>7</v>
      </c>
    </row>
    <row r="23" spans="2:39" ht="93.75" customHeight="1">
      <c r="B23" s="760" t="str">
        <f>U18</f>
        <v>เหล็ก TOP BAR ไม่ต่อเนื่อง</v>
      </c>
      <c r="C23" s="761"/>
      <c r="D23" s="762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37"/>
      <c r="Z23" s="1023" t="str">
        <f>""&amp;  (U17)&amp; " ( "&amp;  (C30)&amp; " )"</f>
        <v>เหล็ก TOP BAR ต่อเนื่อง ( 9SR24 )</v>
      </c>
      <c r="AA23" s="394" t="s">
        <v>237</v>
      </c>
      <c r="AB23" s="396">
        <f>C31*AK23</f>
        <v>84.976189999999988</v>
      </c>
      <c r="AC23" s="396">
        <f>C32</f>
        <v>10.9</v>
      </c>
      <c r="AD23" s="398">
        <f>AB23*AC23</f>
        <v>926.24047099999996</v>
      </c>
      <c r="AE23" s="394">
        <f>(VLOOKUP(Q121,V5:W15,2,0))</f>
        <v>2.2000000000000002</v>
      </c>
      <c r="AF23" s="394">
        <f>AE23*AB23</f>
        <v>186.94761799999998</v>
      </c>
      <c r="AG23" s="735"/>
      <c r="AJ23" s="1144">
        <f>(VLOOKUP(Q121,AL21:AM27,2,0))</f>
        <v>7</v>
      </c>
      <c r="AK23">
        <f>1+(AJ23/100)</f>
        <v>1.07</v>
      </c>
      <c r="AL23" s="1128">
        <v>12</v>
      </c>
      <c r="AM23" s="1142">
        <f>ข้อมูลประมาณราคา!N14</f>
        <v>9</v>
      </c>
    </row>
    <row r="24" spans="2:39" ht="93.75" customHeight="1">
      <c r="B24" s="739" t="s">
        <v>434</v>
      </c>
      <c r="C24" s="740" t="str">
        <f>P119</f>
        <v>9SR24</v>
      </c>
      <c r="D24" s="74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37"/>
      <c r="Z24" s="1023" t="str">
        <f>""&amp;  (U18)&amp; " ( "&amp;  (C35)&amp; " )"</f>
        <v>เหล็ก TOP BAR ไม่ต่อเนื่อง ( 9SR24 )</v>
      </c>
      <c r="AA24" s="394" t="s">
        <v>237</v>
      </c>
      <c r="AB24" s="396">
        <f>C36*AK24</f>
        <v>31.247210000000003</v>
      </c>
      <c r="AC24" s="396">
        <f>C32</f>
        <v>10.9</v>
      </c>
      <c r="AD24" s="398">
        <f>AB24*AC24</f>
        <v>340.59458900000004</v>
      </c>
      <c r="AE24" s="394">
        <f>(VLOOKUP(Q122,V5:W15,2,0))</f>
        <v>2.2000000000000002</v>
      </c>
      <c r="AF24" s="394">
        <f>AE24*AB24</f>
        <v>68.743862000000007</v>
      </c>
      <c r="AG24" s="735"/>
      <c r="AJ24" s="1144">
        <f>(VLOOKUP(Q122,AL21:AM27,2,0))</f>
        <v>7</v>
      </c>
      <c r="AK24">
        <f t="shared" ref="AK24:AK25" si="2">1+(AJ24/100)</f>
        <v>1.07</v>
      </c>
      <c r="AL24" s="1128">
        <v>16</v>
      </c>
      <c r="AM24" s="1142">
        <f>ข้อมูลประมาณราคา!N15</f>
        <v>11</v>
      </c>
    </row>
    <row r="25" spans="2:39" ht="96" customHeight="1">
      <c r="B25" s="739" t="s">
        <v>436</v>
      </c>
      <c r="C25" s="740">
        <f>(VLOOKUP(C4,L90:M94,2,0))</f>
        <v>176.79199999999997</v>
      </c>
      <c r="D25" s="741" t="s">
        <v>237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37"/>
      <c r="Z25" s="1107" t="str">
        <f>""&amp;  (B23)&amp;  "   ( "&amp;  (C40)&amp; " )"</f>
        <v>เหล็ก TOP BAR ไม่ต่อเนื่อง   ( 9SR24 )</v>
      </c>
      <c r="AA25" s="394" t="s">
        <v>237</v>
      </c>
      <c r="AB25" s="396">
        <f>C41*AK25</f>
        <v>159.14751999999999</v>
      </c>
      <c r="AC25" s="396">
        <f>C42</f>
        <v>10.9</v>
      </c>
      <c r="AD25" s="398">
        <f>AB25*AC25</f>
        <v>1734.7079679999999</v>
      </c>
      <c r="AE25" s="394">
        <f>(VLOOKUP(Q123,V5:W15,2,0))</f>
        <v>2.2000000000000002</v>
      </c>
      <c r="AF25" s="394">
        <f>AE25*AB25</f>
        <v>350.12454400000001</v>
      </c>
      <c r="AG25" s="735"/>
      <c r="AJ25" s="1144">
        <f>(VLOOKUP(Q123,AL21:AM27,2,0))</f>
        <v>7</v>
      </c>
      <c r="AK25">
        <f t="shared" si="2"/>
        <v>1.07</v>
      </c>
      <c r="AL25" s="1128">
        <v>20</v>
      </c>
      <c r="AM25" s="1142">
        <f>ข้อมูลประมาณราคา!N16</f>
        <v>13</v>
      </c>
    </row>
    <row r="26" spans="2:39" ht="64.5" customHeight="1" thickBot="1">
      <c r="B26" s="739" t="s">
        <v>438</v>
      </c>
      <c r="C26" s="740">
        <f>VLOOKUP(C24,L59:O76,4,0)</f>
        <v>10.9</v>
      </c>
      <c r="D26" s="741" t="s">
        <v>363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37"/>
      <c r="Z26" s="394" t="s">
        <v>521</v>
      </c>
      <c r="AA26" s="394"/>
      <c r="AB26" s="396"/>
      <c r="AC26" s="394"/>
      <c r="AD26" s="396">
        <f>AD19+AD20+AD23+AD24+AD25+AD21</f>
        <v>6440.3669149999996</v>
      </c>
      <c r="AE26" s="397"/>
      <c r="AF26" s="398">
        <f>AF19+AF20+AF24+AF23+AF25+AF21</f>
        <v>1299.89057</v>
      </c>
      <c r="AG26" s="689">
        <f>AD26+AF26</f>
        <v>7740.2574850000001</v>
      </c>
      <c r="AL26" s="1138">
        <v>25</v>
      </c>
      <c r="AM26" s="1143">
        <f>ข้อมูลประมาณราคา!N17</f>
        <v>15</v>
      </c>
    </row>
    <row r="27" spans="2:39" ht="74.25" customHeight="1" thickBot="1">
      <c r="B27" s="742" t="s">
        <v>440</v>
      </c>
      <c r="C27" s="743">
        <f>VLOOKUP(C24,L59:O76,4,0)*C25</f>
        <v>1927.0327999999997</v>
      </c>
      <c r="D27" s="741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Y27" s="449">
        <v>3</v>
      </c>
      <c r="Z27" s="402" t="s">
        <v>399</v>
      </c>
      <c r="AA27" s="402" t="s">
        <v>669</v>
      </c>
      <c r="AB27" s="403">
        <f>C46+C47</f>
        <v>20.059999999999999</v>
      </c>
      <c r="AC27" s="437">
        <f>C48</f>
        <v>150</v>
      </c>
      <c r="AD27" s="438">
        <f>AB27*AC27</f>
        <v>3009</v>
      </c>
      <c r="AE27" s="437">
        <f>ข้อมูลประมาณราคา!C18</f>
        <v>139</v>
      </c>
      <c r="AF27" s="535">
        <f>AE27*AB27</f>
        <v>2788.3399999999997</v>
      </c>
      <c r="AG27" s="690">
        <f>AF27+AD27</f>
        <v>5797.34</v>
      </c>
      <c r="AL27" s="1138">
        <v>28</v>
      </c>
      <c r="AM27" s="1143">
        <f>ข้อมูลประมาณราคา!N18</f>
        <v>15</v>
      </c>
    </row>
    <row r="28" spans="2:39" ht="78" customHeight="1" thickBot="1">
      <c r="B28" s="2515" t="s">
        <v>149</v>
      </c>
      <c r="C28" s="2516"/>
      <c r="D28" s="2517"/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  <c r="Y28" s="290"/>
      <c r="Z28" s="290"/>
      <c r="AA28" s="290"/>
      <c r="AB28" s="290"/>
      <c r="AC28" s="290"/>
      <c r="AD28" s="290"/>
      <c r="AE28" s="290"/>
      <c r="AF28" s="291" t="s">
        <v>376</v>
      </c>
      <c r="AG28" s="768">
        <f>SUM(AG16:AG27)</f>
        <v>19675.897485000001</v>
      </c>
    </row>
    <row r="29" spans="2:39" ht="51.75" customHeight="1">
      <c r="B29" s="769" t="str">
        <f>U17</f>
        <v>เหล็ก TOP BAR ต่อเนื่อง</v>
      </c>
      <c r="C29" s="770"/>
      <c r="D29" s="77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  <c r="AF29" s="34"/>
    </row>
    <row r="30" spans="2:39" ht="42" customHeight="1">
      <c r="B30" s="739" t="s">
        <v>434</v>
      </c>
      <c r="C30" s="740" t="str">
        <f>P121</f>
        <v>9SR24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739" t="s">
        <v>436</v>
      </c>
      <c r="C31" s="740">
        <f>(VLOOKUP(C4,L99:M103,2,0))</f>
        <v>79.416999999999987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>
      <c r="B32" s="739" t="s">
        <v>438</v>
      </c>
      <c r="C32" s="740">
        <f>VLOOKUP(C30,L59:O76,4,0)</f>
        <v>10.9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B33" s="742" t="s">
        <v>440</v>
      </c>
      <c r="C33" s="743">
        <f>VLOOKUP(C30,L59:O76,4,0)*C31</f>
        <v>865.64529999999991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55.5" customHeight="1">
      <c r="B34" s="760" t="str">
        <f>U18</f>
        <v>เหล็ก TOP BAR ไม่ต่อเนื่อง</v>
      </c>
      <c r="C34" s="495"/>
      <c r="D34" s="731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739" t="s">
        <v>434</v>
      </c>
      <c r="C35" s="740" t="str">
        <f>P122</f>
        <v>9SR24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436</v>
      </c>
      <c r="C36" s="740">
        <f>(VLOOKUP(C4,O99:P103,2,0))</f>
        <v>29.202999999999999</v>
      </c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438</v>
      </c>
      <c r="C37" s="740">
        <f>VLOOKUP(C35,L59:O76,4,0)</f>
        <v>10.9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42" t="s">
        <v>440</v>
      </c>
      <c r="C38" s="743">
        <f>VLOOKUP(C35,L59:O76,4,0)*C36</f>
        <v>318.31270000000001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55.5" customHeight="1">
      <c r="B39" s="760" t="s">
        <v>127</v>
      </c>
      <c r="C39" s="495"/>
      <c r="D39" s="731"/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739" t="s">
        <v>434</v>
      </c>
      <c r="C40" s="740" t="str">
        <f>P123</f>
        <v>9SR24</v>
      </c>
      <c r="D40" s="74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B41" s="739" t="s">
        <v>436</v>
      </c>
      <c r="C41" s="740">
        <f>(VLOOKUP(C4,L109:M113,2,0))</f>
        <v>148.73599999999999</v>
      </c>
      <c r="D41" s="741" t="s">
        <v>237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B42" s="739" t="s">
        <v>438</v>
      </c>
      <c r="C42" s="740">
        <f>VLOOKUP(C40,L59:O76,4,0)</f>
        <v>10.9</v>
      </c>
      <c r="D42" s="741" t="s">
        <v>363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742" t="s">
        <v>440</v>
      </c>
      <c r="C43" s="743">
        <f>VLOOKUP(C40,L59:O76,4,0)*C41</f>
        <v>1621.2223999999999</v>
      </c>
      <c r="D43" s="741" t="s">
        <v>566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9.5" customHeight="1">
      <c r="B44" s="742" t="s">
        <v>482</v>
      </c>
      <c r="C44" s="743">
        <f>C43+C38+C33+C27+C22+C17</f>
        <v>6019.0344999999988</v>
      </c>
      <c r="D44" s="741" t="s">
        <v>566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53.25" customHeight="1">
      <c r="B45" s="323" t="s">
        <v>442</v>
      </c>
      <c r="C45" s="270"/>
      <c r="D45" s="271"/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B46" s="739" t="s">
        <v>493</v>
      </c>
      <c r="C46" s="744">
        <f>U54</f>
        <v>18.239999999999998</v>
      </c>
      <c r="D46" s="741" t="s">
        <v>669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B47" s="763" t="s">
        <v>494</v>
      </c>
      <c r="C47" s="744">
        <f>U55</f>
        <v>1.82</v>
      </c>
      <c r="D47" s="741" t="s">
        <v>669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B48" s="739" t="s">
        <v>447</v>
      </c>
      <c r="C48" s="744">
        <f>ข้อมูลประมาณราคา!B18</f>
        <v>150</v>
      </c>
      <c r="D48" s="741" t="s">
        <v>670</v>
      </c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 thickBot="1">
      <c r="B49" s="742" t="s">
        <v>450</v>
      </c>
      <c r="C49" s="746">
        <f>((C46+C47)*C48)</f>
        <v>3009</v>
      </c>
      <c r="D49" s="741" t="s">
        <v>566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50.25" customHeight="1" thickBot="1">
      <c r="B50" s="747" t="s">
        <v>635</v>
      </c>
      <c r="C50" s="748">
        <f>C49+C44+C10</f>
        <v>13942.034499999998</v>
      </c>
      <c r="D50" s="749" t="s">
        <v>566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Q50" s="238">
        <f>Q117</f>
        <v>9</v>
      </c>
      <c r="R50" s="238">
        <f>Q121</f>
        <v>9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766"/>
      <c r="C51" s="766"/>
      <c r="D51" s="766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/>
      <c r="Q51" s="425">
        <f>(VLOOKUP(Q50,V98:W106,2,0))</f>
        <v>0.108</v>
      </c>
      <c r="R51" s="425">
        <f>(VLOOKUP(R50,V98:W106,2,0))</f>
        <v>0.108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 thickBot="1">
      <c r="B52" s="1488" t="s">
        <v>664</v>
      </c>
      <c r="C52" s="1489"/>
      <c r="D52" s="1490"/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62"/>
      <c r="O52" s="134" t="s">
        <v>92</v>
      </c>
      <c r="P52" s="477">
        <f>'TWO WAY SLAB (WSD) '!E43</f>
        <v>4</v>
      </c>
      <c r="Q52" s="238">
        <f>Q118</f>
        <v>9</v>
      </c>
      <c r="R52" s="238">
        <f>Q122</f>
        <v>9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B53" s="1886" t="s">
        <v>647</v>
      </c>
      <c r="C53" s="1493">
        <f>C50</f>
        <v>13942.034499999998</v>
      </c>
      <c r="D53" s="1958" t="s">
        <v>566</v>
      </c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62"/>
      <c r="O53" s="134" t="s">
        <v>91</v>
      </c>
      <c r="P53" s="477">
        <f>'TWO WAY SLAB (WSD) '!E44</f>
        <v>5</v>
      </c>
      <c r="Q53" s="425">
        <f>(VLOOKUP(Q52,V98:W106,2,0))</f>
        <v>0.108</v>
      </c>
      <c r="R53" s="425">
        <f>(VLOOKUP(R52,V98:W106,2,0))</f>
        <v>0.108</v>
      </c>
      <c r="S53" s="287" t="s">
        <v>475</v>
      </c>
      <c r="T53" s="312" t="s">
        <v>20</v>
      </c>
      <c r="U53" s="287">
        <f>P52*P53*P55*C5</f>
        <v>2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75.75" customHeight="1" thickBot="1">
      <c r="B54" s="1887"/>
      <c r="C54" s="1494"/>
      <c r="D54" s="1959"/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O54" s="337" t="s">
        <v>288</v>
      </c>
      <c r="P54" s="478">
        <f>'TWO WAY SLAB (WSD) '!E46</f>
        <v>2.5000000000000001E-2</v>
      </c>
      <c r="Q54" s="310"/>
      <c r="S54" s="313" t="s">
        <v>491</v>
      </c>
      <c r="T54" s="312" t="s">
        <v>20</v>
      </c>
      <c r="U54" s="287">
        <f>(P52-P56)*(P53-P56)*C5</f>
        <v>18.239999999999998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O55" s="337" t="s">
        <v>583</v>
      </c>
      <c r="P55" s="478">
        <f>'TWO WAY SLAB (WSD) '!E47</f>
        <v>0.1</v>
      </c>
      <c r="Q55" s="311"/>
      <c r="S55" s="313" t="s">
        <v>492</v>
      </c>
      <c r="T55" s="312" t="s">
        <v>20</v>
      </c>
      <c r="U55" s="287">
        <f>(((P52+0.05)+(P53+0.05))*2)*P55</f>
        <v>1.82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O56" s="337" t="s">
        <v>476</v>
      </c>
      <c r="P56" s="477">
        <f>'TWO WAY SLAB (WSD) '!E53</f>
        <v>0.2</v>
      </c>
      <c r="Q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P57" s="279"/>
      <c r="Q57" s="279">
        <f>(((P56-P54)+((P52-P56)/3))+(S117*2))*C5</f>
        <v>1.6036666666666666</v>
      </c>
      <c r="S57" s="316" t="s">
        <v>114</v>
      </c>
      <c r="T57" s="317"/>
      <c r="U57" s="318"/>
      <c r="V57" s="314"/>
      <c r="W57" s="315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279">
        <f>(((P56-P54)+((P52-P56)/4))+(S118*2)+Q53)*C5</f>
        <v>1.395</v>
      </c>
      <c r="S58" s="313" t="s">
        <v>480</v>
      </c>
      <c r="T58" s="312" t="s">
        <v>20</v>
      </c>
      <c r="U58" s="287">
        <f>P58*P61</f>
        <v>36.270000000000003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279">
        <f>P53/O118</f>
        <v>25</v>
      </c>
      <c r="Q59" s="279">
        <f>P53/O117</f>
        <v>50</v>
      </c>
      <c r="S59" s="313" t="s">
        <v>481</v>
      </c>
      <c r="T59" s="312" t="s">
        <v>20</v>
      </c>
      <c r="U59" s="287">
        <f>P58*P61</f>
        <v>36.270000000000003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279">
        <f>ROUNDUP(P59,0)</f>
        <v>25</v>
      </c>
      <c r="Q60" s="279">
        <f>ROUNDUP(Q59,0)</f>
        <v>50</v>
      </c>
      <c r="S60" s="313" t="s">
        <v>479</v>
      </c>
      <c r="T60" s="312" t="s">
        <v>20</v>
      </c>
      <c r="U60" s="287">
        <f>P62*P65</f>
        <v>176.79199999999997</v>
      </c>
      <c r="V60" s="2492" t="s">
        <v>237</v>
      </c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279">
        <f>P60+1</f>
        <v>26</v>
      </c>
      <c r="Q61" s="279">
        <f>Q60+1</f>
        <v>51</v>
      </c>
      <c r="S61" s="316" t="s">
        <v>149</v>
      </c>
      <c r="T61" s="317"/>
      <c r="U61" s="318"/>
      <c r="V61" s="314"/>
      <c r="W61" s="315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279">
        <f>((((P56-P54)*2)+((P52-P56)/1))+(S119*2))*C5</f>
        <v>4.3119999999999994</v>
      </c>
      <c r="Q62" s="278">
        <f>(((P56-P54)+((P52-P56)/4))+(S118*2)+Q53)*C5</f>
        <v>1.395</v>
      </c>
      <c r="S62" s="313" t="s">
        <v>480</v>
      </c>
      <c r="T62" s="312" t="s">
        <v>20</v>
      </c>
      <c r="U62" s="287">
        <f>P66*P69</f>
        <v>29.202999999999999</v>
      </c>
      <c r="V62" s="2492" t="s">
        <v>237</v>
      </c>
      <c r="W62" s="2493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279">
        <f>P53/O119</f>
        <v>40</v>
      </c>
      <c r="Q63">
        <f>P53/O118</f>
        <v>25</v>
      </c>
      <c r="S63" s="313" t="s">
        <v>481</v>
      </c>
      <c r="T63" s="312" t="s">
        <v>20</v>
      </c>
      <c r="U63" s="287">
        <f>P66*P69</f>
        <v>29.202999999999999</v>
      </c>
      <c r="V63" s="2492" t="s">
        <v>237</v>
      </c>
      <c r="W63" s="2493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279">
        <f>ROUNDUP(P63,0)</f>
        <v>40</v>
      </c>
      <c r="Q64" s="279">
        <f>ROUNDUP(Q63,0)</f>
        <v>25</v>
      </c>
      <c r="R64" s="278"/>
      <c r="S64" s="313" t="s">
        <v>479</v>
      </c>
      <c r="T64" s="312" t="s">
        <v>20</v>
      </c>
      <c r="U64" s="287">
        <f>P70*P73</f>
        <v>148.73599999999999</v>
      </c>
      <c r="V64" s="2492" t="s">
        <v>237</v>
      </c>
      <c r="W64" s="2493"/>
    </row>
    <row r="65" spans="3:23" ht="42" customHeight="1" thickBo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279">
        <f>P64+1</f>
        <v>41</v>
      </c>
      <c r="Q65" s="279">
        <f>Q64+1</f>
        <v>26</v>
      </c>
      <c r="S65" s="278"/>
      <c r="T65" s="278"/>
      <c r="U65" s="278"/>
      <c r="V65" s="278"/>
      <c r="W65" s="278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279">
        <f>(((P56-P54)+((P53-P56)/4))+(S122*2))*C5</f>
        <v>1.5369999999999999</v>
      </c>
      <c r="Q66">
        <f>P53/O119</f>
        <v>40</v>
      </c>
      <c r="S66" s="2512" t="s">
        <v>103</v>
      </c>
      <c r="T66" s="2513"/>
      <c r="U66" s="2514"/>
      <c r="V66" s="262"/>
      <c r="W66" s="262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279">
        <f>P52/O122</f>
        <v>17.777777777777779</v>
      </c>
      <c r="Q67" s="279">
        <f>ROUNDUP(Q66,0)</f>
        <v>40</v>
      </c>
      <c r="S67" s="287" t="s">
        <v>475</v>
      </c>
      <c r="T67" s="312" t="s">
        <v>20</v>
      </c>
      <c r="U67" s="287">
        <f>P52*P53*P55*C5</f>
        <v>2</v>
      </c>
      <c r="V67" s="2492" t="s">
        <v>237</v>
      </c>
      <c r="W67" s="2493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279">
        <f>ROUNDUP(P67,0)</f>
        <v>18</v>
      </c>
      <c r="Q68" s="279">
        <f>Q67+1</f>
        <v>41</v>
      </c>
      <c r="S68" s="313" t="s">
        <v>442</v>
      </c>
      <c r="T68" s="312" t="s">
        <v>20</v>
      </c>
      <c r="U68" s="287">
        <f>(P52-P56)*(P53-P56)*C5</f>
        <v>18.239999999999998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279">
        <f>P68+1</f>
        <v>19</v>
      </c>
      <c r="Q69" s="279">
        <f>((((P56-P54)*2)+((P52-P56)/1))+(S119*2))*C5</f>
        <v>4.3119999999999994</v>
      </c>
      <c r="S69" s="313" t="s">
        <v>492</v>
      </c>
      <c r="T69" s="312" t="s">
        <v>20</v>
      </c>
      <c r="U69" s="287">
        <f>(((P52+0.05)+(P53+0.05))*2)*P55</f>
        <v>1.82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278">
        <f>((((P56-P54)*2)+((P53-P56)/1))+(S123*2))*C5</f>
        <v>5.3119999999999994</v>
      </c>
      <c r="Q70" s="279">
        <f>(((P56-P54)+((P53-P56)/3))+(S121*2))*C5</f>
        <v>1.9369999999999998</v>
      </c>
      <c r="S70" s="2494" t="s">
        <v>478</v>
      </c>
      <c r="T70" s="2495"/>
      <c r="U70" s="2495"/>
      <c r="V70" s="2495"/>
      <c r="W70" s="2496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279">
        <f>P52/O123</f>
        <v>26.666666666666668</v>
      </c>
      <c r="Q71" s="279">
        <f>P52/O121</f>
        <v>40</v>
      </c>
      <c r="S71" s="316" t="s">
        <v>114</v>
      </c>
      <c r="T71" s="317"/>
      <c r="U71" s="318"/>
      <c r="V71" s="314"/>
      <c r="W71" s="315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279">
        <f>ROUNDUP(P71,0)</f>
        <v>27</v>
      </c>
      <c r="Q72" s="279">
        <f>ROUNDUP(Q71,0)</f>
        <v>40</v>
      </c>
      <c r="S72" s="313" t="s">
        <v>480</v>
      </c>
      <c r="T72" s="312" t="s">
        <v>20</v>
      </c>
      <c r="U72" s="287">
        <f>Q57*Q61</f>
        <v>81.786999999999992</v>
      </c>
      <c r="V72" s="2492" t="s">
        <v>237</v>
      </c>
      <c r="W72" s="2493"/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279">
        <f>P72+1</f>
        <v>28</v>
      </c>
      <c r="Q73" s="279">
        <f>Q72+1</f>
        <v>41</v>
      </c>
      <c r="S73" s="313" t="s">
        <v>481</v>
      </c>
      <c r="T73" s="312" t="s">
        <v>20</v>
      </c>
      <c r="U73" s="287">
        <f>Q62*Q65</f>
        <v>36.270000000000003</v>
      </c>
      <c r="V73" s="2492" t="s">
        <v>237</v>
      </c>
      <c r="W73" s="2493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Q74" s="278">
        <f>((((P56-P54)*2)+((P53-P56)/1))+(S123*2))*C5</f>
        <v>5.3119999999999994</v>
      </c>
      <c r="S74" s="313" t="s">
        <v>479</v>
      </c>
      <c r="T74" s="312" t="s">
        <v>20</v>
      </c>
      <c r="U74" s="287">
        <f>Q69*Q68</f>
        <v>176.79199999999997</v>
      </c>
      <c r="V74" s="2492" t="s">
        <v>237</v>
      </c>
      <c r="W74" s="2493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Q75">
        <f>(((P56-P54)+((P53-P56)/4))+(S121*2))*C5</f>
        <v>1.5369999999999999</v>
      </c>
      <c r="S75" s="316" t="s">
        <v>149</v>
      </c>
      <c r="T75" s="317"/>
      <c r="U75" s="318"/>
      <c r="V75" s="314"/>
      <c r="W75" s="315"/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Q76">
        <f>P52/O122</f>
        <v>17.777777777777779</v>
      </c>
      <c r="S76" s="313" t="s">
        <v>480</v>
      </c>
      <c r="T76" s="312" t="s">
        <v>20</v>
      </c>
      <c r="U76" s="287">
        <f>Q70*Q73</f>
        <v>79.416999999999987</v>
      </c>
      <c r="V76" s="2492" t="s">
        <v>237</v>
      </c>
      <c r="W76" s="2493"/>
    </row>
    <row r="77" spans="3:23" ht="42" customHeight="1">
      <c r="L77" s="1781" t="s">
        <v>478</v>
      </c>
      <c r="M77" s="1782"/>
      <c r="O77" s="1781" t="s">
        <v>478</v>
      </c>
      <c r="P77" s="1782"/>
      <c r="Q77" s="279">
        <f>ROUNDUP(Q76,0)</f>
        <v>18</v>
      </c>
      <c r="S77" s="313" t="s">
        <v>481</v>
      </c>
      <c r="T77" s="312" t="s">
        <v>20</v>
      </c>
      <c r="U77" s="287">
        <f>Q75*Q78</f>
        <v>29.202999999999999</v>
      </c>
      <c r="V77" s="2492" t="s">
        <v>237</v>
      </c>
      <c r="W77" s="2493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>
        <f>Q77+1</f>
        <v>19</v>
      </c>
      <c r="S78" s="313" t="s">
        <v>479</v>
      </c>
      <c r="T78" s="312" t="s">
        <v>20</v>
      </c>
      <c r="U78" s="287">
        <f>Q74*Q81</f>
        <v>148.73599999999999</v>
      </c>
      <c r="V78" s="2492" t="s">
        <v>237</v>
      </c>
      <c r="W78" s="2493"/>
    </row>
    <row r="79" spans="3:23" ht="42" customHeight="1" thickBot="1">
      <c r="L79" s="2497" t="s">
        <v>114</v>
      </c>
      <c r="M79" s="2498"/>
      <c r="O79" s="2497" t="s">
        <v>114</v>
      </c>
      <c r="P79" s="2498"/>
      <c r="Q79">
        <f>P52/O123</f>
        <v>26.666666666666668</v>
      </c>
    </row>
    <row r="80" spans="3:23" ht="42" customHeight="1">
      <c r="L80" s="330">
        <v>1</v>
      </c>
      <c r="M80" s="331">
        <f>U86</f>
        <v>81.786999999999992</v>
      </c>
      <c r="O80" s="330">
        <v>1</v>
      </c>
      <c r="P80" s="331">
        <f>U87</f>
        <v>81.786999999999992</v>
      </c>
      <c r="Q80" s="279">
        <f>ROUNDUP(Q79,0)</f>
        <v>27</v>
      </c>
      <c r="S80" s="2509" t="s">
        <v>105</v>
      </c>
      <c r="T80" s="2510"/>
      <c r="U80" s="2511"/>
      <c r="V80" s="262"/>
      <c r="W80" s="262"/>
    </row>
    <row r="81" spans="12:23" ht="42" customHeight="1">
      <c r="L81" s="330">
        <v>2</v>
      </c>
      <c r="M81" s="331">
        <f>U72</f>
        <v>81.786999999999992</v>
      </c>
      <c r="O81" s="330">
        <v>2</v>
      </c>
      <c r="P81" s="331">
        <f>U73</f>
        <v>36.270000000000003</v>
      </c>
      <c r="Q81" s="279">
        <f>Q80+1</f>
        <v>28</v>
      </c>
      <c r="S81" s="287" t="s">
        <v>475</v>
      </c>
      <c r="T81" s="312" t="s">
        <v>20</v>
      </c>
      <c r="U81" s="287">
        <f>P52*P53*P55*C5</f>
        <v>2</v>
      </c>
      <c r="V81" s="2492" t="s">
        <v>237</v>
      </c>
      <c r="W81" s="2493"/>
    </row>
    <row r="82" spans="12:23" ht="42" customHeight="1">
      <c r="L82" s="338">
        <v>3</v>
      </c>
      <c r="M82" s="339">
        <f>U72</f>
        <v>81.786999999999992</v>
      </c>
      <c r="O82" s="338">
        <v>3</v>
      </c>
      <c r="P82" s="339">
        <f>U73</f>
        <v>36.270000000000003</v>
      </c>
      <c r="S82" s="313" t="s">
        <v>442</v>
      </c>
      <c r="T82" s="312" t="s">
        <v>20</v>
      </c>
      <c r="U82" s="287">
        <f>(P52-P56)*(P53-P56)*C5</f>
        <v>18.239999999999998</v>
      </c>
      <c r="V82" s="2492" t="s">
        <v>237</v>
      </c>
      <c r="W82" s="2493"/>
    </row>
    <row r="83" spans="12:23" ht="42" customHeight="1">
      <c r="L83" s="285">
        <v>4</v>
      </c>
      <c r="M83" s="285">
        <f>U72</f>
        <v>81.786999999999992</v>
      </c>
      <c r="O83" s="285">
        <v>4</v>
      </c>
      <c r="P83" s="118">
        <f>U73</f>
        <v>36.270000000000003</v>
      </c>
      <c r="S83" s="313" t="s">
        <v>492</v>
      </c>
      <c r="T83" s="312" t="s">
        <v>20</v>
      </c>
      <c r="U83" s="287">
        <f>(((P52+0.05)+(P53+0.05))*2)*P55</f>
        <v>1.82</v>
      </c>
      <c r="V83" s="2492" t="s">
        <v>237</v>
      </c>
      <c r="W83" s="2493"/>
    </row>
    <row r="84" spans="12:23" ht="42" customHeight="1">
      <c r="L84" s="285">
        <v>5</v>
      </c>
      <c r="M84" s="118">
        <f>U58</f>
        <v>36.270000000000003</v>
      </c>
      <c r="O84" s="285">
        <v>5</v>
      </c>
      <c r="P84" s="118">
        <f>U59</f>
        <v>36.270000000000003</v>
      </c>
      <c r="S84" s="2494" t="s">
        <v>478</v>
      </c>
      <c r="T84" s="2495"/>
      <c r="U84" s="2495"/>
      <c r="V84" s="2495"/>
      <c r="W84" s="2496"/>
    </row>
    <row r="85" spans="12:23" ht="42" customHeight="1">
      <c r="S85" s="2506" t="s">
        <v>114</v>
      </c>
      <c r="T85" s="2507"/>
      <c r="U85" s="2507"/>
      <c r="V85" s="2507"/>
      <c r="W85" s="2508"/>
    </row>
    <row r="86" spans="12:23" ht="42" customHeight="1" thickBot="1">
      <c r="S86" s="313" t="s">
        <v>480</v>
      </c>
      <c r="T86" s="312" t="s">
        <v>20</v>
      </c>
      <c r="U86" s="287">
        <f>Q57*Q61</f>
        <v>81.786999999999992</v>
      </c>
      <c r="V86" s="2492" t="s">
        <v>237</v>
      </c>
      <c r="W86" s="2493"/>
    </row>
    <row r="87" spans="12:23" ht="42" customHeight="1">
      <c r="L87" s="1781" t="s">
        <v>478</v>
      </c>
      <c r="M87" s="1782"/>
      <c r="S87" s="313" t="s">
        <v>481</v>
      </c>
      <c r="T87" s="312" t="s">
        <v>20</v>
      </c>
      <c r="U87" s="287">
        <f>Q57*Q61</f>
        <v>81.786999999999992</v>
      </c>
      <c r="V87" s="2492" t="s">
        <v>237</v>
      </c>
      <c r="W87" s="2493"/>
    </row>
    <row r="88" spans="12:23" ht="42" customHeight="1">
      <c r="L88" s="330" t="s">
        <v>97</v>
      </c>
      <c r="M88" s="331" t="s">
        <v>479</v>
      </c>
      <c r="S88" s="313" t="s">
        <v>479</v>
      </c>
      <c r="T88" s="312" t="s">
        <v>20</v>
      </c>
      <c r="U88" s="287">
        <f>Q69*Q68</f>
        <v>176.79199999999997</v>
      </c>
      <c r="V88" s="2492" t="s">
        <v>237</v>
      </c>
      <c r="W88" s="2493"/>
    </row>
    <row r="89" spans="12:23" ht="42" customHeight="1">
      <c r="L89" s="332" t="s">
        <v>114</v>
      </c>
      <c r="M89" s="333"/>
      <c r="S89" s="2506" t="s">
        <v>149</v>
      </c>
      <c r="T89" s="2507"/>
      <c r="U89" s="2507"/>
      <c r="V89" s="2507"/>
      <c r="W89" s="2508"/>
    </row>
    <row r="90" spans="12:23" ht="42" customHeight="1">
      <c r="L90" s="330">
        <v>1</v>
      </c>
      <c r="M90" s="331">
        <f>U88</f>
        <v>176.79199999999997</v>
      </c>
      <c r="S90" s="313" t="s">
        <v>480</v>
      </c>
      <c r="T90" s="312" t="s">
        <v>20</v>
      </c>
      <c r="U90" s="287">
        <f>Q70*Q73</f>
        <v>79.416999999999987</v>
      </c>
      <c r="V90" s="2492" t="s">
        <v>237</v>
      </c>
      <c r="W90" s="2493"/>
    </row>
    <row r="91" spans="12:23" ht="42" customHeight="1">
      <c r="L91" s="330">
        <v>2</v>
      </c>
      <c r="M91" s="331">
        <f>U74</f>
        <v>176.79199999999997</v>
      </c>
      <c r="S91" s="313" t="s">
        <v>481</v>
      </c>
      <c r="T91" s="312" t="s">
        <v>20</v>
      </c>
      <c r="U91" s="287">
        <f>Q70*Q73</f>
        <v>79.416999999999987</v>
      </c>
      <c r="V91" s="2492" t="s">
        <v>237</v>
      </c>
      <c r="W91" s="2493"/>
    </row>
    <row r="92" spans="12:23" ht="42" customHeight="1">
      <c r="L92" s="338">
        <v>3</v>
      </c>
      <c r="M92" s="339">
        <f>U74</f>
        <v>176.79199999999997</v>
      </c>
      <c r="S92" s="313" t="s">
        <v>479</v>
      </c>
      <c r="T92" s="312" t="s">
        <v>20</v>
      </c>
      <c r="U92" s="287">
        <f>Q74*Q81</f>
        <v>148.73599999999999</v>
      </c>
      <c r="V92" s="2492" t="s">
        <v>237</v>
      </c>
      <c r="W92" s="2493"/>
    </row>
    <row r="93" spans="12:23" ht="42" customHeight="1">
      <c r="L93" s="285">
        <v>4</v>
      </c>
      <c r="M93" s="118">
        <f>U74</f>
        <v>176.79199999999997</v>
      </c>
    </row>
    <row r="94" spans="12:23" ht="42" customHeight="1">
      <c r="L94" s="285">
        <v>5</v>
      </c>
      <c r="M94" s="118">
        <f>U60</f>
        <v>176.79199999999997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V97" s="360" t="s">
        <v>581</v>
      </c>
      <c r="W97" s="360"/>
    </row>
    <row r="98" spans="12:23" ht="42" customHeight="1">
      <c r="L98" s="332" t="s">
        <v>149</v>
      </c>
      <c r="M98" s="333"/>
      <c r="O98" s="332" t="s">
        <v>149</v>
      </c>
      <c r="P98" s="333"/>
      <c r="V98" s="360">
        <v>6</v>
      </c>
      <c r="W98" s="360">
        <f>(12*V98)/1000</f>
        <v>7.1999999999999995E-2</v>
      </c>
    </row>
    <row r="99" spans="12:23" ht="42" customHeight="1">
      <c r="L99" s="330">
        <v>1</v>
      </c>
      <c r="M99" s="331">
        <f>U90</f>
        <v>79.416999999999987</v>
      </c>
      <c r="O99" s="330">
        <v>1</v>
      </c>
      <c r="P99" s="331">
        <f>U91</f>
        <v>79.416999999999987</v>
      </c>
      <c r="V99" s="360">
        <v>9</v>
      </c>
      <c r="W99" s="360">
        <f t="shared" ref="W99:W106" si="3">(12*V99)/1000</f>
        <v>0.108</v>
      </c>
    </row>
    <row r="100" spans="12:23" ht="42" customHeight="1">
      <c r="L100" s="330">
        <v>2</v>
      </c>
      <c r="M100" s="331">
        <f>U76</f>
        <v>79.416999999999987</v>
      </c>
      <c r="O100" s="330">
        <v>2</v>
      </c>
      <c r="P100" s="331">
        <f>U77</f>
        <v>29.202999999999999</v>
      </c>
      <c r="V100" s="360">
        <v>10</v>
      </c>
      <c r="W100" s="360">
        <f t="shared" si="3"/>
        <v>0.12</v>
      </c>
    </row>
    <row r="101" spans="12:23" ht="42" customHeight="1">
      <c r="L101" s="338">
        <v>3</v>
      </c>
      <c r="M101" s="339">
        <f>U76</f>
        <v>79.416999999999987</v>
      </c>
      <c r="O101" s="338">
        <v>3</v>
      </c>
      <c r="P101" s="339">
        <f>U77</f>
        <v>29.202999999999999</v>
      </c>
      <c r="V101" s="360">
        <v>12</v>
      </c>
      <c r="W101" s="360">
        <f t="shared" si="3"/>
        <v>0.14399999999999999</v>
      </c>
    </row>
    <row r="102" spans="12:23" ht="42" customHeight="1">
      <c r="L102" s="285">
        <v>4</v>
      </c>
      <c r="M102" s="285">
        <f>U76</f>
        <v>79.416999999999987</v>
      </c>
      <c r="O102" s="285">
        <v>4</v>
      </c>
      <c r="P102" s="118">
        <f>U77</f>
        <v>29.202999999999999</v>
      </c>
      <c r="V102" s="360">
        <v>16</v>
      </c>
      <c r="W102" s="360">
        <f t="shared" si="3"/>
        <v>0.192</v>
      </c>
    </row>
    <row r="103" spans="12:23" ht="42" customHeight="1">
      <c r="L103" s="285">
        <v>5</v>
      </c>
      <c r="M103" s="118">
        <f>U62</f>
        <v>29.202999999999999</v>
      </c>
      <c r="O103" s="285">
        <v>5</v>
      </c>
      <c r="P103" s="118">
        <f>U63</f>
        <v>29.202999999999999</v>
      </c>
      <c r="V103" s="360">
        <v>20</v>
      </c>
      <c r="W103" s="360">
        <f t="shared" si="3"/>
        <v>0.24</v>
      </c>
    </row>
    <row r="104" spans="12:23" ht="42" customHeight="1">
      <c r="V104" s="360">
        <v>25</v>
      </c>
      <c r="W104" s="360">
        <f t="shared" si="3"/>
        <v>0.3</v>
      </c>
    </row>
    <row r="105" spans="12:23" ht="42" customHeight="1" thickBot="1">
      <c r="V105" s="360">
        <v>28</v>
      </c>
      <c r="W105" s="360">
        <f t="shared" si="3"/>
        <v>0.33600000000000002</v>
      </c>
    </row>
    <row r="106" spans="12:23" ht="42" customHeight="1">
      <c r="L106" s="328" t="s">
        <v>478</v>
      </c>
      <c r="M106" s="329"/>
      <c r="V106" s="360">
        <v>32</v>
      </c>
      <c r="W106" s="360">
        <f t="shared" si="3"/>
        <v>0.38400000000000001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148.73599999999999</v>
      </c>
    </row>
    <row r="110" spans="12:23" ht="42" customHeight="1">
      <c r="L110" s="330">
        <v>2</v>
      </c>
      <c r="M110" s="331">
        <f>U78</f>
        <v>148.73599999999999</v>
      </c>
    </row>
    <row r="111" spans="12:23" ht="42" customHeight="1">
      <c r="L111" s="338">
        <v>3</v>
      </c>
      <c r="M111" s="339">
        <f>U78</f>
        <v>148.73599999999999</v>
      </c>
    </row>
    <row r="112" spans="12:23" ht="42" customHeight="1">
      <c r="L112" s="285">
        <v>4</v>
      </c>
      <c r="M112" s="118">
        <f>U78</f>
        <v>148.73599999999999</v>
      </c>
    </row>
    <row r="113" spans="12:19" ht="42" customHeight="1">
      <c r="L113" s="285">
        <v>5</v>
      </c>
      <c r="M113" s="118">
        <f>U64</f>
        <v>148.73599999999999</v>
      </c>
    </row>
    <row r="115" spans="12:19" ht="42" customHeight="1" thickBot="1">
      <c r="L115" s="3"/>
      <c r="M115" s="3"/>
      <c r="N115" s="253" t="s">
        <v>15</v>
      </c>
      <c r="O115" s="253" t="s">
        <v>16</v>
      </c>
      <c r="P115" s="254" t="s">
        <v>17</v>
      </c>
    </row>
    <row r="116" spans="12:19" ht="42" customHeight="1" thickBot="1">
      <c r="L116" s="2531" t="s">
        <v>114</v>
      </c>
      <c r="M116" s="2532"/>
      <c r="N116" s="2532"/>
      <c r="O116" s="2532"/>
      <c r="P116" s="2533"/>
    </row>
    <row r="117" spans="12:19" ht="42" customHeight="1">
      <c r="L117" s="340" t="s">
        <v>172</v>
      </c>
      <c r="M117" s="341"/>
      <c r="N117" s="342">
        <f>'TWO WAY SLAB (WSD) '!R16</f>
        <v>0.1</v>
      </c>
      <c r="O117" s="342">
        <f>'TWO WAY SLAB (WSD) '!S16</f>
        <v>0.1</v>
      </c>
      <c r="P117" s="342" t="str">
        <f>'TWO WAY SLAB (WSD) '!T16</f>
        <v>9SR24</v>
      </c>
      <c r="Q117" s="238">
        <f>'TWO WAY SLAB (WSD) '!W35</f>
        <v>9</v>
      </c>
      <c r="R117">
        <f>Q117/1000</f>
        <v>8.9999999999999993E-3</v>
      </c>
      <c r="S117">
        <f>9*R117</f>
        <v>8.0999999999999989E-2</v>
      </c>
    </row>
    <row r="118" spans="12:19" ht="42" customHeight="1">
      <c r="L118" s="325" t="s">
        <v>171</v>
      </c>
      <c r="M118" s="326"/>
      <c r="N118" s="16">
        <f>'TWO WAY SLAB (WSD) '!R17</f>
        <v>0.2</v>
      </c>
      <c r="O118" s="16">
        <f>'TWO WAY SLAB (WSD) '!S17</f>
        <v>0.2</v>
      </c>
      <c r="P118" s="16" t="str">
        <f>'TWO WAY SLAB (WSD) '!T17</f>
        <v>9SR24</v>
      </c>
      <c r="Q118" s="238">
        <f>'TWO WAY SLAB (WSD) '!W36</f>
        <v>9</v>
      </c>
      <c r="R118">
        <f>Q118/1000</f>
        <v>8.9999999999999993E-3</v>
      </c>
      <c r="S118">
        <f>9*R118</f>
        <v>8.0999999999999989E-2</v>
      </c>
    </row>
    <row r="119" spans="12:19" ht="42" customHeight="1" thickBot="1">
      <c r="L119" s="343" t="s">
        <v>127</v>
      </c>
      <c r="M119" s="344"/>
      <c r="N119" s="345">
        <f>'TWO WAY SLAB (WSD) '!R18</f>
        <v>0.125</v>
      </c>
      <c r="O119" s="345">
        <f>'TWO WAY SLAB (WSD) '!S18</f>
        <v>0.125</v>
      </c>
      <c r="P119" s="345" t="str">
        <f>'TWO WAY SLAB (WSD) '!T18</f>
        <v>9SR24</v>
      </c>
      <c r="Q119" s="238">
        <f>'TWO WAY SLAB (WSD) '!W37</f>
        <v>9</v>
      </c>
      <c r="R119">
        <f>Q119/1000</f>
        <v>8.9999999999999993E-3</v>
      </c>
      <c r="S119">
        <f>9*R119</f>
        <v>8.0999999999999989E-2</v>
      </c>
    </row>
    <row r="120" spans="12:19" ht="42" customHeight="1" thickBot="1">
      <c r="L120" s="2531" t="s">
        <v>149</v>
      </c>
      <c r="M120" s="2532"/>
      <c r="N120" s="2532"/>
      <c r="O120" s="2532"/>
      <c r="P120" s="2533"/>
      <c r="Q120" s="238">
        <f>'TWO WAY SLAB (WSD) '!W38</f>
        <v>0</v>
      </c>
    </row>
    <row r="121" spans="12:19" ht="42" customHeight="1">
      <c r="L121" s="340" t="s">
        <v>172</v>
      </c>
      <c r="M121" s="341"/>
      <c r="N121" s="342">
        <f>'TWO WAY SLAB (WSD) '!R20</f>
        <v>0.1</v>
      </c>
      <c r="O121" s="342">
        <f>'TWO WAY SLAB (WSD) '!S20</f>
        <v>0.1</v>
      </c>
      <c r="P121" s="342" t="str">
        <f>'TWO WAY SLAB (WSD) '!T20</f>
        <v>9SR24</v>
      </c>
      <c r="Q121" s="238">
        <f>'TWO WAY SLAB (WSD) '!W39</f>
        <v>9</v>
      </c>
      <c r="R121">
        <f>Q121/1000</f>
        <v>8.9999999999999993E-3</v>
      </c>
      <c r="S121">
        <f>9*R121</f>
        <v>8.0999999999999989E-2</v>
      </c>
    </row>
    <row r="122" spans="12:19" ht="42" customHeight="1">
      <c r="L122" s="325" t="s">
        <v>171</v>
      </c>
      <c r="M122" s="326"/>
      <c r="N122" s="16">
        <f>'TWO WAY SLAB (WSD) '!R21</f>
        <v>0.22500000000000001</v>
      </c>
      <c r="O122" s="16">
        <f>'TWO WAY SLAB (WSD) '!S21</f>
        <v>0.22500000000000001</v>
      </c>
      <c r="P122" s="16" t="str">
        <f>'TWO WAY SLAB (WSD) '!T21</f>
        <v>9SR24</v>
      </c>
      <c r="Q122" s="238">
        <f>'TWO WAY SLAB (WSD) '!W40</f>
        <v>9</v>
      </c>
      <c r="R122">
        <f>Q122/1000</f>
        <v>8.9999999999999993E-3</v>
      </c>
      <c r="S122">
        <f>9*R122</f>
        <v>8.0999999999999989E-2</v>
      </c>
    </row>
    <row r="123" spans="12:19" ht="42" customHeight="1">
      <c r="L123" s="325" t="s">
        <v>127</v>
      </c>
      <c r="M123" s="326"/>
      <c r="N123" s="16">
        <f>'TWO WAY SLAB (WSD) '!R22</f>
        <v>0.15</v>
      </c>
      <c r="O123" s="16">
        <f>'TWO WAY SLAB (WSD) '!S22</f>
        <v>0.15</v>
      </c>
      <c r="P123" s="16" t="str">
        <f>'TWO WAY SLAB (WSD) '!T22</f>
        <v>9SR24</v>
      </c>
      <c r="Q123" s="238">
        <f>'TWO WAY SLAB (WSD) '!W41</f>
        <v>9</v>
      </c>
      <c r="R123">
        <f>Q123/1000</f>
        <v>8.9999999999999993E-3</v>
      </c>
      <c r="S123">
        <f>9*R123</f>
        <v>8.0999999999999989E-2</v>
      </c>
    </row>
  </sheetData>
  <sheetProtection algorithmName="SHA-512" hashValue="7F3Aoyv2EyTS2QcX4Eve+S6LGI3W8B7+q1xGAcu/MTKVyWK0ADxea8LQMagZUz2NIWncbyNgqTDi6WoS43LuLg==" saltValue="o+3n9TngiJ83zNi4whCqOQ==" spinCount="100000" sheet="1" objects="1" scenarios="1"/>
  <mergeCells count="89">
    <mergeCell ref="B12:D12"/>
    <mergeCell ref="L16:T16"/>
    <mergeCell ref="L17:L18"/>
    <mergeCell ref="M17:M18"/>
    <mergeCell ref="N17:N18"/>
    <mergeCell ref="B3:D3"/>
    <mergeCell ref="L4:Q4"/>
    <mergeCell ref="S4:T4"/>
    <mergeCell ref="V4:W4"/>
    <mergeCell ref="Z4:AA4"/>
    <mergeCell ref="Y3:AA3"/>
    <mergeCell ref="L5:L6"/>
    <mergeCell ref="M5:M6"/>
    <mergeCell ref="N5:N6"/>
    <mergeCell ref="O5:O6"/>
    <mergeCell ref="P17:P18"/>
    <mergeCell ref="P5:P6"/>
    <mergeCell ref="AB14:AB15"/>
    <mergeCell ref="AC14:AD14"/>
    <mergeCell ref="AE14:AF14"/>
    <mergeCell ref="AG14:AG15"/>
    <mergeCell ref="Z14:Z15"/>
    <mergeCell ref="Y12:AG13"/>
    <mergeCell ref="Z7:AA7"/>
    <mergeCell ref="Z8:AA8"/>
    <mergeCell ref="Q5:Q6"/>
    <mergeCell ref="Z5:AA5"/>
    <mergeCell ref="Z6:AA6"/>
    <mergeCell ref="Z18:AA18"/>
    <mergeCell ref="AA14:AA15"/>
    <mergeCell ref="B28:D28"/>
    <mergeCell ref="L40:W40"/>
    <mergeCell ref="L50:M50"/>
    <mergeCell ref="Q17:Q18"/>
    <mergeCell ref="R17:R18"/>
    <mergeCell ref="S17:S18"/>
    <mergeCell ref="T17:T18"/>
    <mergeCell ref="Y14:Y15"/>
    <mergeCell ref="O17:O18"/>
    <mergeCell ref="Z22:AA22"/>
    <mergeCell ref="B52:D52"/>
    <mergeCell ref="S52:U52"/>
    <mergeCell ref="V62:W62"/>
    <mergeCell ref="B53:B54"/>
    <mergeCell ref="C53:C54"/>
    <mergeCell ref="D53:D54"/>
    <mergeCell ref="V53:W53"/>
    <mergeCell ref="V54:W54"/>
    <mergeCell ref="V55:W55"/>
    <mergeCell ref="S56:W56"/>
    <mergeCell ref="L58:O58"/>
    <mergeCell ref="V58:W58"/>
    <mergeCell ref="V59:W59"/>
    <mergeCell ref="V60:W60"/>
    <mergeCell ref="V77:W77"/>
    <mergeCell ref="V63:W63"/>
    <mergeCell ref="V64:W64"/>
    <mergeCell ref="S66:U66"/>
    <mergeCell ref="V67:W67"/>
    <mergeCell ref="V68:W68"/>
    <mergeCell ref="V69:W69"/>
    <mergeCell ref="S70:W70"/>
    <mergeCell ref="V72:W72"/>
    <mergeCell ref="V73:W73"/>
    <mergeCell ref="V74:W74"/>
    <mergeCell ref="V76:W76"/>
    <mergeCell ref="L116:P116"/>
    <mergeCell ref="L120:P120"/>
    <mergeCell ref="V88:W88"/>
    <mergeCell ref="S89:W89"/>
    <mergeCell ref="V90:W90"/>
    <mergeCell ref="V91:W91"/>
    <mergeCell ref="V92:W92"/>
    <mergeCell ref="AL12:AM12"/>
    <mergeCell ref="AL19:AM19"/>
    <mergeCell ref="L79:M79"/>
    <mergeCell ref="S84:W84"/>
    <mergeCell ref="L87:M87"/>
    <mergeCell ref="S85:W85"/>
    <mergeCell ref="V86:W86"/>
    <mergeCell ref="V87:W87"/>
    <mergeCell ref="O79:P79"/>
    <mergeCell ref="S80:U80"/>
    <mergeCell ref="V81:W81"/>
    <mergeCell ref="V83:W83"/>
    <mergeCell ref="V82:W82"/>
    <mergeCell ref="V78:W78"/>
    <mergeCell ref="L77:M77"/>
    <mergeCell ref="O77:P77"/>
  </mergeCells>
  <conditionalFormatting sqref="N117:P119 N121:P123">
    <cfRule type="cellIs" dxfId="230" priority="6" operator="equal">
      <formula>"Error"</formula>
    </cfRule>
  </conditionalFormatting>
  <conditionalFormatting sqref="P52:P56">
    <cfRule type="cellIs" dxfId="229" priority="1" operator="equal">
      <formula>"Error"</formula>
    </cfRule>
  </conditionalFormatting>
  <hyperlinks>
    <hyperlink ref="AB50:AL50" location="'Cantilever Wall Design'!A1" display="GO TO &gt; 6. Cantiliver Wall Design" xr:uid="{4529C992-BF07-4104-BB43-82BD2CB836BB}"/>
    <hyperlink ref="AB51:AL51" location="'RC Canti'!A1" display="GO TO &gt; 7. RC Design Cantiliver Wall" xr:uid="{413B2175-B112-42C8-BF2A-031B062AD1D0}"/>
    <hyperlink ref="AB52:AL52" location="'ประมาณราคา กำปพงกันดินแบบคานยื่'!A1" display="GO TO &gt; 8. ประมาณราคา กำปพงกันดินแบบคานยื่น" xr:uid="{E782DC20-C501-41DD-89F4-3C10AB70FAB0}"/>
    <hyperlink ref="AB53:AL53" location="DataBase!A1" display="GO TO &gt; 9. Database" xr:uid="{8C5601FE-B1FD-4DBF-AD4B-B7FAC41006C0}"/>
    <hyperlink ref="AB54:AL54" location="lxx!A1" display="GO TO &gt; 10. Ixx" xr:uid="{7375FDBF-DCA9-4EFA-BB11-EA57FFEBB303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E834-B738-4E4A-ACBB-BAE0CBB2114C}">
  <sheetPr codeName="Sheet25">
    <tabColor rgb="FF92D050"/>
  </sheetPr>
  <dimension ref="B1:AM123"/>
  <sheetViews>
    <sheetView showGridLines="0" zoomScale="38" zoomScaleNormal="38" workbookViewId="0"/>
  </sheetViews>
  <sheetFormatPr defaultColWidth="25.5546875" defaultRowHeight="42" customHeight="1"/>
  <cols>
    <col min="2" max="2" width="40.88671875" customWidth="1"/>
    <col min="3" max="3" width="43.109375" customWidth="1"/>
    <col min="4" max="4" width="36.88671875" customWidth="1"/>
    <col min="5" max="5" width="1.109375" hidden="1" customWidth="1"/>
    <col min="6" max="6" width="0.5546875" hidden="1" customWidth="1"/>
    <col min="7" max="7" width="5.6640625" hidden="1" customWidth="1"/>
    <col min="8" max="8" width="51" hidden="1" customWidth="1"/>
    <col min="9" max="9" width="11.5546875" hidden="1" customWidth="1"/>
    <col min="10" max="10" width="9.5546875" hidden="1" customWidth="1"/>
    <col min="11" max="11" width="0.33203125" hidden="1" customWidth="1"/>
    <col min="12" max="12" width="45.33203125" hidden="1" customWidth="1"/>
    <col min="13" max="13" width="43.88671875" hidden="1" customWidth="1"/>
    <col min="14" max="14" width="45.44140625" hidden="1" customWidth="1"/>
    <col min="15" max="15" width="30.21875" hidden="1" customWidth="1"/>
    <col min="16" max="16" width="36.6640625" hidden="1" customWidth="1"/>
    <col min="17" max="17" width="25.77734375" hidden="1" customWidth="1"/>
    <col min="18" max="18" width="57.6640625" hidden="1" customWidth="1"/>
    <col min="19" max="19" width="22" hidden="1" customWidth="1"/>
    <col min="20" max="20" width="25.5546875" hidden="1" customWidth="1"/>
    <col min="21" max="21" width="35.21875" hidden="1" customWidth="1"/>
    <col min="22" max="22" width="16.21875" hidden="1" customWidth="1"/>
    <col min="23" max="23" width="20.33203125" hidden="1" customWidth="1"/>
    <col min="24" max="24" width="4.664062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2.21875" customWidth="1"/>
    <col min="35" max="35" width="21.77734375" customWidth="1"/>
    <col min="36" max="36" width="3.77734375" hidden="1" customWidth="1"/>
    <col min="37" max="37" width="25.5546875" hidden="1" customWidth="1"/>
    <col min="38" max="38" width="58.33203125" customWidth="1"/>
    <col min="39" max="39" width="33.441406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500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536" t="s">
        <v>97</v>
      </c>
      <c r="Z3" s="2537"/>
      <c r="AA3" s="2538"/>
    </row>
    <row r="4" spans="2:39" ht="76.5" customHeight="1" thickBot="1">
      <c r="B4" s="299" t="s">
        <v>97</v>
      </c>
      <c r="C4" s="298">
        <f>'TWO WAY SLAB (USD)'!C41</f>
        <v>2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92">
        <v>1</v>
      </c>
      <c r="Z4" s="2522" t="s">
        <v>150</v>
      </c>
      <c r="AA4" s="2523"/>
    </row>
    <row r="5" spans="2:39" ht="76.5" customHeight="1" thickBot="1">
      <c r="B5" s="296" t="s">
        <v>73</v>
      </c>
      <c r="C5" s="1235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2</v>
      </c>
      <c r="Z5" s="2522" t="s">
        <v>151</v>
      </c>
      <c r="AA5" s="2523"/>
    </row>
    <row r="6" spans="2:39" ht="77.25" customHeigh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2">
        <v>3</v>
      </c>
      <c r="Z6" s="2522" t="s">
        <v>152</v>
      </c>
      <c r="AA6" s="2523"/>
    </row>
    <row r="7" spans="2:39" ht="78.75" customHeight="1">
      <c r="B7" s="739" t="s">
        <v>415</v>
      </c>
      <c r="C7" s="744">
        <f>'TWO WAY SLAB (USD)'!E54</f>
        <v>240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292">
        <v>4</v>
      </c>
      <c r="Z7" s="2522" t="s">
        <v>153</v>
      </c>
      <c r="AA7" s="2523"/>
    </row>
    <row r="8" spans="2:39" ht="77.25" customHeight="1" thickBot="1">
      <c r="B8" s="739" t="s">
        <v>424</v>
      </c>
      <c r="C8" s="740">
        <f>U53</f>
        <v>2</v>
      </c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293">
        <v>5</v>
      </c>
      <c r="Z8" s="2524" t="s">
        <v>154</v>
      </c>
      <c r="AA8" s="2525"/>
    </row>
    <row r="9" spans="2:39" ht="42" customHeight="1">
      <c r="B9" s="739" t="s">
        <v>427</v>
      </c>
      <c r="C9" s="744">
        <f>(VLOOKUP(C7,L52:M56,2,0))</f>
        <v>2457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51" customHeight="1">
      <c r="B10" s="742" t="s">
        <v>431</v>
      </c>
      <c r="C10" s="746">
        <f>(VLOOKUP(C7,L52:M56,2,0))*C8</f>
        <v>4914</v>
      </c>
      <c r="D10" s="741" t="s">
        <v>565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</row>
    <row r="11" spans="2:39" ht="58.5" customHeight="1" thickBot="1">
      <c r="B11" s="323" t="s">
        <v>125</v>
      </c>
      <c r="D11" s="44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</row>
    <row r="12" spans="2:39" ht="58.5" customHeight="1" thickBot="1">
      <c r="B12" s="2515" t="s">
        <v>114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68" t="s">
        <v>703</v>
      </c>
      <c r="Z12" s="2469"/>
      <c r="AA12" s="2469"/>
      <c r="AB12" s="2469"/>
      <c r="AC12" s="2469"/>
      <c r="AD12" s="2469"/>
      <c r="AE12" s="2469"/>
      <c r="AF12" s="2469"/>
      <c r="AG12" s="2470"/>
      <c r="AL12" s="1389" t="s">
        <v>889</v>
      </c>
      <c r="AM12" s="1390"/>
    </row>
    <row r="13" spans="2:39" ht="60" customHeight="1">
      <c r="B13" s="760" t="str">
        <f>U17</f>
        <v>เหล็ก TOP BAR ต่อเนื่อง</v>
      </c>
      <c r="C13" s="176"/>
      <c r="D13" s="320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71"/>
      <c r="Z13" s="2472"/>
      <c r="AA13" s="2472"/>
      <c r="AB13" s="2472"/>
      <c r="AC13" s="2472"/>
      <c r="AD13" s="2472"/>
      <c r="AE13" s="2472"/>
      <c r="AF13" s="2472"/>
      <c r="AG13" s="2473"/>
      <c r="AK13">
        <f>1+(AM13/100)</f>
        <v>1.05</v>
      </c>
      <c r="AL13" s="1128" t="s">
        <v>410</v>
      </c>
      <c r="AM13" s="1142">
        <f>ข้อมูลประมาณราคา!N4</f>
        <v>5</v>
      </c>
    </row>
    <row r="14" spans="2:39" ht="70.5" customHeight="1">
      <c r="B14" s="739" t="s">
        <v>434</v>
      </c>
      <c r="C14" s="740" t="str">
        <f>P117</f>
        <v>9SR24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3" t="s">
        <v>356</v>
      </c>
      <c r="Z14" s="2485" t="s">
        <v>357</v>
      </c>
      <c r="AA14" s="2485" t="s">
        <v>358</v>
      </c>
      <c r="AB14" s="2476" t="s">
        <v>909</v>
      </c>
      <c r="AC14" s="1842" t="s">
        <v>359</v>
      </c>
      <c r="AD14" s="2526"/>
      <c r="AE14" s="1842" t="s">
        <v>360</v>
      </c>
      <c r="AF14" s="2526"/>
      <c r="AG14" s="2534" t="s">
        <v>361</v>
      </c>
      <c r="AK14">
        <f t="shared" ref="AK14:AK16" si="0">1+(AM14/100)</f>
        <v>1.1000000000000001</v>
      </c>
      <c r="AL14" s="1128" t="s">
        <v>550</v>
      </c>
      <c r="AM14" s="1142">
        <f>ข้อมูลประมาณราคา!N5</f>
        <v>10</v>
      </c>
    </row>
    <row r="15" spans="2:39" ht="70.5" customHeight="1">
      <c r="B15" s="739" t="s">
        <v>436</v>
      </c>
      <c r="C15" s="740">
        <f>(VLOOKUP(C4,L80:M84,2,0))</f>
        <v>65.75033333333333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2484"/>
      <c r="Z15" s="1483"/>
      <c r="AA15" s="1483"/>
      <c r="AB15" s="2476"/>
      <c r="AC15" s="394" t="s">
        <v>365</v>
      </c>
      <c r="AD15" s="394" t="s">
        <v>366</v>
      </c>
      <c r="AE15" s="441" t="s">
        <v>365</v>
      </c>
      <c r="AF15" s="394" t="s">
        <v>366</v>
      </c>
      <c r="AG15" s="2535"/>
      <c r="AK15">
        <f t="shared" si="0"/>
        <v>1.3</v>
      </c>
      <c r="AL15" s="1128" t="s">
        <v>554</v>
      </c>
      <c r="AM15" s="1142">
        <f>ข้อมูลประมาณราคา!N6</f>
        <v>30</v>
      </c>
    </row>
    <row r="16" spans="2:39" ht="82.5" customHeight="1" thickBot="1">
      <c r="B16" s="739" t="s">
        <v>438</v>
      </c>
      <c r="C16" s="740">
        <f>VLOOKUP(C14,L59:O76,4,0)</f>
        <v>10.9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/>
      <c r="W16" s="262"/>
      <c r="Y16" s="447">
        <v>1</v>
      </c>
      <c r="Z16" s="394" t="str">
        <f>"งานคอนกรีต "&amp;  (C7)&amp; " ksc"</f>
        <v>งานคอนกรีต 240 ksc</v>
      </c>
      <c r="AA16" s="394" t="s">
        <v>389</v>
      </c>
      <c r="AB16" s="396">
        <f>C8*AK13</f>
        <v>2.1</v>
      </c>
      <c r="AC16" s="397">
        <f>C9</f>
        <v>2457</v>
      </c>
      <c r="AD16" s="398">
        <f>AB16*AC16</f>
        <v>5159.7</v>
      </c>
      <c r="AE16" s="397">
        <f>ข้อมูลประมาณราคา!C11</f>
        <v>466</v>
      </c>
      <c r="AF16" s="398">
        <f>AE16*AB16</f>
        <v>978.6</v>
      </c>
      <c r="AG16" s="687">
        <f>AF16+AD16</f>
        <v>6138.3</v>
      </c>
      <c r="AK16">
        <f t="shared" si="0"/>
        <v>1.3</v>
      </c>
      <c r="AL16" s="1138" t="s">
        <v>551</v>
      </c>
      <c r="AM16" s="1143">
        <f>ข้อมูลประมาณราคา!N7</f>
        <v>30</v>
      </c>
    </row>
    <row r="17" spans="2:39" ht="74.25" customHeight="1">
      <c r="B17" s="742" t="s">
        <v>440</v>
      </c>
      <c r="C17" s="775">
        <f>VLOOKUP(C14,L59:O76,4,0)*C15</f>
        <v>716.67863333333332</v>
      </c>
      <c r="D17" s="741" t="s">
        <v>565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 t="str">
        <f>IF(C4=1,"เหล็ก TOP BAR ต่อเนื่อง",IF(C4=2,"เหล็ก TOP BAR ต่อเนื่อง",IF(C4=3,"เหล็ก TOP BAR ต่อเนื่อง",IF(C4=4,"เหล็ก TOP BAR ต่อเนื่อง",IF(C4=5,"เหล็ก TOP BAR ไม่ต่อเนื่อง",)))))</f>
        <v>เหล็ก TOP BAR ต่อเนื่อง</v>
      </c>
      <c r="V17" s="262"/>
      <c r="W17" s="262"/>
      <c r="Y17" s="447">
        <v>2</v>
      </c>
      <c r="Z17" s="394" t="s">
        <v>397</v>
      </c>
      <c r="AA17" s="394" t="s">
        <v>237</v>
      </c>
      <c r="AB17" s="536"/>
      <c r="AC17" s="537"/>
      <c r="AD17" s="538"/>
      <c r="AE17" s="537"/>
      <c r="AF17" s="538"/>
      <c r="AG17" s="688"/>
      <c r="AL17" s="744"/>
      <c r="AM17" s="744"/>
    </row>
    <row r="18" spans="2:39" ht="84.75" customHeight="1" thickBot="1">
      <c r="B18" s="760" t="str">
        <f>U18</f>
        <v>เหล็ก TOP BAR ไม่ต่อเนื่อง</v>
      </c>
      <c r="C18" s="176"/>
      <c r="D18" s="320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IF(C4=1,"เหล็ก TOP BAR ต่อเนื่อง",IF(C4=2,"เหล็ก TOP BAR ไม่ต่อเนื่อง",IF(C4=3,"เหล็ก TOP BAR  ไม่ต่อเนื่อง",IF(C4=4,"เหล็ก TOP BAR  ไม่ต่อเนื่อง",IF(C4=5,"เหล็ก TOP BAR  ไม่ต่อเนื่อง",)))))</f>
        <v>เหล็ก TOP BAR ไม่ต่อเนื่อง</v>
      </c>
      <c r="V18" s="262"/>
      <c r="W18" s="262"/>
      <c r="Y18" s="37"/>
      <c r="Z18" s="1842" t="s">
        <v>114</v>
      </c>
      <c r="AA18" s="2526"/>
      <c r="AB18" s="772"/>
      <c r="AC18" s="772"/>
      <c r="AD18" s="772"/>
      <c r="AE18" s="772"/>
      <c r="AF18" s="772"/>
      <c r="AG18" s="735"/>
      <c r="AJ18" s="376">
        <f>(VLOOKUP(Q117,AL21:AM27,2,0))</f>
        <v>7</v>
      </c>
      <c r="AK18">
        <f>1+(AJ18/100)</f>
        <v>1.07</v>
      </c>
      <c r="AL18" s="744"/>
      <c r="AM18" s="744"/>
    </row>
    <row r="19" spans="2:39" ht="96.75" customHeight="1">
      <c r="B19" s="739" t="s">
        <v>434</v>
      </c>
      <c r="C19" s="740" t="str">
        <f>P118</f>
        <v>9SR24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1023" t="str">
        <f>""&amp;  (U17)&amp; " ( "&amp;  (C14)&amp; " )"</f>
        <v>เหล็ก TOP BAR ต่อเนื่อง ( 9SR24 )</v>
      </c>
      <c r="AA19" s="394" t="s">
        <v>237</v>
      </c>
      <c r="AB19" s="396">
        <f>C15*AK18</f>
        <v>70.352856666666668</v>
      </c>
      <c r="AC19" s="396">
        <f>C16</f>
        <v>10.9</v>
      </c>
      <c r="AD19" s="398">
        <f>AB19*AC19</f>
        <v>766.84613766666666</v>
      </c>
      <c r="AE19" s="394">
        <f>(VLOOKUP(Q117,V6:W16,2,0))</f>
        <v>2.2000000000000002</v>
      </c>
      <c r="AF19" s="394">
        <f>AE19*AB19</f>
        <v>154.77628466666667</v>
      </c>
      <c r="AG19" s="735"/>
      <c r="AJ19" s="376">
        <f>(VLOOKUP(Q118,AL21:AM27,2,0))</f>
        <v>7</v>
      </c>
      <c r="AK19">
        <f t="shared" ref="AK19:AK20" si="1">1+(AJ19/100)</f>
        <v>1.07</v>
      </c>
      <c r="AL19" s="1389" t="s">
        <v>890</v>
      </c>
      <c r="AM19" s="1390"/>
    </row>
    <row r="20" spans="2:39" ht="96.75" customHeight="1">
      <c r="B20" s="739" t="s">
        <v>436</v>
      </c>
      <c r="C20" s="740">
        <f>(VLOOKUP(C4,O80:P84,2,0))</f>
        <v>29.295000000000002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1023" t="str">
        <f>""&amp;  (U18)&amp; " ( "&amp;  (C19)&amp; " )"</f>
        <v>เหล็ก TOP BAR ไม่ต่อเนื่อง ( 9SR24 )</v>
      </c>
      <c r="AA20" s="394" t="s">
        <v>237</v>
      </c>
      <c r="AB20" s="396">
        <f>C20*AK19</f>
        <v>31.345650000000003</v>
      </c>
      <c r="AC20" s="396">
        <f>C21</f>
        <v>10.9</v>
      </c>
      <c r="AD20" s="398">
        <f>AB20*AC20</f>
        <v>341.66758500000003</v>
      </c>
      <c r="AE20" s="394">
        <f>(VLOOKUP(Q118,V6:W16,2,0))</f>
        <v>2.2000000000000002</v>
      </c>
      <c r="AF20" s="394">
        <f>AE20*AB20</f>
        <v>68.960430000000017</v>
      </c>
      <c r="AG20" s="735"/>
      <c r="AJ20" s="376">
        <f>(VLOOKUP(Q119,AL21:AM27,2,0))</f>
        <v>7</v>
      </c>
      <c r="AK20">
        <f t="shared" si="1"/>
        <v>1.07</v>
      </c>
      <c r="AL20" s="1139" t="s">
        <v>892</v>
      </c>
      <c r="AM20" s="1133" t="s">
        <v>891</v>
      </c>
    </row>
    <row r="21" spans="2:39" ht="94.5" customHeight="1">
      <c r="B21" s="739" t="s">
        <v>438</v>
      </c>
      <c r="C21" s="740">
        <f>VLOOKUP(C19,L59:O76,4,0)</f>
        <v>10.9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37"/>
      <c r="Z21" s="1108" t="str">
        <f>""&amp;  (B23)&amp; " ( "&amp;  (C24)&amp; " )"</f>
        <v>เหล็ก LOWER BAR ( 9SR24 )</v>
      </c>
      <c r="AA21" s="394" t="s">
        <v>237</v>
      </c>
      <c r="AB21" s="396">
        <f>C25*AK20</f>
        <v>138.4152</v>
      </c>
      <c r="AC21" s="396">
        <f>C26</f>
        <v>10.9</v>
      </c>
      <c r="AD21" s="398">
        <f>AB21*AC21</f>
        <v>1508.72568</v>
      </c>
      <c r="AE21" s="394">
        <f>(VLOOKUP(Q119,V6:W16,2,0))</f>
        <v>2.2000000000000002</v>
      </c>
      <c r="AF21" s="394">
        <f>AE21*AB21</f>
        <v>304.51344</v>
      </c>
      <c r="AG21" s="735"/>
      <c r="AL21" s="1128">
        <v>6</v>
      </c>
      <c r="AM21" s="1142">
        <f>ข้อมูลประมาณราคา!N12</f>
        <v>5</v>
      </c>
    </row>
    <row r="22" spans="2:39" ht="87.75" customHeight="1">
      <c r="B22" s="742" t="s">
        <v>440</v>
      </c>
      <c r="C22" s="743">
        <f>VLOOKUP(C19,L59:O76,4,0)*C20</f>
        <v>319.31550000000004</v>
      </c>
      <c r="D22" s="741" t="s">
        <v>565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37"/>
      <c r="Z22" s="1842" t="s">
        <v>149</v>
      </c>
      <c r="AA22" s="2526"/>
      <c r="AB22" s="772"/>
      <c r="AC22" s="772"/>
      <c r="AD22" s="772"/>
      <c r="AE22" s="772"/>
      <c r="AF22" s="772"/>
      <c r="AG22" s="735"/>
      <c r="AL22" s="1128">
        <v>9</v>
      </c>
      <c r="AM22" s="1142">
        <f>ข้อมูลประมาณราคา!N13</f>
        <v>7</v>
      </c>
    </row>
    <row r="23" spans="2:39" ht="98.25" customHeight="1">
      <c r="B23" s="580" t="s">
        <v>127</v>
      </c>
      <c r="C23" s="176"/>
      <c r="D23" s="320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37"/>
      <c r="Z23" s="1023" t="str">
        <f>""&amp;  (U17)&amp; " ( "&amp;  (C30)&amp; " )"</f>
        <v>เหล็ก TOP BAR ต่อเนื่อง ( 9SR24 )</v>
      </c>
      <c r="AA23" s="394" t="s">
        <v>237</v>
      </c>
      <c r="AB23" s="396">
        <f>C31*AK23</f>
        <v>58.032519999999998</v>
      </c>
      <c r="AC23" s="396">
        <f>C32</f>
        <v>10.9</v>
      </c>
      <c r="AD23" s="398">
        <f>AB23*AC23</f>
        <v>632.55446800000004</v>
      </c>
      <c r="AE23" s="394">
        <f>(VLOOKUP(Q121,V5:W15,2,0))</f>
        <v>2.2000000000000002</v>
      </c>
      <c r="AF23" s="394">
        <f>AE23*AB23</f>
        <v>127.67154400000001</v>
      </c>
      <c r="AG23" s="735"/>
      <c r="AJ23" s="1144">
        <f>(VLOOKUP(Q121,AL21:AM27,2,0))</f>
        <v>7</v>
      </c>
      <c r="AK23">
        <f>1+(AJ23/100)</f>
        <v>1.07</v>
      </c>
      <c r="AL23" s="1128">
        <v>12</v>
      </c>
      <c r="AM23" s="1142">
        <f>ข้อมูลประมาณราคา!N14</f>
        <v>9</v>
      </c>
    </row>
    <row r="24" spans="2:39" ht="95.25" customHeight="1">
      <c r="B24" s="739" t="s">
        <v>434</v>
      </c>
      <c r="C24" s="740" t="str">
        <f>P119</f>
        <v>9SR24</v>
      </c>
      <c r="D24" s="74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37"/>
      <c r="Z24" s="1023" t="str">
        <f>""&amp;  (U18)&amp; " ( "&amp;  (C35)&amp; " )"</f>
        <v>เหล็ก TOP BAR ไม่ต่อเนื่อง ( 9SR24 )</v>
      </c>
      <c r="AA24" s="394" t="s">
        <v>237</v>
      </c>
      <c r="AB24" s="396">
        <f>C36*AK24</f>
        <v>27.958030000000001</v>
      </c>
      <c r="AC24" s="396">
        <f>C32</f>
        <v>10.9</v>
      </c>
      <c r="AD24" s="398">
        <f>AB24*AC24</f>
        <v>304.742527</v>
      </c>
      <c r="AE24" s="394">
        <f>(VLOOKUP(Q122,V5:W15,2,0))</f>
        <v>2.2000000000000002</v>
      </c>
      <c r="AF24" s="394">
        <f>AE24*AB24</f>
        <v>61.507666000000008</v>
      </c>
      <c r="AG24" s="735"/>
      <c r="AJ24" s="1144">
        <f>(VLOOKUP(Q122,AL21:AM27,2,0))</f>
        <v>7</v>
      </c>
      <c r="AK24">
        <f t="shared" ref="AK24:AK25" si="2">1+(AJ24/100)</f>
        <v>1.07</v>
      </c>
      <c r="AL24" s="1128">
        <v>16</v>
      </c>
      <c r="AM24" s="1142">
        <f>ข้อมูลประมาณราคา!N15</f>
        <v>11</v>
      </c>
    </row>
    <row r="25" spans="2:39" ht="101.25" customHeight="1">
      <c r="B25" s="739" t="s">
        <v>436</v>
      </c>
      <c r="C25" s="740">
        <f>(VLOOKUP(C4,L90:M94,2,0))</f>
        <v>129.35999999999999</v>
      </c>
      <c r="D25" s="741" t="s">
        <v>237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37"/>
      <c r="Z25" s="1107" t="str">
        <f>""&amp;  (B23)&amp;  "   ( "&amp;  (C40)&amp; " )"</f>
        <v>เหล็ก LOWER BAR   ( 9SR24 )</v>
      </c>
      <c r="AA25" s="394" t="s">
        <v>237</v>
      </c>
      <c r="AB25" s="396">
        <f>C41*AK25</f>
        <v>119.36064</v>
      </c>
      <c r="AC25" s="396">
        <f>C42</f>
        <v>10.9</v>
      </c>
      <c r="AD25" s="398">
        <f>AB25*AC25</f>
        <v>1301.030976</v>
      </c>
      <c r="AE25" s="394">
        <f>(VLOOKUP(Q123,V5:W15,2,0))</f>
        <v>2.2000000000000002</v>
      </c>
      <c r="AF25" s="394">
        <f>AE25*AB25</f>
        <v>262.59340800000001</v>
      </c>
      <c r="AG25" s="735"/>
      <c r="AJ25" s="1144">
        <f>(VLOOKUP(Q123,AL21:AM27,2,0))</f>
        <v>7</v>
      </c>
      <c r="AK25">
        <f t="shared" si="2"/>
        <v>1.07</v>
      </c>
      <c r="AL25" s="1128">
        <v>20</v>
      </c>
      <c r="AM25" s="1142">
        <f>ข้อมูลประมาณราคา!N16</f>
        <v>13</v>
      </c>
    </row>
    <row r="26" spans="2:39" ht="55.5" customHeight="1" thickBot="1">
      <c r="B26" s="739" t="s">
        <v>438</v>
      </c>
      <c r="C26" s="740">
        <f>VLOOKUP(C24,L59:O76,4,0)</f>
        <v>10.9</v>
      </c>
      <c r="D26" s="741" t="s">
        <v>363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37"/>
      <c r="Z26" s="394" t="s">
        <v>521</v>
      </c>
      <c r="AA26" s="394"/>
      <c r="AB26" s="396"/>
      <c r="AC26" s="394"/>
      <c r="AD26" s="396">
        <f>AD19+AD20+AD23+AD24+AD25+AD21</f>
        <v>4855.5673736666668</v>
      </c>
      <c r="AE26" s="397"/>
      <c r="AF26" s="398">
        <f>AF19+AF20+AF24+AF23+AF25+AF21</f>
        <v>980.0227726666667</v>
      </c>
      <c r="AG26" s="689">
        <f>AD26+AF26</f>
        <v>5835.5901463333339</v>
      </c>
      <c r="AL26" s="1138">
        <v>25</v>
      </c>
      <c r="AM26" s="1143">
        <f>ข้อมูลประมาณราคา!N17</f>
        <v>15</v>
      </c>
    </row>
    <row r="27" spans="2:39" ht="74.25" customHeight="1" thickBot="1">
      <c r="B27" s="742" t="s">
        <v>440</v>
      </c>
      <c r="C27" s="743">
        <f>VLOOKUP(C24,L59:O76,4,0)*C25</f>
        <v>1410.0239999999999</v>
      </c>
      <c r="D27" s="741" t="s">
        <v>565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Y27" s="449">
        <v>3</v>
      </c>
      <c r="Z27" s="402" t="s">
        <v>399</v>
      </c>
      <c r="AA27" s="402" t="s">
        <v>669</v>
      </c>
      <c r="AB27" s="403">
        <f>C46+C47</f>
        <v>20.059999999999999</v>
      </c>
      <c r="AC27" s="437">
        <f>C48</f>
        <v>150</v>
      </c>
      <c r="AD27" s="438">
        <f>AB27*AC27</f>
        <v>3009</v>
      </c>
      <c r="AE27" s="437">
        <f>ข้อมูลประมาณราคา!C18</f>
        <v>139</v>
      </c>
      <c r="AF27" s="535">
        <f>AE27*AB27</f>
        <v>2788.3399999999997</v>
      </c>
      <c r="AG27" s="690">
        <f>AF27+AD27</f>
        <v>5797.34</v>
      </c>
      <c r="AL27" s="1138">
        <v>28</v>
      </c>
      <c r="AM27" s="1143">
        <f>ข้อมูลประมาณราคา!N18</f>
        <v>15</v>
      </c>
    </row>
    <row r="28" spans="2:39" ht="78" customHeight="1" thickBot="1">
      <c r="B28" s="2515" t="s">
        <v>149</v>
      </c>
      <c r="C28" s="2516"/>
      <c r="D28" s="2517"/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  <c r="Y28" s="290"/>
      <c r="Z28" s="290"/>
      <c r="AA28" s="290"/>
      <c r="AB28" s="290"/>
      <c r="AC28" s="290"/>
      <c r="AD28" s="290"/>
      <c r="AE28" s="290"/>
      <c r="AF28" s="291" t="s">
        <v>376</v>
      </c>
      <c r="AG28" s="582">
        <f>SUM(AG16:AG27)</f>
        <v>17771.230146333335</v>
      </c>
    </row>
    <row r="29" spans="2:39" ht="50.25" customHeight="1">
      <c r="B29" s="769" t="str">
        <f>U17</f>
        <v>เหล็ก TOP BAR ต่อเนื่อง</v>
      </c>
      <c r="C29" s="753"/>
      <c r="D29" s="754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42" customHeight="1">
      <c r="B30" s="739" t="s">
        <v>434</v>
      </c>
      <c r="C30" s="740" t="str">
        <f>P121</f>
        <v>9SR24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739" t="s">
        <v>436</v>
      </c>
      <c r="C31" s="740">
        <f>(VLOOKUP(C4,L99:M103,2,0))</f>
        <v>54.235999999999997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>
      <c r="B32" s="739" t="s">
        <v>438</v>
      </c>
      <c r="C32" s="740">
        <f>VLOOKUP(C30,L59:O76,4,0)</f>
        <v>10.9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B33" s="742" t="s">
        <v>440</v>
      </c>
      <c r="C33" s="743">
        <f>VLOOKUP(C30,L59:O76,4,0)*C31</f>
        <v>591.17240000000004</v>
      </c>
      <c r="D33" s="741" t="s">
        <v>565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1.5" customHeight="1">
      <c r="B34" s="760" t="str">
        <f>U18</f>
        <v>เหล็ก TOP BAR ไม่ต่อเนื่อง</v>
      </c>
      <c r="C34" s="337"/>
      <c r="D34" s="322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739" t="s">
        <v>434</v>
      </c>
      <c r="C35" s="740" t="str">
        <f>P122</f>
        <v>9SR24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436</v>
      </c>
      <c r="C36" s="740">
        <f>(VLOOKUP(C4,O99:P103,2,0))</f>
        <v>26.128999999999998</v>
      </c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438</v>
      </c>
      <c r="C37" s="740">
        <f>VLOOKUP(C35,L59:O76,4,0)</f>
        <v>10.9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42" t="s">
        <v>440</v>
      </c>
      <c r="C38" s="743">
        <f>VLOOKUP(C35,L59:O76,4,0)*C36</f>
        <v>284.80609999999996</v>
      </c>
      <c r="D38" s="741" t="s">
        <v>565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54" customHeight="1">
      <c r="B39" s="580" t="s">
        <v>127</v>
      </c>
      <c r="C39" s="337"/>
      <c r="D39" s="322"/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739" t="s">
        <v>434</v>
      </c>
      <c r="C40" s="740" t="str">
        <f>P123</f>
        <v>9SR24</v>
      </c>
      <c r="D40" s="74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B41" s="739" t="s">
        <v>436</v>
      </c>
      <c r="C41" s="740">
        <f>(VLOOKUP(C4,L109:M113,2,0))</f>
        <v>111.55199999999999</v>
      </c>
      <c r="D41" s="741" t="s">
        <v>237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B42" s="739" t="s">
        <v>438</v>
      </c>
      <c r="C42" s="740">
        <f>VLOOKUP(C40,L59:O76,4,0)</f>
        <v>10.9</v>
      </c>
      <c r="D42" s="741" t="s">
        <v>363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742" t="s">
        <v>440</v>
      </c>
      <c r="C43" s="743">
        <f>VLOOKUP(C40,L59:O76,4,0)*C41</f>
        <v>1215.9168</v>
      </c>
      <c r="D43" s="741" t="s">
        <v>565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B44" s="742" t="s">
        <v>482</v>
      </c>
      <c r="C44" s="743">
        <f>C43+C38+C33+C27+C22+C17</f>
        <v>4537.9134333333332</v>
      </c>
      <c r="D44" s="741" t="s">
        <v>565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60" customHeight="1">
      <c r="B45" s="323" t="s">
        <v>442</v>
      </c>
      <c r="C45" s="270"/>
      <c r="D45" s="271"/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B46" s="739" t="s">
        <v>493</v>
      </c>
      <c r="C46" s="744">
        <f>U54</f>
        <v>18.239999999999998</v>
      </c>
      <c r="D46" s="741" t="s">
        <v>669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B47" s="745" t="s">
        <v>494</v>
      </c>
      <c r="C47" s="744">
        <f>U55</f>
        <v>1.82</v>
      </c>
      <c r="D47" s="741" t="s">
        <v>669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B48" s="739" t="s">
        <v>447</v>
      </c>
      <c r="C48" s="744">
        <f>ข้อมูลประมาณราคา!B18</f>
        <v>150</v>
      </c>
      <c r="D48" s="741" t="s">
        <v>670</v>
      </c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 thickBot="1">
      <c r="B49" s="742" t="s">
        <v>450</v>
      </c>
      <c r="C49" s="746">
        <f>((C46+C47)*C48)</f>
        <v>3009</v>
      </c>
      <c r="D49" s="741" t="s">
        <v>565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76.5" customHeight="1" thickBot="1">
      <c r="B50" s="747" t="s">
        <v>635</v>
      </c>
      <c r="C50" s="748">
        <f>C49+C44+C10</f>
        <v>12460.913433333333</v>
      </c>
      <c r="D50" s="749" t="s">
        <v>565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Q50" s="238">
        <f>Q117</f>
        <v>9</v>
      </c>
      <c r="R50" s="238">
        <f>Q121</f>
        <v>9</v>
      </c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/>
      <c r="Q51" s="425">
        <f>(VLOOKUP(Q50,V98:W106,2,0))</f>
        <v>0.108</v>
      </c>
      <c r="R51" s="425">
        <f>(VLOOKUP(R50,V98:W106,2,0))</f>
        <v>0.108</v>
      </c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 thickBot="1">
      <c r="B52" s="1488" t="s">
        <v>664</v>
      </c>
      <c r="C52" s="1489"/>
      <c r="D52" s="1490"/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62"/>
      <c r="O52" s="154" t="s">
        <v>92</v>
      </c>
      <c r="P52" s="479">
        <f>'TWO WAY SLAB (USD)'!E43</f>
        <v>4</v>
      </c>
      <c r="Q52" s="238">
        <f>Q119</f>
        <v>9</v>
      </c>
      <c r="R52" s="238">
        <f>Q122</f>
        <v>9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B53" s="1886" t="s">
        <v>648</v>
      </c>
      <c r="C53" s="1493">
        <f>C50</f>
        <v>12460.913433333333</v>
      </c>
      <c r="D53" s="1958" t="s">
        <v>566</v>
      </c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62"/>
      <c r="O53" s="154" t="s">
        <v>91</v>
      </c>
      <c r="P53" s="479">
        <f>'TWO WAY SLAB (USD)'!E44</f>
        <v>5</v>
      </c>
      <c r="Q53" s="425">
        <f>(VLOOKUP(Q52,V98:W106,2,0))</f>
        <v>0.108</v>
      </c>
      <c r="R53" s="425">
        <f>(VLOOKUP(R52,V98:W106,2,0))</f>
        <v>0.108</v>
      </c>
      <c r="S53" s="287" t="s">
        <v>475</v>
      </c>
      <c r="T53" s="312" t="s">
        <v>20</v>
      </c>
      <c r="U53" s="287">
        <f>P52*P53*P55*C5</f>
        <v>2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81.75" customHeight="1" thickBot="1">
      <c r="B54" s="1887"/>
      <c r="C54" s="1494"/>
      <c r="D54" s="1959"/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O54" s="176" t="s">
        <v>288</v>
      </c>
      <c r="P54" s="480">
        <f>'TWO WAY SLAB (USD)'!E46</f>
        <v>2.5000000000000001E-2</v>
      </c>
      <c r="Q54" s="310"/>
      <c r="S54" s="313" t="s">
        <v>491</v>
      </c>
      <c r="T54" s="312" t="s">
        <v>20</v>
      </c>
      <c r="U54" s="287">
        <f>(P52-P56)*(P53-P56)*C5</f>
        <v>18.239999999999998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O55" s="176" t="s">
        <v>583</v>
      </c>
      <c r="P55" s="479">
        <f>'TWO WAY SLAB (USD)'!E47</f>
        <v>0.1</v>
      </c>
      <c r="Q55" s="311"/>
      <c r="S55" s="313" t="s">
        <v>492</v>
      </c>
      <c r="T55" s="312" t="s">
        <v>20</v>
      </c>
      <c r="U55" s="287">
        <f>(((P52+0.05)+(P53+0.05))*2)*P55</f>
        <v>1.82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O56" s="176" t="s">
        <v>476</v>
      </c>
      <c r="P56" s="479">
        <f>'TWO WAY SLAB (USD)'!E51</f>
        <v>0.2</v>
      </c>
      <c r="Q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P57" s="279"/>
      <c r="Q57" s="481">
        <f>(((P56-P54)+((P52-P56)/3))+(S117*2))*C5</f>
        <v>1.6036666666666666</v>
      </c>
      <c r="S57" s="316" t="s">
        <v>114</v>
      </c>
      <c r="T57" s="317"/>
      <c r="U57" s="318"/>
      <c r="V57" s="314"/>
      <c r="W57" s="315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279">
        <f>(((P56-P54)+((P52-P56)/4))+(S118*2)+Q53)*C5</f>
        <v>1.395</v>
      </c>
      <c r="Q58" s="176"/>
      <c r="S58" s="313" t="s">
        <v>480</v>
      </c>
      <c r="T58" s="312" t="s">
        <v>20</v>
      </c>
      <c r="U58" s="287">
        <f>P58*P61</f>
        <v>29.295000000000002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279">
        <f>P53/O118</f>
        <v>20</v>
      </c>
      <c r="Q59" s="481">
        <f>P53/O117</f>
        <v>40</v>
      </c>
      <c r="S59" s="313" t="s">
        <v>481</v>
      </c>
      <c r="T59" s="312" t="s">
        <v>20</v>
      </c>
      <c r="U59" s="287">
        <f>P58*P61</f>
        <v>29.295000000000002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279">
        <f>ROUNDUP(P59,0)</f>
        <v>20</v>
      </c>
      <c r="Q60" s="481">
        <f>ROUNDUP(Q59,0)</f>
        <v>40</v>
      </c>
      <c r="S60" s="313" t="s">
        <v>479</v>
      </c>
      <c r="T60" s="312" t="s">
        <v>20</v>
      </c>
      <c r="U60" s="287">
        <f>P62*P65</f>
        <v>129.35999999999999</v>
      </c>
      <c r="V60" s="2492" t="s">
        <v>237</v>
      </c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279">
        <f>P60+1</f>
        <v>21</v>
      </c>
      <c r="Q61" s="481">
        <f>Q60+1</f>
        <v>41</v>
      </c>
      <c r="S61" s="316" t="s">
        <v>149</v>
      </c>
      <c r="T61" s="317"/>
      <c r="U61" s="318"/>
      <c r="V61" s="314"/>
      <c r="W61" s="315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279">
        <f>((((P56-P54)*2)+((P52-P56)/1))+(S119*2))*C5</f>
        <v>4.3119999999999994</v>
      </c>
      <c r="Q62" s="176">
        <f>(((P56-P54)+((P52-P56)/4))+(S118*2)+Q53)*C5</f>
        <v>1.395</v>
      </c>
      <c r="S62" s="313" t="s">
        <v>480</v>
      </c>
      <c r="T62" s="312" t="s">
        <v>20</v>
      </c>
      <c r="U62" s="287">
        <f>P66*P69</f>
        <v>26.128999999999998</v>
      </c>
      <c r="V62" s="2492" t="s">
        <v>237</v>
      </c>
      <c r="W62" s="2493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279">
        <f>P53/O119</f>
        <v>28.571428571428573</v>
      </c>
      <c r="Q63" s="176">
        <f>P53/O118</f>
        <v>20</v>
      </c>
      <c r="S63" s="313" t="s">
        <v>481</v>
      </c>
      <c r="T63" s="312" t="s">
        <v>20</v>
      </c>
      <c r="U63" s="287">
        <f>P66*P69</f>
        <v>26.128999999999998</v>
      </c>
      <c r="V63" s="2492" t="s">
        <v>237</v>
      </c>
      <c r="W63" s="2493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279">
        <f>ROUNDUP(P63,0)</f>
        <v>29</v>
      </c>
      <c r="Q64" s="481">
        <f>ROUNDUP(Q63,0)</f>
        <v>20</v>
      </c>
      <c r="R64" s="278"/>
      <c r="S64" s="313" t="s">
        <v>479</v>
      </c>
      <c r="T64" s="312" t="s">
        <v>20</v>
      </c>
      <c r="U64" s="287">
        <f>P70*P73</f>
        <v>111.55199999999999</v>
      </c>
      <c r="V64" s="2492" t="s">
        <v>237</v>
      </c>
      <c r="W64" s="2493"/>
    </row>
    <row r="65" spans="3:23" ht="42" customHeight="1" thickBo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279">
        <f>P64+1</f>
        <v>30</v>
      </c>
      <c r="Q65" s="481">
        <f>Q64+1</f>
        <v>21</v>
      </c>
      <c r="S65" s="278"/>
      <c r="T65" s="278"/>
      <c r="U65" s="278"/>
      <c r="V65" s="278"/>
      <c r="W65" s="278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279">
        <f>(((P56-P54)+((P53-P56)/4))+(S122*2))*C5</f>
        <v>1.5369999999999999</v>
      </c>
      <c r="Q66" s="176">
        <f>P53/O119</f>
        <v>28.571428571428573</v>
      </c>
      <c r="S66" s="2512" t="s">
        <v>103</v>
      </c>
      <c r="T66" s="2513"/>
      <c r="U66" s="2514"/>
      <c r="V66" s="262"/>
      <c r="W66" s="262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279">
        <f>P52/O122</f>
        <v>16</v>
      </c>
      <c r="Q67" s="481">
        <f>ROUNDUP(Q66,0)</f>
        <v>29</v>
      </c>
      <c r="S67" s="287" t="s">
        <v>475</v>
      </c>
      <c r="T67" s="312" t="s">
        <v>20</v>
      </c>
      <c r="U67" s="287">
        <f>P52*P53*P55*C5</f>
        <v>2</v>
      </c>
      <c r="V67" s="2492" t="s">
        <v>237</v>
      </c>
      <c r="W67" s="2493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279">
        <f>ROUNDUP(P67,0)</f>
        <v>16</v>
      </c>
      <c r="Q68" s="481">
        <f>Q67+1</f>
        <v>30</v>
      </c>
      <c r="S68" s="313" t="s">
        <v>442</v>
      </c>
      <c r="T68" s="312" t="s">
        <v>20</v>
      </c>
      <c r="U68" s="287">
        <f>(P52-P56)*(P53-P56)*C5</f>
        <v>18.239999999999998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279">
        <f>P68+1</f>
        <v>17</v>
      </c>
      <c r="Q69" s="481">
        <f>((((P56-P54)*2)+((P52-P56)/1))+(S119*2))*C5</f>
        <v>4.3119999999999994</v>
      </c>
      <c r="S69" s="313" t="s">
        <v>492</v>
      </c>
      <c r="T69" s="312" t="s">
        <v>20</v>
      </c>
      <c r="U69" s="287">
        <f>(((P52+0.05)+(P53+0.05))*2)*P55</f>
        <v>1.82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278">
        <f>((((P56-P54)*2)+((P53-P56)/1))+(S123*2))*C5</f>
        <v>5.3119999999999994</v>
      </c>
      <c r="Q70" s="481">
        <f>(((P56-P54)+((P53-P56)/3))+(S121*2))*C5</f>
        <v>1.9369999999999998</v>
      </c>
      <c r="S70" s="2494" t="s">
        <v>478</v>
      </c>
      <c r="T70" s="2495"/>
      <c r="U70" s="2495"/>
      <c r="V70" s="2495"/>
      <c r="W70" s="2496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279">
        <f>P52/O123</f>
        <v>20</v>
      </c>
      <c r="Q71" s="481">
        <f>P52/O121</f>
        <v>26.666666666666668</v>
      </c>
      <c r="S71" s="316" t="s">
        <v>114</v>
      </c>
      <c r="T71" s="317"/>
      <c r="U71" s="318"/>
      <c r="V71" s="314"/>
      <c r="W71" s="315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279">
        <f>ROUNDUP(P71,0)</f>
        <v>20</v>
      </c>
      <c r="Q72" s="481">
        <f>ROUNDUP(Q71,0)</f>
        <v>27</v>
      </c>
      <c r="S72" s="313" t="s">
        <v>480</v>
      </c>
      <c r="T72" s="312" t="s">
        <v>20</v>
      </c>
      <c r="U72" s="287">
        <f>Q57*Q61</f>
        <v>65.75033333333333</v>
      </c>
      <c r="V72" s="2492" t="s">
        <v>237</v>
      </c>
      <c r="W72" s="2493"/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279">
        <f>P72+1</f>
        <v>21</v>
      </c>
      <c r="Q73" s="481">
        <f>Q72+1</f>
        <v>28</v>
      </c>
      <c r="S73" s="313" t="s">
        <v>481</v>
      </c>
      <c r="T73" s="312" t="s">
        <v>20</v>
      </c>
      <c r="U73" s="287">
        <f>Q62*Q65</f>
        <v>29.295000000000002</v>
      </c>
      <c r="V73" s="2492" t="s">
        <v>237</v>
      </c>
      <c r="W73" s="2493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Q74" s="176">
        <f>((((P56-P54)*2)+((P53-P56)/1))+(S123*2))*C5</f>
        <v>5.3119999999999994</v>
      </c>
      <c r="S74" s="313" t="s">
        <v>479</v>
      </c>
      <c r="T74" s="312" t="s">
        <v>20</v>
      </c>
      <c r="U74" s="287">
        <f>Q69*Q68</f>
        <v>129.35999999999999</v>
      </c>
      <c r="V74" s="2492" t="s">
        <v>237</v>
      </c>
      <c r="W74" s="2493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Q75" s="176">
        <f>(((P56-P54)+((P53-P56)/4))+(S121*2))*C5</f>
        <v>1.5369999999999999</v>
      </c>
      <c r="S75" s="316" t="s">
        <v>149</v>
      </c>
      <c r="T75" s="317"/>
      <c r="U75" s="318"/>
      <c r="V75" s="314"/>
      <c r="W75" s="315"/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Q76" s="176">
        <f>P52/O122</f>
        <v>16</v>
      </c>
      <c r="S76" s="313" t="s">
        <v>480</v>
      </c>
      <c r="T76" s="312" t="s">
        <v>20</v>
      </c>
      <c r="U76" s="287">
        <f>Q70*Q73</f>
        <v>54.235999999999997</v>
      </c>
      <c r="V76" s="2492" t="s">
        <v>237</v>
      </c>
      <c r="W76" s="2493"/>
    </row>
    <row r="77" spans="3:23" ht="42" customHeight="1">
      <c r="L77" s="1781" t="s">
        <v>478</v>
      </c>
      <c r="M77" s="1782"/>
      <c r="O77" s="1781" t="s">
        <v>478</v>
      </c>
      <c r="P77" s="1782"/>
      <c r="Q77" s="481">
        <f>ROUNDUP(Q76,0)</f>
        <v>16</v>
      </c>
      <c r="S77" s="313" t="s">
        <v>481</v>
      </c>
      <c r="T77" s="312" t="s">
        <v>20</v>
      </c>
      <c r="U77" s="287">
        <f>Q75*Q78</f>
        <v>26.128999999999998</v>
      </c>
      <c r="V77" s="2492" t="s">
        <v>237</v>
      </c>
      <c r="W77" s="2493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481">
        <f>Q77+1</f>
        <v>17</v>
      </c>
      <c r="S78" s="313" t="s">
        <v>479</v>
      </c>
      <c r="T78" s="312" t="s">
        <v>20</v>
      </c>
      <c r="U78" s="287">
        <f>Q74*Q81</f>
        <v>111.55199999999999</v>
      </c>
      <c r="V78" s="2492" t="s">
        <v>237</v>
      </c>
      <c r="W78" s="2493"/>
    </row>
    <row r="79" spans="3:23" ht="42" customHeight="1" thickBot="1">
      <c r="L79" s="2497" t="s">
        <v>114</v>
      </c>
      <c r="M79" s="2498"/>
      <c r="O79" s="2497" t="s">
        <v>114</v>
      </c>
      <c r="P79" s="2498"/>
      <c r="Q79" s="176">
        <f>P52/O123</f>
        <v>20</v>
      </c>
    </row>
    <row r="80" spans="3:23" ht="42" customHeight="1">
      <c r="L80" s="330">
        <v>1</v>
      </c>
      <c r="M80" s="331">
        <f>U86</f>
        <v>65.75033333333333</v>
      </c>
      <c r="O80" s="330">
        <v>1</v>
      </c>
      <c r="P80" s="331">
        <f>U87</f>
        <v>65.75033333333333</v>
      </c>
      <c r="Q80" s="481">
        <f>ROUNDUP(Q79,0)</f>
        <v>20</v>
      </c>
      <c r="S80" s="2509" t="s">
        <v>105</v>
      </c>
      <c r="T80" s="2510"/>
      <c r="U80" s="2511"/>
      <c r="V80" s="262"/>
      <c r="W80" s="262"/>
    </row>
    <row r="81" spans="12:23" ht="42" customHeight="1">
      <c r="L81" s="330">
        <v>2</v>
      </c>
      <c r="M81" s="331">
        <f>U72</f>
        <v>65.75033333333333</v>
      </c>
      <c r="O81" s="330">
        <v>2</v>
      </c>
      <c r="P81" s="331">
        <f>U73</f>
        <v>29.295000000000002</v>
      </c>
      <c r="Q81" s="481">
        <f>Q80+1</f>
        <v>21</v>
      </c>
      <c r="S81" s="287" t="s">
        <v>475</v>
      </c>
      <c r="T81" s="312" t="s">
        <v>20</v>
      </c>
      <c r="U81" s="287">
        <f>P52*P53*P55*C5</f>
        <v>2</v>
      </c>
      <c r="V81" s="2492" t="s">
        <v>237</v>
      </c>
      <c r="W81" s="2493"/>
    </row>
    <row r="82" spans="12:23" ht="42" customHeight="1">
      <c r="L82" s="338">
        <v>3</v>
      </c>
      <c r="M82" s="339">
        <f>U72</f>
        <v>65.75033333333333</v>
      </c>
      <c r="O82" s="338">
        <v>3</v>
      </c>
      <c r="P82" s="339">
        <f>U73</f>
        <v>29.295000000000002</v>
      </c>
      <c r="S82" s="313" t="s">
        <v>442</v>
      </c>
      <c r="T82" s="312" t="s">
        <v>20</v>
      </c>
      <c r="U82" s="287">
        <f>(P52-P56)*(P53-P56)*C5</f>
        <v>18.239999999999998</v>
      </c>
      <c r="V82" s="2492" t="s">
        <v>237</v>
      </c>
      <c r="W82" s="2493"/>
    </row>
    <row r="83" spans="12:23" ht="42" customHeight="1">
      <c r="L83" s="285">
        <v>4</v>
      </c>
      <c r="M83" s="285">
        <f>U72</f>
        <v>65.75033333333333</v>
      </c>
      <c r="O83" s="285">
        <v>4</v>
      </c>
      <c r="P83" s="118">
        <f>U73</f>
        <v>29.295000000000002</v>
      </c>
      <c r="S83" s="313" t="s">
        <v>492</v>
      </c>
      <c r="T83" s="312" t="s">
        <v>20</v>
      </c>
      <c r="U83" s="287">
        <f>(((P52+0.05)+(P53+0.05))*2)*P55</f>
        <v>1.82</v>
      </c>
      <c r="V83" s="2492" t="s">
        <v>237</v>
      </c>
      <c r="W83" s="2493"/>
    </row>
    <row r="84" spans="12:23" ht="42" customHeight="1">
      <c r="L84" s="285">
        <v>5</v>
      </c>
      <c r="M84" s="118">
        <f>U58</f>
        <v>29.295000000000002</v>
      </c>
      <c r="O84" s="285">
        <v>5</v>
      </c>
      <c r="P84" s="118">
        <f>U59</f>
        <v>29.295000000000002</v>
      </c>
      <c r="S84" s="2494" t="s">
        <v>478</v>
      </c>
      <c r="T84" s="2495"/>
      <c r="U84" s="2495"/>
      <c r="V84" s="2495"/>
      <c r="W84" s="2496"/>
    </row>
    <row r="85" spans="12:23" ht="42" customHeight="1">
      <c r="S85" s="2506" t="s">
        <v>114</v>
      </c>
      <c r="T85" s="2507"/>
      <c r="U85" s="2507"/>
      <c r="V85" s="2507"/>
      <c r="W85" s="2508"/>
    </row>
    <row r="86" spans="12:23" ht="42" customHeight="1" thickBot="1">
      <c r="S86" s="313" t="s">
        <v>480</v>
      </c>
      <c r="T86" s="312" t="s">
        <v>20</v>
      </c>
      <c r="U86" s="287">
        <f>Q57*Q61</f>
        <v>65.75033333333333</v>
      </c>
      <c r="V86" s="2492" t="s">
        <v>237</v>
      </c>
      <c r="W86" s="2493"/>
    </row>
    <row r="87" spans="12:23" ht="42" customHeight="1">
      <c r="L87" s="1781" t="s">
        <v>478</v>
      </c>
      <c r="M87" s="1782"/>
      <c r="S87" s="313" t="s">
        <v>481</v>
      </c>
      <c r="T87" s="312" t="s">
        <v>20</v>
      </c>
      <c r="U87" s="287">
        <f>Q57*Q61</f>
        <v>65.75033333333333</v>
      </c>
      <c r="V87" s="2492" t="s">
        <v>237</v>
      </c>
      <c r="W87" s="2493"/>
    </row>
    <row r="88" spans="12:23" ht="42" customHeight="1">
      <c r="L88" s="330" t="s">
        <v>97</v>
      </c>
      <c r="M88" s="331" t="s">
        <v>479</v>
      </c>
      <c r="S88" s="313" t="s">
        <v>479</v>
      </c>
      <c r="T88" s="312" t="s">
        <v>20</v>
      </c>
      <c r="U88" s="287">
        <f>Q69*Q68</f>
        <v>129.35999999999999</v>
      </c>
      <c r="V88" s="2492" t="s">
        <v>237</v>
      </c>
      <c r="W88" s="2493"/>
    </row>
    <row r="89" spans="12:23" ht="42" customHeight="1">
      <c r="L89" s="332" t="s">
        <v>114</v>
      </c>
      <c r="M89" s="333"/>
      <c r="S89" s="2506" t="s">
        <v>149</v>
      </c>
      <c r="T89" s="2507"/>
      <c r="U89" s="2507"/>
      <c r="V89" s="2507"/>
      <c r="W89" s="2508"/>
    </row>
    <row r="90" spans="12:23" ht="42" customHeight="1">
      <c r="L90" s="330">
        <v>1</v>
      </c>
      <c r="M90" s="331">
        <f>U88</f>
        <v>129.35999999999999</v>
      </c>
      <c r="S90" s="313" t="s">
        <v>480</v>
      </c>
      <c r="T90" s="312" t="s">
        <v>20</v>
      </c>
      <c r="U90" s="287">
        <f>Q70*Q73</f>
        <v>54.235999999999997</v>
      </c>
      <c r="V90" s="2492" t="s">
        <v>237</v>
      </c>
      <c r="W90" s="2493"/>
    </row>
    <row r="91" spans="12:23" ht="42" customHeight="1">
      <c r="L91" s="330">
        <v>2</v>
      </c>
      <c r="M91" s="331">
        <f>U74</f>
        <v>129.35999999999999</v>
      </c>
      <c r="S91" s="313" t="s">
        <v>481</v>
      </c>
      <c r="T91" s="312" t="s">
        <v>20</v>
      </c>
      <c r="U91" s="287">
        <f>Q70*Q73</f>
        <v>54.235999999999997</v>
      </c>
      <c r="V91" s="2492" t="s">
        <v>237</v>
      </c>
      <c r="W91" s="2493"/>
    </row>
    <row r="92" spans="12:23" ht="42" customHeight="1">
      <c r="L92" s="338">
        <v>3</v>
      </c>
      <c r="M92" s="339">
        <f>U74</f>
        <v>129.35999999999999</v>
      </c>
      <c r="S92" s="313" t="s">
        <v>479</v>
      </c>
      <c r="T92" s="312" t="s">
        <v>20</v>
      </c>
      <c r="U92" s="287">
        <f>Q74*Q81</f>
        <v>111.55199999999999</v>
      </c>
      <c r="V92" s="2492" t="s">
        <v>237</v>
      </c>
      <c r="W92" s="2493"/>
    </row>
    <row r="93" spans="12:23" ht="42" customHeight="1">
      <c r="L93" s="285">
        <v>4</v>
      </c>
      <c r="M93" s="118">
        <f>U74</f>
        <v>129.35999999999999</v>
      </c>
    </row>
    <row r="94" spans="12:23" ht="42" customHeight="1">
      <c r="L94" s="285">
        <v>5</v>
      </c>
      <c r="M94" s="118">
        <f>U60</f>
        <v>129.35999999999999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V97" s="360" t="s">
        <v>581</v>
      </c>
      <c r="W97" s="360"/>
    </row>
    <row r="98" spans="12:23" ht="42" customHeight="1">
      <c r="L98" s="332" t="s">
        <v>149</v>
      </c>
      <c r="M98" s="333"/>
      <c r="O98" s="332" t="s">
        <v>149</v>
      </c>
      <c r="P98" s="333"/>
      <c r="V98" s="360">
        <v>6</v>
      </c>
      <c r="W98" s="360">
        <f>(12*V98)/1000</f>
        <v>7.1999999999999995E-2</v>
      </c>
    </row>
    <row r="99" spans="12:23" ht="42" customHeight="1">
      <c r="L99" s="330">
        <v>1</v>
      </c>
      <c r="M99" s="331">
        <f>U90</f>
        <v>54.235999999999997</v>
      </c>
      <c r="O99" s="330">
        <v>1</v>
      </c>
      <c r="P99" s="331">
        <f>U91</f>
        <v>54.235999999999997</v>
      </c>
      <c r="V99" s="360">
        <v>9</v>
      </c>
      <c r="W99" s="360">
        <f t="shared" ref="W99:W106" si="3">(12*V99)/1000</f>
        <v>0.108</v>
      </c>
    </row>
    <row r="100" spans="12:23" ht="42" customHeight="1">
      <c r="L100" s="330">
        <v>2</v>
      </c>
      <c r="M100" s="331">
        <f>U76</f>
        <v>54.235999999999997</v>
      </c>
      <c r="O100" s="330">
        <v>2</v>
      </c>
      <c r="P100" s="331">
        <f>U77</f>
        <v>26.128999999999998</v>
      </c>
      <c r="V100" s="360">
        <v>10</v>
      </c>
      <c r="W100" s="360">
        <f t="shared" si="3"/>
        <v>0.12</v>
      </c>
    </row>
    <row r="101" spans="12:23" ht="42" customHeight="1">
      <c r="L101" s="338">
        <v>3</v>
      </c>
      <c r="M101" s="339">
        <f>U76</f>
        <v>54.235999999999997</v>
      </c>
      <c r="O101" s="338">
        <v>3</v>
      </c>
      <c r="P101" s="339">
        <f>U77</f>
        <v>26.128999999999998</v>
      </c>
      <c r="V101" s="360">
        <v>12</v>
      </c>
      <c r="W101" s="360">
        <f t="shared" si="3"/>
        <v>0.14399999999999999</v>
      </c>
    </row>
    <row r="102" spans="12:23" ht="42" customHeight="1">
      <c r="L102" s="285">
        <v>4</v>
      </c>
      <c r="M102" s="285">
        <f>U76</f>
        <v>54.235999999999997</v>
      </c>
      <c r="O102" s="285">
        <v>4</v>
      </c>
      <c r="P102" s="118">
        <f>U77</f>
        <v>26.128999999999998</v>
      </c>
      <c r="V102" s="360">
        <v>16</v>
      </c>
      <c r="W102" s="360">
        <f t="shared" si="3"/>
        <v>0.192</v>
      </c>
    </row>
    <row r="103" spans="12:23" ht="42" customHeight="1">
      <c r="L103" s="285">
        <v>5</v>
      </c>
      <c r="M103" s="118">
        <f>U62</f>
        <v>26.128999999999998</v>
      </c>
      <c r="O103" s="285">
        <v>5</v>
      </c>
      <c r="P103" s="118">
        <f>U63</f>
        <v>26.128999999999998</v>
      </c>
      <c r="V103" s="360">
        <v>20</v>
      </c>
      <c r="W103" s="360">
        <f t="shared" si="3"/>
        <v>0.24</v>
      </c>
    </row>
    <row r="104" spans="12:23" ht="42" customHeight="1">
      <c r="V104" s="360">
        <v>25</v>
      </c>
      <c r="W104" s="360">
        <f t="shared" si="3"/>
        <v>0.3</v>
      </c>
    </row>
    <row r="105" spans="12:23" ht="42" customHeight="1" thickBot="1">
      <c r="V105" s="360">
        <v>28</v>
      </c>
      <c r="W105" s="360">
        <f t="shared" si="3"/>
        <v>0.33600000000000002</v>
      </c>
    </row>
    <row r="106" spans="12:23" ht="42" customHeight="1">
      <c r="L106" s="328" t="s">
        <v>478</v>
      </c>
      <c r="M106" s="329"/>
      <c r="V106" s="360">
        <v>32</v>
      </c>
      <c r="W106" s="360">
        <f t="shared" si="3"/>
        <v>0.38400000000000001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111.55199999999999</v>
      </c>
    </row>
    <row r="110" spans="12:23" ht="42" customHeight="1">
      <c r="L110" s="330">
        <v>2</v>
      </c>
      <c r="M110" s="331">
        <f>U78</f>
        <v>111.55199999999999</v>
      </c>
    </row>
    <row r="111" spans="12:23" ht="42" customHeight="1">
      <c r="L111" s="338">
        <v>3</v>
      </c>
      <c r="M111" s="339">
        <f>U78</f>
        <v>111.55199999999999</v>
      </c>
    </row>
    <row r="112" spans="12:23" ht="42" customHeight="1">
      <c r="L112" s="285">
        <v>4</v>
      </c>
      <c r="M112" s="118">
        <f>U78</f>
        <v>111.55199999999999</v>
      </c>
    </row>
    <row r="113" spans="12:19" ht="42" customHeight="1">
      <c r="L113" s="285">
        <v>5</v>
      </c>
      <c r="M113" s="118">
        <f>U64</f>
        <v>111.55199999999999</v>
      </c>
    </row>
    <row r="115" spans="12:19" ht="42" customHeight="1" thickBot="1">
      <c r="L115" s="3"/>
      <c r="M115" s="3"/>
      <c r="N115" s="253" t="s">
        <v>15</v>
      </c>
      <c r="O115" s="253" t="s">
        <v>16</v>
      </c>
      <c r="P115" s="254" t="s">
        <v>17</v>
      </c>
    </row>
    <row r="116" spans="12:19" ht="42" customHeight="1" thickBot="1">
      <c r="L116" s="2531" t="s">
        <v>114</v>
      </c>
      <c r="M116" s="2532"/>
      <c r="N116" s="2532"/>
      <c r="O116" s="2532"/>
      <c r="P116" s="2533"/>
    </row>
    <row r="117" spans="12:19" ht="42" customHeight="1">
      <c r="L117" s="340" t="s">
        <v>172</v>
      </c>
      <c r="M117" s="341"/>
      <c r="N117" s="342">
        <f>'TWO WAY SLAB (USD)'!AH16</f>
        <v>0.125</v>
      </c>
      <c r="O117" s="342">
        <f>'TWO WAY SLAB (USD)'!AI16</f>
        <v>0.125</v>
      </c>
      <c r="P117" s="342" t="str">
        <f>'TWO WAY SLAB (USD)'!AJ16</f>
        <v>9SR24</v>
      </c>
      <c r="Q117" s="238">
        <f>'TWO WAY SLAB (USD)'!W35</f>
        <v>9</v>
      </c>
      <c r="R117">
        <f>Q117/1000</f>
        <v>8.9999999999999993E-3</v>
      </c>
      <c r="S117">
        <f>9*R117</f>
        <v>8.0999999999999989E-2</v>
      </c>
    </row>
    <row r="118" spans="12:19" ht="42" customHeight="1">
      <c r="L118" s="325" t="s">
        <v>171</v>
      </c>
      <c r="M118" s="326"/>
      <c r="N118" s="342">
        <f>'TWO WAY SLAB (USD)'!AH17</f>
        <v>0.25</v>
      </c>
      <c r="O118" s="342">
        <f>'TWO WAY SLAB (USD)'!AI17</f>
        <v>0.25</v>
      </c>
      <c r="P118" s="342" t="str">
        <f>'TWO WAY SLAB (USD)'!AJ17</f>
        <v>9SR24</v>
      </c>
      <c r="Q118" s="238">
        <f>'TWO WAY SLAB (USD)'!W36</f>
        <v>9</v>
      </c>
      <c r="R118">
        <f>Q118/1000</f>
        <v>8.9999999999999993E-3</v>
      </c>
      <c r="S118">
        <f>9*R118</f>
        <v>8.0999999999999989E-2</v>
      </c>
    </row>
    <row r="119" spans="12:19" ht="42" customHeight="1" thickBot="1">
      <c r="L119" s="343" t="s">
        <v>127</v>
      </c>
      <c r="M119" s="344"/>
      <c r="N119" s="342">
        <f>'TWO WAY SLAB (USD)'!AH18</f>
        <v>0.17499999999999999</v>
      </c>
      <c r="O119" s="342">
        <f>'TWO WAY SLAB (USD)'!AI18</f>
        <v>0.17499999999999999</v>
      </c>
      <c r="P119" s="342" t="str">
        <f>'TWO WAY SLAB (USD)'!AJ18</f>
        <v>9SR24</v>
      </c>
      <c r="Q119" s="238">
        <f>'TWO WAY SLAB (USD)'!W37</f>
        <v>9</v>
      </c>
      <c r="R119">
        <f>Q119/1000</f>
        <v>8.9999999999999993E-3</v>
      </c>
      <c r="S119">
        <f>9*R119</f>
        <v>8.0999999999999989E-2</v>
      </c>
    </row>
    <row r="120" spans="12:19" ht="42" customHeight="1" thickBot="1">
      <c r="L120" s="2531" t="s">
        <v>149</v>
      </c>
      <c r="M120" s="2532"/>
      <c r="N120" s="2532"/>
      <c r="O120" s="2532"/>
      <c r="P120" s="2533"/>
      <c r="Q120" s="238">
        <f>'TWO WAY SLAB (USD)'!W38</f>
        <v>0</v>
      </c>
    </row>
    <row r="121" spans="12:19" ht="42" customHeight="1">
      <c r="L121" s="340" t="s">
        <v>172</v>
      </c>
      <c r="M121" s="341"/>
      <c r="N121" s="342">
        <f>'TWO WAY SLAB (USD)'!AH20</f>
        <v>0.15</v>
      </c>
      <c r="O121" s="342">
        <f>'TWO WAY SLAB (USD)'!AI20</f>
        <v>0.15</v>
      </c>
      <c r="P121" s="342" t="str">
        <f>'TWO WAY SLAB (USD)'!AJ20</f>
        <v>9SR24</v>
      </c>
      <c r="Q121" s="238">
        <f>'TWO WAY SLAB (USD)'!W39</f>
        <v>9</v>
      </c>
      <c r="R121">
        <f>Q121/1000</f>
        <v>8.9999999999999993E-3</v>
      </c>
      <c r="S121">
        <f>9*R121</f>
        <v>8.0999999999999989E-2</v>
      </c>
    </row>
    <row r="122" spans="12:19" ht="42" customHeight="1">
      <c r="L122" s="325" t="s">
        <v>171</v>
      </c>
      <c r="M122" s="326"/>
      <c r="N122" s="342">
        <f>'TWO WAY SLAB (USD)'!AH21</f>
        <v>0.25</v>
      </c>
      <c r="O122" s="342">
        <f>'TWO WAY SLAB (USD)'!AI21</f>
        <v>0.25</v>
      </c>
      <c r="P122" s="342" t="str">
        <f>'TWO WAY SLAB (USD)'!AJ21</f>
        <v>9SR24</v>
      </c>
      <c r="Q122" s="238">
        <f>'TWO WAY SLAB (USD)'!W40</f>
        <v>9</v>
      </c>
      <c r="R122">
        <f>Q122/1000</f>
        <v>8.9999999999999993E-3</v>
      </c>
      <c r="S122">
        <f>9*R122</f>
        <v>8.0999999999999989E-2</v>
      </c>
    </row>
    <row r="123" spans="12:19" ht="42" customHeight="1">
      <c r="L123" s="325" t="s">
        <v>127</v>
      </c>
      <c r="M123" s="326"/>
      <c r="N123" s="342">
        <f>'TWO WAY SLAB (USD)'!AH22</f>
        <v>0.2</v>
      </c>
      <c r="O123" s="342">
        <f>'TWO WAY SLAB (USD)'!AI22</f>
        <v>0.2</v>
      </c>
      <c r="P123" s="342" t="str">
        <f>'TWO WAY SLAB (USD)'!AJ22</f>
        <v>9SR24</v>
      </c>
      <c r="Q123" s="238">
        <f>'TWO WAY SLAB (USD)'!W41</f>
        <v>9</v>
      </c>
      <c r="R123">
        <f>Q123/1000</f>
        <v>8.9999999999999993E-3</v>
      </c>
      <c r="S123">
        <f>9*R123</f>
        <v>8.0999999999999989E-2</v>
      </c>
    </row>
  </sheetData>
  <sheetProtection algorithmName="SHA-512" hashValue="GNpaaqFWtF4vJujY31n2Ek+kToivvtGI/q+vXLEJbCNGWX+53j2YURMuVbBKavJMRsFnuwXlLX/jgByfA5CtVg==" saltValue="91A/hOhLKK1IiNvkn/bhJg==" spinCount="100000" sheet="1" objects="1" scenarios="1"/>
  <mergeCells count="89">
    <mergeCell ref="B3:D3"/>
    <mergeCell ref="Y3:AA3"/>
    <mergeCell ref="L4:Q4"/>
    <mergeCell ref="S4:T4"/>
    <mergeCell ref="V4:W4"/>
    <mergeCell ref="Z4:AA4"/>
    <mergeCell ref="B12:D12"/>
    <mergeCell ref="L16:T16"/>
    <mergeCell ref="L5:L6"/>
    <mergeCell ref="M5:M6"/>
    <mergeCell ref="N5:N6"/>
    <mergeCell ref="O5:O6"/>
    <mergeCell ref="P5:P6"/>
    <mergeCell ref="Q5:Q6"/>
    <mergeCell ref="Z5:AA5"/>
    <mergeCell ref="Z6:AA6"/>
    <mergeCell ref="Z7:AA7"/>
    <mergeCell ref="Z8:AA8"/>
    <mergeCell ref="R17:R18"/>
    <mergeCell ref="S17:S18"/>
    <mergeCell ref="T17:T18"/>
    <mergeCell ref="Y12:AG13"/>
    <mergeCell ref="AE14:AF14"/>
    <mergeCell ref="AG14:AG15"/>
    <mergeCell ref="AA14:AA15"/>
    <mergeCell ref="AB14:AB15"/>
    <mergeCell ref="AC14:AD14"/>
    <mergeCell ref="Z18:AA18"/>
    <mergeCell ref="B28:D28"/>
    <mergeCell ref="L40:W40"/>
    <mergeCell ref="L50:M50"/>
    <mergeCell ref="Y14:Y15"/>
    <mergeCell ref="Z14:Z15"/>
    <mergeCell ref="L17:L18"/>
    <mergeCell ref="M17:M18"/>
    <mergeCell ref="N17:N18"/>
    <mergeCell ref="O17:O18"/>
    <mergeCell ref="P17:P18"/>
    <mergeCell ref="Q17:Q18"/>
    <mergeCell ref="Z22:AA22"/>
    <mergeCell ref="B52:D52"/>
    <mergeCell ref="S52:U52"/>
    <mergeCell ref="V62:W62"/>
    <mergeCell ref="B53:B54"/>
    <mergeCell ref="C53:C54"/>
    <mergeCell ref="D53:D54"/>
    <mergeCell ref="V53:W53"/>
    <mergeCell ref="V54:W54"/>
    <mergeCell ref="V55:W55"/>
    <mergeCell ref="S56:W56"/>
    <mergeCell ref="L58:O58"/>
    <mergeCell ref="V58:W58"/>
    <mergeCell ref="V59:W59"/>
    <mergeCell ref="V60:W60"/>
    <mergeCell ref="L77:M77"/>
    <mergeCell ref="O77:P77"/>
    <mergeCell ref="V77:W77"/>
    <mergeCell ref="V63:W63"/>
    <mergeCell ref="V64:W64"/>
    <mergeCell ref="S66:U66"/>
    <mergeCell ref="V67:W67"/>
    <mergeCell ref="V68:W68"/>
    <mergeCell ref="V69:W69"/>
    <mergeCell ref="S70:W70"/>
    <mergeCell ref="V72:W72"/>
    <mergeCell ref="V73:W73"/>
    <mergeCell ref="V74:W74"/>
    <mergeCell ref="V76:W76"/>
    <mergeCell ref="S80:U80"/>
    <mergeCell ref="V81:W81"/>
    <mergeCell ref="V83:W83"/>
    <mergeCell ref="V82:W82"/>
    <mergeCell ref="V78:W78"/>
    <mergeCell ref="AL12:AM12"/>
    <mergeCell ref="AL19:AM19"/>
    <mergeCell ref="L120:P120"/>
    <mergeCell ref="V88:W88"/>
    <mergeCell ref="S89:W89"/>
    <mergeCell ref="V90:W90"/>
    <mergeCell ref="V91:W91"/>
    <mergeCell ref="V92:W92"/>
    <mergeCell ref="L116:P116"/>
    <mergeCell ref="S84:W84"/>
    <mergeCell ref="S85:W85"/>
    <mergeCell ref="V86:W86"/>
    <mergeCell ref="L87:M87"/>
    <mergeCell ref="V87:W87"/>
    <mergeCell ref="L79:M79"/>
    <mergeCell ref="O79:P79"/>
  </mergeCells>
  <conditionalFormatting sqref="N117:P119 N121:P123">
    <cfRule type="cellIs" dxfId="228" priority="2" operator="equal">
      <formula>"Error"</formula>
    </cfRule>
  </conditionalFormatting>
  <conditionalFormatting sqref="P52:P56">
    <cfRule type="cellIs" dxfId="227" priority="1" operator="equal">
      <formula>"Error"</formula>
    </cfRule>
  </conditionalFormatting>
  <hyperlinks>
    <hyperlink ref="AB50:AL50" location="'Cantilever Wall Design'!A1" display="GO TO &gt; 6. Cantiliver Wall Design" xr:uid="{A79D1148-217C-4481-A4B3-1880EEA73804}"/>
    <hyperlink ref="AB51:AL51" location="'RC Canti'!A1" display="GO TO &gt; 7. RC Design Cantiliver Wall" xr:uid="{4A970EB9-FD7B-4B18-961B-4B37950F2A3A}"/>
    <hyperlink ref="AB52:AL52" location="'ประมาณราคา กำปพงกันดินแบบคานยื่'!A1" display="GO TO &gt; 8. ประมาณราคา กำปพงกันดินแบบคานยื่น" xr:uid="{3EB935ED-8486-41FE-A6EE-529CCD081B2B}"/>
    <hyperlink ref="AB53:AL53" location="DataBase!A1" display="GO TO &gt; 9. Database" xr:uid="{98702519-5488-47A0-BED8-F11F43DC16FF}"/>
    <hyperlink ref="AB54:AL54" location="lxx!A1" display="GO TO &gt; 10. Ixx" xr:uid="{959D7845-F96A-4ECE-AB9B-D0DC36489548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6BB5A-A6D9-4532-A78D-EE32A5EBAE23}">
  <sheetPr codeName="Sheet44">
    <tabColor rgb="FF92D050"/>
  </sheetPr>
  <dimension ref="B1:AM123"/>
  <sheetViews>
    <sheetView showGridLines="0" zoomScale="40" zoomScaleNormal="40" workbookViewId="0">
      <selection activeCell="AB6" sqref="AB6:AC7"/>
    </sheetView>
  </sheetViews>
  <sheetFormatPr defaultColWidth="25.5546875" defaultRowHeight="42" customHeight="1"/>
  <cols>
    <col min="2" max="2" width="37.33203125" customWidth="1"/>
    <col min="3" max="3" width="43.109375" customWidth="1"/>
    <col min="4" max="4" width="35.6640625" customWidth="1"/>
    <col min="5" max="5" width="2.441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1.44140625" hidden="1" customWidth="1"/>
    <col min="12" max="12" width="1.109375" hidden="1" customWidth="1"/>
    <col min="13" max="13" width="47.33203125" hidden="1" customWidth="1"/>
    <col min="14" max="14" width="49" hidden="1" customWidth="1"/>
    <col min="15" max="15" width="32.88671875" hidden="1" customWidth="1"/>
    <col min="16" max="16" width="37.88671875" hidden="1" customWidth="1"/>
    <col min="17" max="17" width="28.21875" hidden="1" customWidth="1"/>
    <col min="18" max="18" width="61" hidden="1" customWidth="1"/>
    <col min="19" max="19" width="22.33203125" hidden="1" customWidth="1"/>
    <col min="20" max="21" width="24.33203125" hidden="1" customWidth="1"/>
    <col min="22" max="22" width="16" hidden="1" customWidth="1"/>
    <col min="23" max="23" width="5.33203125" hidden="1" customWidth="1"/>
    <col min="24" max="24" width="4.4414062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2.5546875" customWidth="1"/>
    <col min="34" max="34" width="44.77734375" customWidth="1"/>
    <col min="35" max="35" width="7.21875" customWidth="1"/>
    <col min="36" max="37" width="25.5546875" hidden="1" customWidth="1"/>
    <col min="38" max="38" width="56.441406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629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536" t="s">
        <v>97</v>
      </c>
      <c r="Z3" s="2537"/>
      <c r="AA3" s="2538"/>
    </row>
    <row r="4" spans="2:39" ht="76.5" customHeight="1" thickBot="1">
      <c r="B4" s="299" t="s">
        <v>97</v>
      </c>
      <c r="C4" s="298">
        <f>'TWO WAY SLAB (กรอกค่า)'!C41</f>
        <v>1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92">
        <v>1</v>
      </c>
      <c r="Z4" s="2522" t="s">
        <v>150</v>
      </c>
      <c r="AA4" s="2523"/>
    </row>
    <row r="5" spans="2:39" ht="76.5" customHeight="1" thickBot="1">
      <c r="B5" s="296" t="s">
        <v>73</v>
      </c>
      <c r="C5" s="1235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2</v>
      </c>
      <c r="Z5" s="2522" t="s">
        <v>151</v>
      </c>
      <c r="AA5" s="2523"/>
    </row>
    <row r="6" spans="2:39" ht="77.25" customHeigh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2">
        <v>3</v>
      </c>
      <c r="Z6" s="2522" t="s">
        <v>152</v>
      </c>
      <c r="AA6" s="2523"/>
    </row>
    <row r="7" spans="2:39" ht="78.75" customHeight="1">
      <c r="B7" s="739" t="s">
        <v>415</v>
      </c>
      <c r="C7" s="744">
        <f>'TWO WAY SLAB (กรอกค่า)'!E50</f>
        <v>240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292">
        <v>4</v>
      </c>
      <c r="Z7" s="2522" t="s">
        <v>153</v>
      </c>
      <c r="AA7" s="2523"/>
    </row>
    <row r="8" spans="2:39" ht="77.25" customHeight="1" thickBot="1">
      <c r="B8" s="739" t="s">
        <v>424</v>
      </c>
      <c r="C8" s="740">
        <f>U53</f>
        <v>0.70000000000000007</v>
      </c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293">
        <v>5</v>
      </c>
      <c r="Z8" s="2524" t="s">
        <v>154</v>
      </c>
      <c r="AA8" s="2525"/>
    </row>
    <row r="9" spans="2:39" ht="42" customHeight="1">
      <c r="B9" s="739" t="s">
        <v>427</v>
      </c>
      <c r="C9" s="744">
        <f>(VLOOKUP(C7,L52:M56,2,0))</f>
        <v>2457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51" customHeight="1">
      <c r="B10" s="742" t="s">
        <v>431</v>
      </c>
      <c r="C10" s="746">
        <f>(VLOOKUP(C7,L52:M56,2,0))*C8</f>
        <v>1719.9</v>
      </c>
      <c r="D10" s="741" t="s">
        <v>566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</row>
    <row r="11" spans="2:39" ht="58.5" customHeight="1" thickBot="1">
      <c r="B11" s="323" t="s">
        <v>125</v>
      </c>
      <c r="C11" s="758"/>
      <c r="D11" s="759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</row>
    <row r="12" spans="2:39" ht="58.5" customHeight="1" thickBot="1">
      <c r="B12" s="2515" t="s">
        <v>114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68" t="s">
        <v>708</v>
      </c>
      <c r="Z12" s="2469"/>
      <c r="AA12" s="2469"/>
      <c r="AB12" s="2469"/>
      <c r="AC12" s="2469"/>
      <c r="AD12" s="2469"/>
      <c r="AE12" s="2469"/>
      <c r="AF12" s="2469"/>
      <c r="AG12" s="2470"/>
      <c r="AL12" s="1389" t="s">
        <v>889</v>
      </c>
      <c r="AM12" s="1390"/>
    </row>
    <row r="13" spans="2:39" ht="60" customHeight="1">
      <c r="B13" s="760" t="str">
        <f>U17</f>
        <v>เหล็ก TOP BAR ต่อเนื่อง</v>
      </c>
      <c r="C13" s="761"/>
      <c r="D13" s="762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71"/>
      <c r="Z13" s="2472"/>
      <c r="AA13" s="2472"/>
      <c r="AB13" s="2472"/>
      <c r="AC13" s="2472"/>
      <c r="AD13" s="2472"/>
      <c r="AE13" s="2472"/>
      <c r="AF13" s="2472"/>
      <c r="AG13" s="2473"/>
      <c r="AK13">
        <f>1+(AM13/100)</f>
        <v>1.05</v>
      </c>
      <c r="AL13" s="1128" t="s">
        <v>410</v>
      </c>
      <c r="AM13" s="1142">
        <f>ข้อมูลประมาณราคา!N4</f>
        <v>5</v>
      </c>
    </row>
    <row r="14" spans="2:39" ht="66.75" customHeight="1">
      <c r="B14" s="739" t="s">
        <v>434</v>
      </c>
      <c r="C14" s="740" t="str">
        <f>P117</f>
        <v>9SR24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3" t="s">
        <v>356</v>
      </c>
      <c r="Z14" s="2485" t="s">
        <v>357</v>
      </c>
      <c r="AA14" s="2485" t="s">
        <v>358</v>
      </c>
      <c r="AB14" s="2476" t="s">
        <v>909</v>
      </c>
      <c r="AC14" s="1842" t="s">
        <v>359</v>
      </c>
      <c r="AD14" s="2526"/>
      <c r="AE14" s="1842" t="s">
        <v>360</v>
      </c>
      <c r="AF14" s="2526"/>
      <c r="AG14" s="2527" t="s">
        <v>361</v>
      </c>
      <c r="AK14">
        <f t="shared" ref="AK14:AK16" si="0">1+(AM14/100)</f>
        <v>1.1000000000000001</v>
      </c>
      <c r="AL14" s="1128" t="s">
        <v>550</v>
      </c>
      <c r="AM14" s="1142">
        <f>ข้อมูลประมาณราคา!N5</f>
        <v>10</v>
      </c>
    </row>
    <row r="15" spans="2:39" ht="60.75" customHeight="1">
      <c r="B15" s="739" t="s">
        <v>436</v>
      </c>
      <c r="C15" s="740">
        <f>(VLOOKUP(C4,L80:M84,2,0))</f>
        <v>35.676000000000002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2484"/>
      <c r="Z15" s="1483"/>
      <c r="AA15" s="1483"/>
      <c r="AB15" s="2476"/>
      <c r="AC15" s="394" t="s">
        <v>365</v>
      </c>
      <c r="AD15" s="394" t="s">
        <v>366</v>
      </c>
      <c r="AE15" s="441" t="s">
        <v>365</v>
      </c>
      <c r="AF15" s="394" t="s">
        <v>366</v>
      </c>
      <c r="AG15" s="2528"/>
      <c r="AK15">
        <f t="shared" si="0"/>
        <v>1.3</v>
      </c>
      <c r="AL15" s="1128" t="s">
        <v>554</v>
      </c>
      <c r="AM15" s="1142">
        <f>ข้อมูลประมาณราคา!N6</f>
        <v>30</v>
      </c>
    </row>
    <row r="16" spans="2:39" ht="69.75" customHeight="1" thickBot="1">
      <c r="B16" s="739" t="s">
        <v>438</v>
      </c>
      <c r="C16" s="740">
        <f>VLOOKUP(C14,L59:O76,4,0)</f>
        <v>10.9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/>
      <c r="W16" s="262"/>
      <c r="Y16" s="447">
        <v>1</v>
      </c>
      <c r="Z16" s="394" t="str">
        <f>"งานคอนกรีต "&amp;  (C7)&amp; " ksc"</f>
        <v>งานคอนกรีต 240 ksc</v>
      </c>
      <c r="AA16" s="394" t="s">
        <v>389</v>
      </c>
      <c r="AB16" s="396">
        <f>C8*AK13</f>
        <v>0.7350000000000001</v>
      </c>
      <c r="AC16" s="397">
        <f>C9</f>
        <v>2457</v>
      </c>
      <c r="AD16" s="398">
        <f>AB16*AC16</f>
        <v>1805.8950000000002</v>
      </c>
      <c r="AE16" s="397">
        <f>ข้อมูลประมาณราคา!C11</f>
        <v>466</v>
      </c>
      <c r="AF16" s="398">
        <f>AE16*AB16</f>
        <v>342.51000000000005</v>
      </c>
      <c r="AG16" s="687">
        <f>AF16+AD16</f>
        <v>2148.4050000000002</v>
      </c>
      <c r="AK16">
        <f t="shared" si="0"/>
        <v>1.3</v>
      </c>
      <c r="AL16" s="1138" t="s">
        <v>551</v>
      </c>
      <c r="AM16" s="1143">
        <f>ข้อมูลประมาณราคา!N7</f>
        <v>30</v>
      </c>
    </row>
    <row r="17" spans="2:39" ht="79.5" customHeight="1">
      <c r="B17" s="742" t="s">
        <v>440</v>
      </c>
      <c r="C17" s="743">
        <f>VLOOKUP(C14,L59:O76,4,0)*C15</f>
        <v>388.86840000000001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 t="str">
        <f>IF(C4=1,"เหล็ก TOP BAR ต่อเนื่อง",IF(C4=2,"เหล็ก TOP BAR ต่อเนื่อง",IF(C4=3,"เหล็ก TOP BAR ต่อเนื่อง",IF(C4=4,"เหล็ก TOP BAR ต่อเนื่อง",IF(C4=5,"เหล็ก TOP BAR ไม่ต่อเนื่อง",)))))</f>
        <v>เหล็ก TOP BAR ต่อเนื่อง</v>
      </c>
      <c r="V17" s="262"/>
      <c r="W17" s="262"/>
      <c r="Y17" s="447">
        <v>2</v>
      </c>
      <c r="Z17" s="394" t="s">
        <v>397</v>
      </c>
      <c r="AA17" s="394" t="s">
        <v>237</v>
      </c>
      <c r="AB17" s="536"/>
      <c r="AC17" s="537"/>
      <c r="AD17" s="538"/>
      <c r="AE17" s="537"/>
      <c r="AF17" s="538"/>
      <c r="AG17" s="688"/>
      <c r="AL17" s="744"/>
      <c r="AM17" s="744"/>
    </row>
    <row r="18" spans="2:39" ht="75" customHeight="1" thickBot="1">
      <c r="B18" s="760" t="str">
        <f>U18</f>
        <v>เหล็ก TOP BAR ต่อเนื่อง</v>
      </c>
      <c r="C18" s="761"/>
      <c r="D18" s="762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IF(C4=1,"เหล็ก TOP BAR ต่อเนื่อง",IF(C4=2,"เหล็ก TOP BAR ไม่ต่อเนื่อง",IF(C4=3,"เหล็ก TOP BAR  ไม่ต่อเนื่อง",IF(C4=4,"เหล็ก TOP BAR  ไม่ต่อเนื่อง",IF(C4=5,"เหล็ก TOP BAR  ไม่ต่อเนื่อง",)))))</f>
        <v>เหล็ก TOP BAR ต่อเนื่อง</v>
      </c>
      <c r="V18" s="262"/>
      <c r="W18" s="262"/>
      <c r="Y18" s="37"/>
      <c r="Z18" s="1842" t="s">
        <v>114</v>
      </c>
      <c r="AA18" s="2526"/>
      <c r="AB18" s="772"/>
      <c r="AC18" s="772"/>
      <c r="AD18" s="772"/>
      <c r="AE18" s="772"/>
      <c r="AF18" s="772"/>
      <c r="AG18" s="735"/>
      <c r="AJ18" s="376">
        <f>(VLOOKUP(Q117,AL21:AM27,2,0))</f>
        <v>9</v>
      </c>
      <c r="AK18">
        <f>1+(AJ18/100)</f>
        <v>1.0900000000000001</v>
      </c>
      <c r="AL18" s="744"/>
      <c r="AM18" s="744"/>
    </row>
    <row r="19" spans="2:39" ht="95.25" customHeight="1">
      <c r="B19" s="739" t="s">
        <v>434</v>
      </c>
      <c r="C19" s="740" t="str">
        <f>P118</f>
        <v>9SR24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1023" t="str">
        <f>""&amp;  (U17)&amp; " ( "&amp;  (C14)&amp; " )"</f>
        <v>เหล็ก TOP BAR ต่อเนื่อง ( 9SR24 )</v>
      </c>
      <c r="AA19" s="394" t="s">
        <v>237</v>
      </c>
      <c r="AB19" s="396">
        <f>C15*AK18</f>
        <v>38.886840000000007</v>
      </c>
      <c r="AC19" s="396">
        <f>C16</f>
        <v>10.9</v>
      </c>
      <c r="AD19" s="398">
        <f>AB19*AC19</f>
        <v>423.86655600000006</v>
      </c>
      <c r="AE19" s="394">
        <f>(VLOOKUP(Q117,V6:W16,2,0))</f>
        <v>3.2</v>
      </c>
      <c r="AF19" s="394">
        <f>AE19*AB19</f>
        <v>124.43788800000003</v>
      </c>
      <c r="AG19" s="735"/>
      <c r="AJ19" s="376">
        <f>(VLOOKUP(Q118,AL21:AM27,2,0))</f>
        <v>9</v>
      </c>
      <c r="AK19">
        <f t="shared" ref="AK19:AK20" si="1">1+(AJ19/100)</f>
        <v>1.0900000000000001</v>
      </c>
      <c r="AL19" s="1389" t="s">
        <v>890</v>
      </c>
      <c r="AM19" s="1390"/>
    </row>
    <row r="20" spans="2:39" ht="98.25" customHeight="1">
      <c r="B20" s="739" t="s">
        <v>436</v>
      </c>
      <c r="C20" s="740">
        <f>(VLOOKUP(C4,O80:P84,2,0))</f>
        <v>35.676000000000002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1023" t="str">
        <f>""&amp;  (U18)&amp; " ( "&amp;  (C19)&amp; " )"</f>
        <v>เหล็ก TOP BAR ต่อเนื่อง ( 9SR24 )</v>
      </c>
      <c r="AA20" s="394" t="s">
        <v>237</v>
      </c>
      <c r="AB20" s="396">
        <f>C20*AK19</f>
        <v>38.886840000000007</v>
      </c>
      <c r="AC20" s="396">
        <f>C21</f>
        <v>10.9</v>
      </c>
      <c r="AD20" s="398">
        <f>AB20*AC20</f>
        <v>423.86655600000006</v>
      </c>
      <c r="AE20" s="394">
        <f>(VLOOKUP(Q118,V6:W16,2,0))</f>
        <v>3.2</v>
      </c>
      <c r="AF20" s="394">
        <f>AE20*AB20</f>
        <v>124.43788800000003</v>
      </c>
      <c r="AG20" s="735"/>
      <c r="AJ20" s="376">
        <f>(VLOOKUP(Q119,AL21:AM27,2,0))</f>
        <v>7</v>
      </c>
      <c r="AK20">
        <f t="shared" si="1"/>
        <v>1.07</v>
      </c>
      <c r="AL20" s="1139" t="s">
        <v>892</v>
      </c>
      <c r="AM20" s="1133" t="s">
        <v>891</v>
      </c>
    </row>
    <row r="21" spans="2:39" ht="108.75" customHeight="1">
      <c r="B21" s="739" t="s">
        <v>438</v>
      </c>
      <c r="C21" s="740">
        <f>VLOOKUP(C19,L59:O76,4,0)</f>
        <v>10.9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37"/>
      <c r="Z21" s="1108" t="str">
        <f>""&amp;  (B23)&amp; " ( "&amp;  (C24)&amp; " )"</f>
        <v>เหล็ก LOWER BAR ( 9SR24 )</v>
      </c>
      <c r="AA21" s="394" t="s">
        <v>237</v>
      </c>
      <c r="AB21" s="396">
        <f>C25*AK20</f>
        <v>71.74136</v>
      </c>
      <c r="AC21" s="396">
        <f>C26</f>
        <v>10.9</v>
      </c>
      <c r="AD21" s="398">
        <f>AB21*AC21</f>
        <v>781.98082399999998</v>
      </c>
      <c r="AE21" s="394">
        <f>(VLOOKUP(Q119,V6:W16,2,0))</f>
        <v>2.2000000000000002</v>
      </c>
      <c r="AF21" s="394">
        <f>AE21*AB21</f>
        <v>157.83099200000001</v>
      </c>
      <c r="AG21" s="735"/>
      <c r="AL21" s="1128">
        <v>6</v>
      </c>
      <c r="AM21" s="1142">
        <f>ข้อมูลประมาณราคา!N12</f>
        <v>5</v>
      </c>
    </row>
    <row r="22" spans="2:39" ht="95.25" customHeight="1">
      <c r="B22" s="742" t="s">
        <v>440</v>
      </c>
      <c r="C22" s="743">
        <f>VLOOKUP(C19,L59:O76,4,0)*C20</f>
        <v>388.86840000000001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37"/>
      <c r="Z22" s="1842" t="s">
        <v>149</v>
      </c>
      <c r="AA22" s="2526"/>
      <c r="AB22" s="772"/>
      <c r="AC22" s="772"/>
      <c r="AD22" s="772"/>
      <c r="AE22" s="772"/>
      <c r="AF22" s="772"/>
      <c r="AG22" s="735"/>
      <c r="AL22" s="1128">
        <v>9</v>
      </c>
      <c r="AM22" s="1142">
        <f>ข้อมูลประมาณราคา!N13</f>
        <v>7</v>
      </c>
    </row>
    <row r="23" spans="2:39" ht="93.75" customHeight="1">
      <c r="B23" s="760" t="s">
        <v>127</v>
      </c>
      <c r="C23" s="761"/>
      <c r="D23" s="762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37"/>
      <c r="Z23" s="1023" t="str">
        <f>""&amp;  (U17)&amp; " ( "&amp;  (C30)&amp; " )"</f>
        <v>เหล็ก TOP BAR ต่อเนื่อง ( 9SR24 )</v>
      </c>
      <c r="AA23" s="394" t="s">
        <v>237</v>
      </c>
      <c r="AB23" s="396">
        <f>C31*AK23</f>
        <v>48.755699999999997</v>
      </c>
      <c r="AC23" s="396">
        <f>C32</f>
        <v>10.9</v>
      </c>
      <c r="AD23" s="398">
        <f>AB23*AC23</f>
        <v>531.43713000000002</v>
      </c>
      <c r="AE23" s="394">
        <f>(VLOOKUP(Q121,V5:W15,2,0))</f>
        <v>3.2</v>
      </c>
      <c r="AF23" s="394">
        <f>AE23*AB23</f>
        <v>156.01823999999999</v>
      </c>
      <c r="AG23" s="735"/>
      <c r="AJ23" s="1144">
        <f>(VLOOKUP(Q121,AL21:AM27,2,0))</f>
        <v>9</v>
      </c>
      <c r="AK23">
        <f>1+(AJ23/100)</f>
        <v>1.0900000000000001</v>
      </c>
      <c r="AL23" s="1128">
        <v>12</v>
      </c>
      <c r="AM23" s="1142">
        <f>ข้อมูลประมาณราคา!N14</f>
        <v>9</v>
      </c>
    </row>
    <row r="24" spans="2:39" ht="99.75" customHeight="1">
      <c r="B24" s="739" t="s">
        <v>434</v>
      </c>
      <c r="C24" s="740" t="str">
        <f>P118</f>
        <v>9SR24</v>
      </c>
      <c r="D24" s="74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37"/>
      <c r="Z24" s="1023" t="str">
        <f>""&amp;  (U18)&amp; " ( "&amp;  (C35)&amp; " )"</f>
        <v>เหล็ก TOP BAR ต่อเนื่อง ( 9SR24 )</v>
      </c>
      <c r="AA24" s="394" t="s">
        <v>237</v>
      </c>
      <c r="AB24" s="396">
        <f>C36*AK24</f>
        <v>48.755699999999997</v>
      </c>
      <c r="AC24" s="396">
        <f>C32</f>
        <v>10.9</v>
      </c>
      <c r="AD24" s="398">
        <f>AB24*AC24</f>
        <v>531.43713000000002</v>
      </c>
      <c r="AE24" s="394">
        <f>(VLOOKUP(Q122,V5:W15,2,0))</f>
        <v>3.2</v>
      </c>
      <c r="AF24" s="394">
        <f>AE24*AB24</f>
        <v>156.01823999999999</v>
      </c>
      <c r="AG24" s="735"/>
      <c r="AJ24" s="1144">
        <f>(VLOOKUP(Q122,AL21:AM27,2,0))</f>
        <v>9</v>
      </c>
      <c r="AK24">
        <f t="shared" ref="AK24:AK25" si="2">1+(AJ24/100)</f>
        <v>1.0900000000000001</v>
      </c>
      <c r="AL24" s="1128">
        <v>16</v>
      </c>
      <c r="AM24" s="1142">
        <f>ข้อมูลประมาณราคา!N15</f>
        <v>11</v>
      </c>
    </row>
    <row r="25" spans="2:39" ht="99.75" customHeight="1">
      <c r="B25" s="739" t="s">
        <v>436</v>
      </c>
      <c r="C25" s="740">
        <f>(VLOOKUP(C4,L90:M94,2,0))</f>
        <v>67.048000000000002</v>
      </c>
      <c r="D25" s="741" t="s">
        <v>237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37"/>
      <c r="Z25" s="1107" t="str">
        <f>""&amp;  (B23)&amp;  "   ( "&amp;  (C40)&amp; " )"</f>
        <v>เหล็ก LOWER BAR   ( 9SR24 )</v>
      </c>
      <c r="AA25" s="394" t="s">
        <v>237</v>
      </c>
      <c r="AB25" s="396">
        <f>C41*AK25</f>
        <v>61.182600000000001</v>
      </c>
      <c r="AC25" s="396">
        <f>C42</f>
        <v>10.9</v>
      </c>
      <c r="AD25" s="398">
        <f>AB25*AC25</f>
        <v>666.89034000000004</v>
      </c>
      <c r="AE25" s="394">
        <f>(VLOOKUP(Q123,V5:W15,2,0))</f>
        <v>2.2000000000000002</v>
      </c>
      <c r="AF25" s="394">
        <f>AE25*AB25</f>
        <v>134.60172</v>
      </c>
      <c r="AG25" s="735"/>
      <c r="AJ25" s="1144">
        <f>(VLOOKUP(Q123,AL21:AM27,2,0))</f>
        <v>7</v>
      </c>
      <c r="AK25">
        <f t="shared" si="2"/>
        <v>1.07</v>
      </c>
      <c r="AL25" s="1128">
        <v>20</v>
      </c>
      <c r="AM25" s="1142">
        <f>ข้อมูลประมาณราคา!N16</f>
        <v>13</v>
      </c>
    </row>
    <row r="26" spans="2:39" ht="53.25" customHeight="1" thickBot="1">
      <c r="B26" s="739" t="s">
        <v>438</v>
      </c>
      <c r="C26" s="740">
        <f>VLOOKUP(C24,L59:O76,4,0)</f>
        <v>10.9</v>
      </c>
      <c r="D26" s="741" t="s">
        <v>363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37"/>
      <c r="Z26" s="394" t="s">
        <v>521</v>
      </c>
      <c r="AA26" s="394"/>
      <c r="AB26" s="396"/>
      <c r="AC26" s="394"/>
      <c r="AD26" s="396">
        <f>AD19+AD20+AD23+AD24+AD25+AD21</f>
        <v>3359.4785360000005</v>
      </c>
      <c r="AE26" s="397"/>
      <c r="AF26" s="398">
        <f>AF19+AF20+AF24+AF23+AF25+AF21</f>
        <v>853.34496800000011</v>
      </c>
      <c r="AG26" s="689">
        <f>AD26+AF26</f>
        <v>4212.8235040000009</v>
      </c>
      <c r="AL26" s="1138">
        <v>25</v>
      </c>
      <c r="AM26" s="1143">
        <f>ข้อมูลประมาณราคา!N17</f>
        <v>15</v>
      </c>
    </row>
    <row r="27" spans="2:39" ht="68.25" customHeight="1" thickBot="1">
      <c r="B27" s="742" t="s">
        <v>440</v>
      </c>
      <c r="C27" s="743">
        <f>VLOOKUP(C24,L59:O76,4,0)*C25</f>
        <v>730.82320000000004</v>
      </c>
      <c r="D27" s="741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Y27" s="449">
        <v>3</v>
      </c>
      <c r="Z27" s="402" t="s">
        <v>399</v>
      </c>
      <c r="AA27" s="402" t="s">
        <v>669</v>
      </c>
      <c r="AB27" s="403">
        <f>C46+C47</f>
        <v>7.06</v>
      </c>
      <c r="AC27" s="437">
        <f>C48</f>
        <v>150</v>
      </c>
      <c r="AD27" s="438">
        <f>AB27*AC27</f>
        <v>1059</v>
      </c>
      <c r="AE27" s="437">
        <f>ข้อมูลประมาณราคา!C18</f>
        <v>139</v>
      </c>
      <c r="AF27" s="535">
        <f>AE27*AB27</f>
        <v>981.33999999999992</v>
      </c>
      <c r="AG27" s="690">
        <f>AF27+AD27</f>
        <v>2040.34</v>
      </c>
      <c r="AL27" s="1138">
        <v>28</v>
      </c>
      <c r="AM27" s="1143">
        <f>ข้อมูลประมาณราคา!N18</f>
        <v>15</v>
      </c>
    </row>
    <row r="28" spans="2:39" ht="78" customHeight="1" thickBot="1">
      <c r="B28" s="2515" t="s">
        <v>149</v>
      </c>
      <c r="C28" s="2516"/>
      <c r="D28" s="2517"/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  <c r="Y28" s="290"/>
      <c r="Z28" s="290"/>
      <c r="AA28" s="290"/>
      <c r="AB28" s="290"/>
      <c r="AC28" s="290"/>
      <c r="AD28" s="290"/>
      <c r="AE28" s="290"/>
      <c r="AF28" s="291" t="s">
        <v>376</v>
      </c>
      <c r="AG28" s="582">
        <f>SUM(AG16:AG27)</f>
        <v>8401.5685040000008</v>
      </c>
    </row>
    <row r="29" spans="2:39" ht="57" customHeight="1">
      <c r="B29" s="760" t="str">
        <f>U17</f>
        <v>เหล็ก TOP BAR ต่อเนื่อง</v>
      </c>
      <c r="C29" s="495"/>
      <c r="D29" s="73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42" customHeight="1">
      <c r="B30" s="739" t="s">
        <v>434</v>
      </c>
      <c r="C30" s="740" t="str">
        <f>P119</f>
        <v>9SR24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739" t="s">
        <v>436</v>
      </c>
      <c r="C31" s="740">
        <f>(VLOOKUP(C4,L99:M103,2,0))</f>
        <v>44.73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>
      <c r="B32" s="739" t="s">
        <v>438</v>
      </c>
      <c r="C32" s="740">
        <f>VLOOKUP(C30,L59:O76,4,0)</f>
        <v>10.9</v>
      </c>
      <c r="D32" s="741" t="s">
        <v>566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B33" s="742" t="s">
        <v>440</v>
      </c>
      <c r="C33" s="743">
        <f>VLOOKUP(C30,L59:O76,4,0)*C31</f>
        <v>487.55699999999996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0.75" customHeight="1">
      <c r="B34" s="760" t="str">
        <f>U18</f>
        <v>เหล็ก TOP BAR ต่อเนื่อง</v>
      </c>
      <c r="C34" s="495"/>
      <c r="D34" s="731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739" t="s">
        <v>434</v>
      </c>
      <c r="C35" s="740" t="str">
        <f>P119</f>
        <v>9SR24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436</v>
      </c>
      <c r="C36" s="740">
        <f>(VLOOKUP(C4,O99:P103,2,0))</f>
        <v>44.73</v>
      </c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438</v>
      </c>
      <c r="C37" s="740">
        <f>VLOOKUP(C35,L59:O76,4,0)</f>
        <v>10.9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42" t="s">
        <v>440</v>
      </c>
      <c r="C38" s="743">
        <f>VLOOKUP(C35,L59:O76,4,0)*C36</f>
        <v>487.55699999999996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60.75" customHeight="1">
      <c r="B39" s="760" t="s">
        <v>127</v>
      </c>
      <c r="C39" s="495"/>
      <c r="D39" s="731"/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739" t="s">
        <v>434</v>
      </c>
      <c r="C40" s="740" t="str">
        <f>P119</f>
        <v>9SR24</v>
      </c>
      <c r="D40" s="74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B41" s="739" t="s">
        <v>436</v>
      </c>
      <c r="C41" s="740">
        <f>(VLOOKUP(C4,L109:M113,2,0))</f>
        <v>57.18</v>
      </c>
      <c r="D41" s="741" t="s">
        <v>237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B42" s="739" t="s">
        <v>438</v>
      </c>
      <c r="C42" s="740">
        <f>VLOOKUP(C40,L59:O76,4,0)</f>
        <v>10.9</v>
      </c>
      <c r="D42" s="741" t="s">
        <v>363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742" t="s">
        <v>440</v>
      </c>
      <c r="C43" s="743">
        <f>VLOOKUP(C40,L59:O76,4,0)*C41</f>
        <v>623.26200000000006</v>
      </c>
      <c r="D43" s="741" t="s">
        <v>566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B44" s="742" t="s">
        <v>482</v>
      </c>
      <c r="C44" s="743">
        <f>C43+C38+C33+C27+C22+C17</f>
        <v>3106.9359999999997</v>
      </c>
      <c r="D44" s="741" t="s">
        <v>566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59.25" customHeight="1">
      <c r="B45" s="323" t="s">
        <v>442</v>
      </c>
      <c r="C45" s="270"/>
      <c r="D45" s="271"/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B46" s="739" t="s">
        <v>493</v>
      </c>
      <c r="C46" s="744">
        <f>U54</f>
        <v>5.9399999999999995</v>
      </c>
      <c r="D46" s="741" t="s">
        <v>669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B47" s="763" t="s">
        <v>494</v>
      </c>
      <c r="C47" s="744">
        <f>U55</f>
        <v>1.1199999999999999</v>
      </c>
      <c r="D47" s="741" t="s">
        <v>669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B48" s="739" t="s">
        <v>447</v>
      </c>
      <c r="C48" s="744">
        <f>ข้อมูลประมาณราคา!B18</f>
        <v>150</v>
      </c>
      <c r="D48" s="741" t="s">
        <v>670</v>
      </c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 thickBot="1">
      <c r="B49" s="742" t="s">
        <v>450</v>
      </c>
      <c r="C49" s="746">
        <f>((C46+C47)*C48)</f>
        <v>1059</v>
      </c>
      <c r="D49" s="741" t="s">
        <v>566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51.75" customHeight="1" thickBot="1">
      <c r="B50" s="747" t="s">
        <v>635</v>
      </c>
      <c r="C50" s="748">
        <f>C49+C44+C10</f>
        <v>5885.8359999999993</v>
      </c>
      <c r="D50" s="749" t="s">
        <v>566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Q50" s="238">
        <f>Q117</f>
        <v>12</v>
      </c>
      <c r="R50" s="238">
        <f>Q121</f>
        <v>12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/>
      <c r="Q51" s="425">
        <f>(VLOOKUP(Q50,V98:W106,2,0))</f>
        <v>0.14399999999999999</v>
      </c>
      <c r="R51" s="425">
        <f>(VLOOKUP(R50,V98:W106,2,0))</f>
        <v>0.14399999999999999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 thickBot="1">
      <c r="B52" s="1488" t="s">
        <v>664</v>
      </c>
      <c r="C52" s="1489"/>
      <c r="D52" s="1490"/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62"/>
      <c r="O52" s="134" t="s">
        <v>92</v>
      </c>
      <c r="P52" s="477">
        <f>'TWO WAY SLAB (กรอกค่า)'!E43</f>
        <v>2</v>
      </c>
      <c r="Q52" s="238">
        <f>Q118</f>
        <v>12</v>
      </c>
      <c r="R52" s="238">
        <f>Q122</f>
        <v>12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B53" s="1886" t="s">
        <v>649</v>
      </c>
      <c r="C53" s="1493">
        <f>C50</f>
        <v>5885.8359999999993</v>
      </c>
      <c r="D53" s="1958" t="s">
        <v>566</v>
      </c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62"/>
      <c r="O53" s="134" t="s">
        <v>91</v>
      </c>
      <c r="P53" s="477">
        <f>'TWO WAY SLAB (กรอกค่า)'!E44</f>
        <v>3.5</v>
      </c>
      <c r="Q53" s="425">
        <f>(VLOOKUP(Q52,V98:W106,2,0))</f>
        <v>0.14399999999999999</v>
      </c>
      <c r="R53" s="425">
        <f>(VLOOKUP(R52,V98:W106,2,0))</f>
        <v>0.14399999999999999</v>
      </c>
      <c r="S53" s="287" t="s">
        <v>475</v>
      </c>
      <c r="T53" s="312" t="s">
        <v>20</v>
      </c>
      <c r="U53" s="287">
        <f>P52*P53*P55*C5</f>
        <v>0.70000000000000007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68.25" customHeight="1" thickBot="1">
      <c r="B54" s="1887"/>
      <c r="C54" s="1494"/>
      <c r="D54" s="1959"/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O54" s="337" t="s">
        <v>288</v>
      </c>
      <c r="P54" s="478">
        <f>'TWO WAY SLAB (กรอกค่า)'!E46</f>
        <v>2.5000000000000001E-2</v>
      </c>
      <c r="Q54" s="310"/>
      <c r="S54" s="313" t="s">
        <v>491</v>
      </c>
      <c r="T54" s="312" t="s">
        <v>20</v>
      </c>
      <c r="U54" s="287">
        <f>(P52-P56)*(P53-P56)*C5</f>
        <v>5.9399999999999995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O55" s="337" t="s">
        <v>583</v>
      </c>
      <c r="P55" s="478" t="str">
        <f>'TWO WAY SLAB (กรอกค่า)'!E47</f>
        <v>0.1</v>
      </c>
      <c r="Q55" s="311"/>
      <c r="S55" s="313" t="s">
        <v>492</v>
      </c>
      <c r="T55" s="312" t="s">
        <v>20</v>
      </c>
      <c r="U55" s="287">
        <f>(((P52+0.05)+(P53+0.05))*2)*P55</f>
        <v>1.1199999999999999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O56" s="337" t="s">
        <v>476</v>
      </c>
      <c r="P56" s="477">
        <f>'TWO WAY SLAB (กรอกค่า)'!E48</f>
        <v>0.2</v>
      </c>
      <c r="Q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P57" s="279"/>
      <c r="Q57" s="279">
        <f>(((P56-P54)+((P52-P56)/3))+(S117*2))*C5</f>
        <v>0.99099999999999999</v>
      </c>
      <c r="S57" s="316" t="s">
        <v>114</v>
      </c>
      <c r="T57" s="317"/>
      <c r="U57" s="318"/>
      <c r="V57" s="314"/>
      <c r="W57" s="315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279">
        <f>(((P56-P54)+((P52-P56)/4))+(S118*2)+Q53)*C5</f>
        <v>0.98499999999999999</v>
      </c>
      <c r="S58" s="313" t="s">
        <v>480</v>
      </c>
      <c r="T58" s="312" t="s">
        <v>20</v>
      </c>
      <c r="U58" s="287">
        <f>P58*P61</f>
        <v>18.715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279">
        <f>P53/O118</f>
        <v>17.5</v>
      </c>
      <c r="Q59" s="279">
        <f>P53/O117</f>
        <v>35</v>
      </c>
      <c r="S59" s="313" t="s">
        <v>481</v>
      </c>
      <c r="T59" s="312" t="s">
        <v>20</v>
      </c>
      <c r="U59" s="287">
        <f>P58*P61</f>
        <v>18.715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279">
        <f>ROUNDUP(P59,0)</f>
        <v>18</v>
      </c>
      <c r="Q60" s="279">
        <f>ROUNDUP(Q59,0)</f>
        <v>35</v>
      </c>
      <c r="S60" s="313" t="s">
        <v>479</v>
      </c>
      <c r="T60" s="312" t="s">
        <v>20</v>
      </c>
      <c r="U60" s="287">
        <f>P62*P65</f>
        <v>67.048000000000002</v>
      </c>
      <c r="V60" s="2492" t="s">
        <v>237</v>
      </c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279">
        <f>P60+1</f>
        <v>19</v>
      </c>
      <c r="Q61" s="279">
        <f>Q60+1</f>
        <v>36</v>
      </c>
      <c r="S61" s="316" t="s">
        <v>149</v>
      </c>
      <c r="T61" s="317"/>
      <c r="U61" s="318"/>
      <c r="V61" s="314"/>
      <c r="W61" s="315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279">
        <f>((((P56-P54)*2)+((P52-P56)/1))+(S119*2))*C5</f>
        <v>2.3119999999999998</v>
      </c>
      <c r="Q62" s="278">
        <f>(((P56-P54)+((P52-P56)/4))+(S118*2)+Q53)*C5</f>
        <v>0.98499999999999999</v>
      </c>
      <c r="S62" s="313" t="s">
        <v>480</v>
      </c>
      <c r="T62" s="312" t="s">
        <v>20</v>
      </c>
      <c r="U62" s="287">
        <f>P66*P69</f>
        <v>36.479999999999997</v>
      </c>
      <c r="V62" s="2492" t="s">
        <v>237</v>
      </c>
      <c r="W62" s="2493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279">
        <f>P53/O119</f>
        <v>28</v>
      </c>
      <c r="Q63">
        <f>P53/O118</f>
        <v>17.5</v>
      </c>
      <c r="S63" s="313" t="s">
        <v>481</v>
      </c>
      <c r="T63" s="312" t="s">
        <v>20</v>
      </c>
      <c r="U63" s="287">
        <f>P66*P69</f>
        <v>36.479999999999997</v>
      </c>
      <c r="V63" s="2492" t="s">
        <v>237</v>
      </c>
      <c r="W63" s="2493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279">
        <f>ROUNDUP(P63,0)</f>
        <v>28</v>
      </c>
      <c r="Q64" s="279">
        <f>ROUNDUP(Q63,0)</f>
        <v>18</v>
      </c>
      <c r="R64" s="278"/>
      <c r="S64" s="313" t="s">
        <v>479</v>
      </c>
      <c r="T64" s="312" t="s">
        <v>20</v>
      </c>
      <c r="U64" s="287">
        <f>P70*P73</f>
        <v>57.18</v>
      </c>
      <c r="V64" s="2492" t="s">
        <v>237</v>
      </c>
      <c r="W64" s="2493"/>
    </row>
    <row r="65" spans="3:23" ht="42" customHeight="1" thickBo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279">
        <f>P64+1</f>
        <v>29</v>
      </c>
      <c r="Q65" s="279">
        <f>Q64+1</f>
        <v>19</v>
      </c>
      <c r="S65" s="278"/>
      <c r="T65" s="278"/>
      <c r="U65" s="278"/>
      <c r="V65" s="278"/>
      <c r="W65" s="278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279">
        <f>(((P56-P54)+((P53-P56)/4))+(S122*2))*C5</f>
        <v>1.216</v>
      </c>
      <c r="Q66">
        <f>P53/O119</f>
        <v>28</v>
      </c>
      <c r="S66" s="2512" t="s">
        <v>103</v>
      </c>
      <c r="T66" s="2513"/>
      <c r="U66" s="2514"/>
      <c r="V66" s="262"/>
      <c r="W66" s="262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279">
        <f>P52/O122</f>
        <v>28.571428571428569</v>
      </c>
      <c r="Q67" s="279">
        <f>ROUNDUP(Q66,0)</f>
        <v>28</v>
      </c>
      <c r="S67" s="287" t="s">
        <v>475</v>
      </c>
      <c r="T67" s="312" t="s">
        <v>20</v>
      </c>
      <c r="U67" s="287">
        <f>P52*P53*P55*C5</f>
        <v>0.70000000000000007</v>
      </c>
      <c r="V67" s="2492" t="s">
        <v>237</v>
      </c>
      <c r="W67" s="2493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279">
        <f>ROUNDUP(P67,0)</f>
        <v>29</v>
      </c>
      <c r="Q68" s="279">
        <f>Q67+1</f>
        <v>29</v>
      </c>
      <c r="S68" s="313" t="s">
        <v>442</v>
      </c>
      <c r="T68" s="312" t="s">
        <v>20</v>
      </c>
      <c r="U68" s="287">
        <f>(P52-P56)*(P53-P56)*C5</f>
        <v>5.9399999999999995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279">
        <f>P68+1</f>
        <v>30</v>
      </c>
      <c r="Q69" s="279">
        <f>((((P56-P54)*2)+((P52-P56)/1))+(S119*2))*C5</f>
        <v>2.3119999999999998</v>
      </c>
      <c r="S69" s="313" t="s">
        <v>492</v>
      </c>
      <c r="T69" s="312" t="s">
        <v>20</v>
      </c>
      <c r="U69" s="287">
        <f>(((P52+0.05)+(P53+0.05))*2)*P55</f>
        <v>1.1199999999999999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278">
        <f>((((P56-P54)*2)+((P53-P56)/1))+(S123*2))*C5</f>
        <v>3.8119999999999998</v>
      </c>
      <c r="Q70" s="279">
        <f>(((P56-P54)+((P53-P56)/3))+(S121*2))*C5</f>
        <v>1.4909999999999999</v>
      </c>
      <c r="S70" s="2494" t="s">
        <v>478</v>
      </c>
      <c r="T70" s="2495"/>
      <c r="U70" s="2495"/>
      <c r="V70" s="2495"/>
      <c r="W70" s="2496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279">
        <f>P52/O123</f>
        <v>13.333333333333334</v>
      </c>
      <c r="Q71" s="279">
        <f>P52/O121</f>
        <v>28.571428571428569</v>
      </c>
      <c r="S71" s="316" t="s">
        <v>114</v>
      </c>
      <c r="T71" s="317"/>
      <c r="U71" s="318"/>
      <c r="V71" s="314"/>
      <c r="W71" s="315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279">
        <f>ROUNDUP(P71,0)</f>
        <v>14</v>
      </c>
      <c r="Q72" s="279">
        <f>ROUNDUP(Q71,0)</f>
        <v>29</v>
      </c>
      <c r="S72" s="313" t="s">
        <v>480</v>
      </c>
      <c r="T72" s="312" t="s">
        <v>20</v>
      </c>
      <c r="U72" s="287">
        <f>Q57*Q61</f>
        <v>35.676000000000002</v>
      </c>
      <c r="V72" s="2492" t="s">
        <v>237</v>
      </c>
      <c r="W72" s="2493"/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279">
        <f>P72+1</f>
        <v>15</v>
      </c>
      <c r="Q73" s="279">
        <f>Q72+1</f>
        <v>30</v>
      </c>
      <c r="S73" s="313" t="s">
        <v>481</v>
      </c>
      <c r="T73" s="312" t="s">
        <v>20</v>
      </c>
      <c r="U73" s="287">
        <f>Q62*Q65</f>
        <v>18.715</v>
      </c>
      <c r="V73" s="2492" t="s">
        <v>237</v>
      </c>
      <c r="W73" s="2493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Q74" s="278">
        <f>((((P56-P54)*2)+((P53-P56)/1))+(S123*2))*C5</f>
        <v>3.8119999999999998</v>
      </c>
      <c r="S74" s="313" t="s">
        <v>479</v>
      </c>
      <c r="T74" s="312" t="s">
        <v>20</v>
      </c>
      <c r="U74" s="287">
        <f>Q69*Q68</f>
        <v>67.048000000000002</v>
      </c>
      <c r="V74" s="2492" t="s">
        <v>237</v>
      </c>
      <c r="W74" s="2493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Q75">
        <f>(((P56-P54)+((P53-P56)/4))+(S121*2))*C5</f>
        <v>1.216</v>
      </c>
      <c r="S75" s="316" t="s">
        <v>149</v>
      </c>
      <c r="T75" s="317"/>
      <c r="U75" s="318"/>
      <c r="V75" s="314"/>
      <c r="W75" s="315"/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Q76">
        <f>P52/O122</f>
        <v>28.571428571428569</v>
      </c>
      <c r="S76" s="313" t="s">
        <v>480</v>
      </c>
      <c r="T76" s="312" t="s">
        <v>20</v>
      </c>
      <c r="U76" s="287">
        <f>Q70*Q73</f>
        <v>44.73</v>
      </c>
      <c r="V76" s="2492" t="s">
        <v>237</v>
      </c>
      <c r="W76" s="2493"/>
    </row>
    <row r="77" spans="3:23" ht="42" customHeight="1">
      <c r="L77" s="1781" t="s">
        <v>478</v>
      </c>
      <c r="M77" s="1782"/>
      <c r="O77" s="1781" t="s">
        <v>478</v>
      </c>
      <c r="P77" s="1782"/>
      <c r="Q77" s="279">
        <f>ROUNDUP(Q76,0)</f>
        <v>29</v>
      </c>
      <c r="S77" s="313" t="s">
        <v>481</v>
      </c>
      <c r="T77" s="312" t="s">
        <v>20</v>
      </c>
      <c r="U77" s="287">
        <f>Q75*Q78</f>
        <v>36.479999999999997</v>
      </c>
      <c r="V77" s="2492" t="s">
        <v>237</v>
      </c>
      <c r="W77" s="2493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>
        <f>Q77+1</f>
        <v>30</v>
      </c>
      <c r="S78" s="313" t="s">
        <v>479</v>
      </c>
      <c r="T78" s="312" t="s">
        <v>20</v>
      </c>
      <c r="U78" s="287">
        <f>Q74*Q81</f>
        <v>57.18</v>
      </c>
      <c r="V78" s="2492" t="s">
        <v>237</v>
      </c>
      <c r="W78" s="2493"/>
    </row>
    <row r="79" spans="3:23" ht="42" customHeight="1" thickBot="1">
      <c r="L79" s="2497" t="s">
        <v>114</v>
      </c>
      <c r="M79" s="2498"/>
      <c r="O79" s="2497" t="s">
        <v>114</v>
      </c>
      <c r="P79" s="2498"/>
      <c r="Q79">
        <f>P52/O123</f>
        <v>13.333333333333334</v>
      </c>
    </row>
    <row r="80" spans="3:23" ht="42" customHeight="1">
      <c r="L80" s="330">
        <v>1</v>
      </c>
      <c r="M80" s="331">
        <f>U86</f>
        <v>35.676000000000002</v>
      </c>
      <c r="O80" s="330">
        <v>1</v>
      </c>
      <c r="P80" s="331">
        <f>U87</f>
        <v>35.676000000000002</v>
      </c>
      <c r="Q80" s="279">
        <f>ROUNDUP(Q79,0)</f>
        <v>14</v>
      </c>
      <c r="S80" s="2509" t="s">
        <v>105</v>
      </c>
      <c r="T80" s="2510"/>
      <c r="U80" s="2511"/>
      <c r="V80" s="262"/>
      <c r="W80" s="262"/>
    </row>
    <row r="81" spans="12:23" ht="42" customHeight="1">
      <c r="L81" s="330">
        <v>2</v>
      </c>
      <c r="M81" s="331">
        <f>U72</f>
        <v>35.676000000000002</v>
      </c>
      <c r="O81" s="330">
        <v>2</v>
      </c>
      <c r="P81" s="331">
        <f>U73</f>
        <v>18.715</v>
      </c>
      <c r="Q81" s="279">
        <f>Q80+1</f>
        <v>15</v>
      </c>
      <c r="S81" s="287" t="s">
        <v>475</v>
      </c>
      <c r="T81" s="312" t="s">
        <v>20</v>
      </c>
      <c r="U81" s="287">
        <f>P52*P53*P55*C5</f>
        <v>0.70000000000000007</v>
      </c>
      <c r="V81" s="2492" t="s">
        <v>237</v>
      </c>
      <c r="W81" s="2493"/>
    </row>
    <row r="82" spans="12:23" ht="42" customHeight="1">
      <c r="L82" s="338">
        <v>3</v>
      </c>
      <c r="M82" s="339">
        <f>U72</f>
        <v>35.676000000000002</v>
      </c>
      <c r="O82" s="338">
        <v>3</v>
      </c>
      <c r="P82" s="339">
        <f>U73</f>
        <v>18.715</v>
      </c>
      <c r="S82" s="313" t="s">
        <v>442</v>
      </c>
      <c r="T82" s="312" t="s">
        <v>20</v>
      </c>
      <c r="U82" s="287">
        <f>(P52-P56)*(P53-P56)*C5</f>
        <v>5.9399999999999995</v>
      </c>
      <c r="V82" s="2492" t="s">
        <v>237</v>
      </c>
      <c r="W82" s="2493"/>
    </row>
    <row r="83" spans="12:23" ht="42" customHeight="1">
      <c r="L83" s="285">
        <v>4</v>
      </c>
      <c r="M83" s="285">
        <f>U72</f>
        <v>35.676000000000002</v>
      </c>
      <c r="O83" s="285">
        <v>4</v>
      </c>
      <c r="P83" s="118">
        <f>U73</f>
        <v>18.715</v>
      </c>
      <c r="S83" s="313" t="s">
        <v>492</v>
      </c>
      <c r="T83" s="312" t="s">
        <v>20</v>
      </c>
      <c r="U83" s="287">
        <f>(((P52+0.05)+(P53+0.05))*2)*P55</f>
        <v>1.1199999999999999</v>
      </c>
      <c r="V83" s="2492" t="s">
        <v>237</v>
      </c>
      <c r="W83" s="2493"/>
    </row>
    <row r="84" spans="12:23" ht="42" customHeight="1">
      <c r="L84" s="285">
        <v>5</v>
      </c>
      <c r="M84" s="118">
        <f>U58</f>
        <v>18.715</v>
      </c>
      <c r="O84" s="285">
        <v>5</v>
      </c>
      <c r="P84" s="118">
        <f>U59</f>
        <v>18.715</v>
      </c>
      <c r="S84" s="2494" t="s">
        <v>478</v>
      </c>
      <c r="T84" s="2495"/>
      <c r="U84" s="2495"/>
      <c r="V84" s="2495"/>
      <c r="W84" s="2496"/>
    </row>
    <row r="85" spans="12:23" ht="42" customHeight="1">
      <c r="S85" s="2506" t="s">
        <v>114</v>
      </c>
      <c r="T85" s="2507"/>
      <c r="U85" s="2507"/>
      <c r="V85" s="2507"/>
      <c r="W85" s="2508"/>
    </row>
    <row r="86" spans="12:23" ht="42" customHeight="1" thickBot="1">
      <c r="S86" s="313" t="s">
        <v>480</v>
      </c>
      <c r="T86" s="312" t="s">
        <v>20</v>
      </c>
      <c r="U86" s="287">
        <f>Q57*Q61</f>
        <v>35.676000000000002</v>
      </c>
      <c r="V86" s="2492" t="s">
        <v>237</v>
      </c>
      <c r="W86" s="2493"/>
    </row>
    <row r="87" spans="12:23" ht="42" customHeight="1">
      <c r="L87" s="1781" t="s">
        <v>478</v>
      </c>
      <c r="M87" s="1782"/>
      <c r="S87" s="313" t="s">
        <v>481</v>
      </c>
      <c r="T87" s="312" t="s">
        <v>20</v>
      </c>
      <c r="U87" s="287">
        <f>Q57*Q61</f>
        <v>35.676000000000002</v>
      </c>
      <c r="V87" s="2492" t="s">
        <v>237</v>
      </c>
      <c r="W87" s="2493"/>
    </row>
    <row r="88" spans="12:23" ht="42" customHeight="1">
      <c r="L88" s="330" t="s">
        <v>97</v>
      </c>
      <c r="M88" s="331" t="s">
        <v>479</v>
      </c>
      <c r="S88" s="313" t="s">
        <v>479</v>
      </c>
      <c r="T88" s="312" t="s">
        <v>20</v>
      </c>
      <c r="U88" s="287">
        <f>Q69*Q68</f>
        <v>67.048000000000002</v>
      </c>
      <c r="V88" s="2492" t="s">
        <v>237</v>
      </c>
      <c r="W88" s="2493"/>
    </row>
    <row r="89" spans="12:23" ht="42" customHeight="1">
      <c r="L89" s="332" t="s">
        <v>114</v>
      </c>
      <c r="M89" s="333"/>
      <c r="S89" s="2506" t="s">
        <v>149</v>
      </c>
      <c r="T89" s="2507"/>
      <c r="U89" s="2507"/>
      <c r="V89" s="2507"/>
      <c r="W89" s="2508"/>
    </row>
    <row r="90" spans="12:23" ht="42" customHeight="1">
      <c r="L90" s="330">
        <v>1</v>
      </c>
      <c r="M90" s="331">
        <f>U88</f>
        <v>67.048000000000002</v>
      </c>
      <c r="S90" s="313" t="s">
        <v>480</v>
      </c>
      <c r="T90" s="312" t="s">
        <v>20</v>
      </c>
      <c r="U90" s="287">
        <f>Q70*Q73</f>
        <v>44.73</v>
      </c>
      <c r="V90" s="2492" t="s">
        <v>237</v>
      </c>
      <c r="W90" s="2493"/>
    </row>
    <row r="91" spans="12:23" ht="42" customHeight="1">
      <c r="L91" s="330">
        <v>2</v>
      </c>
      <c r="M91" s="331">
        <f>U74</f>
        <v>67.048000000000002</v>
      </c>
      <c r="S91" s="313" t="s">
        <v>481</v>
      </c>
      <c r="T91" s="312" t="s">
        <v>20</v>
      </c>
      <c r="U91" s="287">
        <f>Q70*Q73</f>
        <v>44.73</v>
      </c>
      <c r="V91" s="2492" t="s">
        <v>237</v>
      </c>
      <c r="W91" s="2493"/>
    </row>
    <row r="92" spans="12:23" ht="42" customHeight="1">
      <c r="L92" s="338">
        <v>3</v>
      </c>
      <c r="M92" s="339">
        <f>U74</f>
        <v>67.048000000000002</v>
      </c>
      <c r="S92" s="313" t="s">
        <v>479</v>
      </c>
      <c r="T92" s="312" t="s">
        <v>20</v>
      </c>
      <c r="U92" s="287">
        <f>Q74*Q81</f>
        <v>57.18</v>
      </c>
      <c r="V92" s="2492" t="s">
        <v>237</v>
      </c>
      <c r="W92" s="2493"/>
    </row>
    <row r="93" spans="12:23" ht="42" customHeight="1">
      <c r="L93" s="285">
        <v>4</v>
      </c>
      <c r="M93" s="118">
        <f>U74</f>
        <v>67.048000000000002</v>
      </c>
    </row>
    <row r="94" spans="12:23" ht="42" customHeight="1">
      <c r="L94" s="285">
        <v>5</v>
      </c>
      <c r="M94" s="118">
        <f>U60</f>
        <v>67.048000000000002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V97" s="360" t="s">
        <v>581</v>
      </c>
      <c r="W97" s="360"/>
    </row>
    <row r="98" spans="12:23" ht="42" customHeight="1">
      <c r="L98" s="332" t="s">
        <v>149</v>
      </c>
      <c r="M98" s="333"/>
      <c r="O98" s="332" t="s">
        <v>149</v>
      </c>
      <c r="P98" s="333"/>
      <c r="V98" s="360">
        <v>6</v>
      </c>
      <c r="W98" s="360">
        <f>(12*V98)/1000</f>
        <v>7.1999999999999995E-2</v>
      </c>
    </row>
    <row r="99" spans="12:23" ht="42" customHeight="1">
      <c r="L99" s="330">
        <v>1</v>
      </c>
      <c r="M99" s="331">
        <f>U90</f>
        <v>44.73</v>
      </c>
      <c r="O99" s="330">
        <v>1</v>
      </c>
      <c r="P99" s="331">
        <f>U91</f>
        <v>44.73</v>
      </c>
      <c r="V99" s="360">
        <v>9</v>
      </c>
      <c r="W99" s="360">
        <f t="shared" ref="W99:W106" si="3">(12*V99)/1000</f>
        <v>0.108</v>
      </c>
    </row>
    <row r="100" spans="12:23" ht="42" customHeight="1">
      <c r="L100" s="330">
        <v>2</v>
      </c>
      <c r="M100" s="331">
        <f>U76</f>
        <v>44.73</v>
      </c>
      <c r="O100" s="330">
        <v>2</v>
      </c>
      <c r="P100" s="331">
        <f>U77</f>
        <v>36.479999999999997</v>
      </c>
      <c r="V100" s="360">
        <v>10</v>
      </c>
      <c r="W100" s="360">
        <f t="shared" si="3"/>
        <v>0.12</v>
      </c>
    </row>
    <row r="101" spans="12:23" ht="42" customHeight="1">
      <c r="L101" s="338">
        <v>3</v>
      </c>
      <c r="M101" s="339">
        <f>U76</f>
        <v>44.73</v>
      </c>
      <c r="O101" s="338">
        <v>3</v>
      </c>
      <c r="P101" s="339">
        <f>U77</f>
        <v>36.479999999999997</v>
      </c>
      <c r="V101" s="360">
        <v>12</v>
      </c>
      <c r="W101" s="360">
        <f t="shared" si="3"/>
        <v>0.14399999999999999</v>
      </c>
    </row>
    <row r="102" spans="12:23" ht="42" customHeight="1">
      <c r="L102" s="285">
        <v>4</v>
      </c>
      <c r="M102" s="285">
        <f>U76</f>
        <v>44.73</v>
      </c>
      <c r="O102" s="285">
        <v>4</v>
      </c>
      <c r="P102" s="118">
        <f>U77</f>
        <v>36.479999999999997</v>
      </c>
      <c r="V102" s="360">
        <v>16</v>
      </c>
      <c r="W102" s="360">
        <f t="shared" si="3"/>
        <v>0.192</v>
      </c>
    </row>
    <row r="103" spans="12:23" ht="42" customHeight="1">
      <c r="L103" s="285">
        <v>5</v>
      </c>
      <c r="M103" s="118">
        <f>U62</f>
        <v>36.479999999999997</v>
      </c>
      <c r="O103" s="285">
        <v>5</v>
      </c>
      <c r="P103" s="118">
        <f>U63</f>
        <v>36.479999999999997</v>
      </c>
      <c r="V103" s="360">
        <v>20</v>
      </c>
      <c r="W103" s="360">
        <f t="shared" si="3"/>
        <v>0.24</v>
      </c>
    </row>
    <row r="104" spans="12:23" ht="42" customHeight="1">
      <c r="V104" s="360">
        <v>25</v>
      </c>
      <c r="W104" s="360">
        <f t="shared" si="3"/>
        <v>0.3</v>
      </c>
    </row>
    <row r="105" spans="12:23" ht="42" customHeight="1" thickBot="1">
      <c r="V105" s="360">
        <v>28</v>
      </c>
      <c r="W105" s="360">
        <f t="shared" si="3"/>
        <v>0.33600000000000002</v>
      </c>
    </row>
    <row r="106" spans="12:23" ht="42" customHeight="1">
      <c r="L106" s="328" t="s">
        <v>478</v>
      </c>
      <c r="M106" s="329"/>
      <c r="V106" s="360">
        <v>32</v>
      </c>
      <c r="W106" s="360">
        <f t="shared" si="3"/>
        <v>0.38400000000000001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57.18</v>
      </c>
    </row>
    <row r="110" spans="12:23" ht="42" customHeight="1">
      <c r="L110" s="330">
        <v>2</v>
      </c>
      <c r="M110" s="331">
        <f>U78</f>
        <v>57.18</v>
      </c>
    </row>
    <row r="111" spans="12:23" ht="42" customHeight="1">
      <c r="L111" s="338">
        <v>3</v>
      </c>
      <c r="M111" s="339">
        <f>U78</f>
        <v>57.18</v>
      </c>
    </row>
    <row r="112" spans="12:23" ht="42" customHeight="1">
      <c r="L112" s="285">
        <v>4</v>
      </c>
      <c r="M112" s="118">
        <f>U78</f>
        <v>57.18</v>
      </c>
    </row>
    <row r="113" spans="12:19" ht="42" customHeight="1">
      <c r="L113" s="285">
        <v>5</v>
      </c>
      <c r="M113" s="118">
        <f>U64</f>
        <v>57.18</v>
      </c>
    </row>
    <row r="115" spans="12:19" ht="42" customHeight="1" thickBot="1">
      <c r="L115" s="3"/>
      <c r="M115" s="3"/>
      <c r="N115" s="253" t="s">
        <v>15</v>
      </c>
      <c r="O115" s="253" t="s">
        <v>16</v>
      </c>
      <c r="P115" s="254" t="s">
        <v>17</v>
      </c>
    </row>
    <row r="116" spans="12:19" ht="42" customHeight="1" thickBot="1">
      <c r="L116" s="2531" t="s">
        <v>114</v>
      </c>
      <c r="M116" s="2532"/>
      <c r="N116" s="2532"/>
      <c r="O116" s="2532"/>
      <c r="P116" s="2533"/>
    </row>
    <row r="117" spans="12:19" ht="42" customHeight="1">
      <c r="L117" s="340" t="s">
        <v>172</v>
      </c>
      <c r="M117" s="341"/>
      <c r="N117" s="342">
        <f>'TWO WAY SLAB (WSD) '!R16</f>
        <v>0.1</v>
      </c>
      <c r="O117" s="342">
        <f>'TWO WAY SLAB (WSD) '!S16</f>
        <v>0.1</v>
      </c>
      <c r="P117" s="342" t="str">
        <f>'TWO WAY SLAB (WSD) '!T16</f>
        <v>9SR24</v>
      </c>
      <c r="Q117" s="238">
        <f>'TWO WAY SLAB (กรอกค่า)'!W35</f>
        <v>12</v>
      </c>
      <c r="R117">
        <f>Q117/1000</f>
        <v>1.2E-2</v>
      </c>
      <c r="S117">
        <f>9*R117</f>
        <v>0.108</v>
      </c>
    </row>
    <row r="118" spans="12:19" ht="42" customHeight="1">
      <c r="L118" s="325" t="s">
        <v>171</v>
      </c>
      <c r="M118" s="326"/>
      <c r="N118" s="342">
        <f>'TWO WAY SLAB (WSD) '!R17</f>
        <v>0.2</v>
      </c>
      <c r="O118" s="342">
        <f>'TWO WAY SLAB (WSD) '!S17</f>
        <v>0.2</v>
      </c>
      <c r="P118" s="342" t="str">
        <f>'TWO WAY SLAB (WSD) '!T17</f>
        <v>9SR24</v>
      </c>
      <c r="Q118" s="238">
        <f>'TWO WAY SLAB (กรอกค่า)'!W36</f>
        <v>12</v>
      </c>
      <c r="R118">
        <f>Q118/1000</f>
        <v>1.2E-2</v>
      </c>
      <c r="S118">
        <f>9*R118</f>
        <v>0.108</v>
      </c>
    </row>
    <row r="119" spans="12:19" ht="42" customHeight="1" thickBot="1">
      <c r="L119" s="343" t="s">
        <v>127</v>
      </c>
      <c r="M119" s="344"/>
      <c r="N119" s="342">
        <f>'TWO WAY SLAB (WSD) '!R18</f>
        <v>0.125</v>
      </c>
      <c r="O119" s="342">
        <f>'TWO WAY SLAB (WSD) '!S18</f>
        <v>0.125</v>
      </c>
      <c r="P119" s="342" t="str">
        <f>'TWO WAY SLAB (WSD) '!T18</f>
        <v>9SR24</v>
      </c>
      <c r="Q119" s="238">
        <f>'TWO WAY SLAB (กรอกค่า)'!W37</f>
        <v>9</v>
      </c>
      <c r="R119">
        <f>Q119/1000</f>
        <v>8.9999999999999993E-3</v>
      </c>
      <c r="S119">
        <f>9*R119</f>
        <v>8.0999999999999989E-2</v>
      </c>
    </row>
    <row r="120" spans="12:19" ht="42" customHeight="1" thickBot="1">
      <c r="L120" s="2531" t="s">
        <v>149</v>
      </c>
      <c r="M120" s="2532"/>
      <c r="N120" s="2532"/>
      <c r="O120" s="2532"/>
      <c r="P120" s="2533"/>
      <c r="Q120" s="238">
        <f>'TWO WAY SLAB (กรอกค่า)'!W38</f>
        <v>0</v>
      </c>
    </row>
    <row r="121" spans="12:19" ht="42" customHeight="1">
      <c r="L121" s="340" t="s">
        <v>172</v>
      </c>
      <c r="M121" s="341"/>
      <c r="N121" s="342">
        <f>'TWO WAY SLAB (กรอกค่า)'!R20</f>
        <v>7.0000000000000007E-2</v>
      </c>
      <c r="O121" s="342">
        <f>'TWO WAY SLAB (กรอกค่า)'!S20</f>
        <v>7.0000000000000007E-2</v>
      </c>
      <c r="P121" s="342" t="str">
        <f>'TWO WAY SLAB (กรอกค่า)'!T20</f>
        <v>12SD40</v>
      </c>
      <c r="Q121" s="238">
        <f>'TWO WAY SLAB (กรอกค่า)'!W39</f>
        <v>12</v>
      </c>
      <c r="R121">
        <f>Q121/1000</f>
        <v>1.2E-2</v>
      </c>
      <c r="S121">
        <f>9*R121</f>
        <v>0.108</v>
      </c>
    </row>
    <row r="122" spans="12:19" ht="42" customHeight="1">
      <c r="L122" s="325" t="s">
        <v>171</v>
      </c>
      <c r="M122" s="326"/>
      <c r="N122" s="342">
        <f>'TWO WAY SLAB (กรอกค่า)'!R21</f>
        <v>7.0000000000000007E-2</v>
      </c>
      <c r="O122" s="342">
        <f>'TWO WAY SLAB (กรอกค่า)'!S21</f>
        <v>7.0000000000000007E-2</v>
      </c>
      <c r="P122" s="342" t="str">
        <f>'TWO WAY SLAB (กรอกค่า)'!T21</f>
        <v>12SD40</v>
      </c>
      <c r="Q122" s="238">
        <f>'TWO WAY SLAB (กรอกค่า)'!W40</f>
        <v>12</v>
      </c>
      <c r="R122">
        <f>Q122/1000</f>
        <v>1.2E-2</v>
      </c>
      <c r="S122">
        <f>9*R122</f>
        <v>0.108</v>
      </c>
    </row>
    <row r="123" spans="12:19" ht="42" customHeight="1">
      <c r="L123" s="325" t="s">
        <v>127</v>
      </c>
      <c r="M123" s="326"/>
      <c r="N123" s="342">
        <f>'TWO WAY SLAB (กรอกค่า)'!R22</f>
        <v>0.15</v>
      </c>
      <c r="O123" s="342">
        <f>'TWO WAY SLAB (กรอกค่า)'!S22</f>
        <v>0.15</v>
      </c>
      <c r="P123" s="342" t="str">
        <f>'TWO WAY SLAB (กรอกค่า)'!T22</f>
        <v>9SD40</v>
      </c>
      <c r="Q123" s="238">
        <f>'TWO WAY SLAB (กรอกค่า)'!W41</f>
        <v>9</v>
      </c>
      <c r="R123">
        <f>Q123/1000</f>
        <v>8.9999999999999993E-3</v>
      </c>
      <c r="S123">
        <f>9*R123</f>
        <v>8.0999999999999989E-2</v>
      </c>
    </row>
  </sheetData>
  <sheetProtection algorithmName="SHA-512" hashValue="djnMp07LQ+4a8V0jxg+2AXVZFuzAO5z1oIdOwExLmVGqI12q5UQuszAbvjbfAuB4P7TDYmM6pqmQOnWD91W1Lw==" saltValue="5I+uxU3h9tRkGOGPrMB7pg==" spinCount="100000" sheet="1" objects="1" scenarios="1"/>
  <mergeCells count="89">
    <mergeCell ref="AL12:AM12"/>
    <mergeCell ref="AL19:AM19"/>
    <mergeCell ref="V91:W91"/>
    <mergeCell ref="V92:W92"/>
    <mergeCell ref="L116:P116"/>
    <mergeCell ref="S85:W85"/>
    <mergeCell ref="L77:M77"/>
    <mergeCell ref="O77:P77"/>
    <mergeCell ref="V77:W77"/>
    <mergeCell ref="V78:W78"/>
    <mergeCell ref="L79:M79"/>
    <mergeCell ref="O79:P79"/>
    <mergeCell ref="S80:U80"/>
    <mergeCell ref="V81:W81"/>
    <mergeCell ref="V82:W82"/>
    <mergeCell ref="V83:W83"/>
    <mergeCell ref="L120:P120"/>
    <mergeCell ref="V86:W86"/>
    <mergeCell ref="L87:M87"/>
    <mergeCell ref="V87:W87"/>
    <mergeCell ref="V88:W88"/>
    <mergeCell ref="S89:W89"/>
    <mergeCell ref="V90:W90"/>
    <mergeCell ref="S84:W84"/>
    <mergeCell ref="V76:W76"/>
    <mergeCell ref="V62:W62"/>
    <mergeCell ref="V63:W63"/>
    <mergeCell ref="V64:W64"/>
    <mergeCell ref="S66:U66"/>
    <mergeCell ref="V67:W67"/>
    <mergeCell ref="V68:W68"/>
    <mergeCell ref="V69:W69"/>
    <mergeCell ref="S70:W70"/>
    <mergeCell ref="V72:W72"/>
    <mergeCell ref="V73:W73"/>
    <mergeCell ref="V74:W74"/>
    <mergeCell ref="V60:W60"/>
    <mergeCell ref="B52:D52"/>
    <mergeCell ref="S52:U52"/>
    <mergeCell ref="B53:B54"/>
    <mergeCell ref="C53:C54"/>
    <mergeCell ref="D53:D54"/>
    <mergeCell ref="V53:W53"/>
    <mergeCell ref="V54:W54"/>
    <mergeCell ref="V55:W55"/>
    <mergeCell ref="S56:W56"/>
    <mergeCell ref="L58:O58"/>
    <mergeCell ref="V58:W58"/>
    <mergeCell ref="V59:W59"/>
    <mergeCell ref="T17:T18"/>
    <mergeCell ref="Z18:AA18"/>
    <mergeCell ref="Z22:AA22"/>
    <mergeCell ref="B28:D28"/>
    <mergeCell ref="L40:W40"/>
    <mergeCell ref="L50:M50"/>
    <mergeCell ref="AG14:AG15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  <mergeCell ref="Y14:Y15"/>
    <mergeCell ref="Z14:Z15"/>
    <mergeCell ref="AA14:AA15"/>
    <mergeCell ref="AB14:AB15"/>
    <mergeCell ref="AC14:AD14"/>
    <mergeCell ref="AE14:AF14"/>
    <mergeCell ref="Z5:AA5"/>
    <mergeCell ref="Z6:AA6"/>
    <mergeCell ref="Z7:AA7"/>
    <mergeCell ref="Z8:AA8"/>
    <mergeCell ref="B12:D12"/>
    <mergeCell ref="Y12:AG13"/>
    <mergeCell ref="L5:L6"/>
    <mergeCell ref="M5:M6"/>
    <mergeCell ref="N5:N6"/>
    <mergeCell ref="O5:O6"/>
    <mergeCell ref="P5:P6"/>
    <mergeCell ref="Q5:Q6"/>
    <mergeCell ref="B3:D3"/>
    <mergeCell ref="Y3:AA3"/>
    <mergeCell ref="L4:Q4"/>
    <mergeCell ref="S4:T4"/>
    <mergeCell ref="V4:W4"/>
    <mergeCell ref="Z4:AA4"/>
  </mergeCells>
  <conditionalFormatting sqref="N117:P119 N121:P123">
    <cfRule type="cellIs" dxfId="226" priority="2" operator="equal">
      <formula>"Error"</formula>
    </cfRule>
  </conditionalFormatting>
  <conditionalFormatting sqref="P52:P56">
    <cfRule type="cellIs" dxfId="225" priority="1" operator="equal">
      <formula>"Error"</formula>
    </cfRule>
  </conditionalFormatting>
  <hyperlinks>
    <hyperlink ref="AB50:AL50" location="'Cantilever Wall Design'!A1" display="GO TO &gt; 6. Cantiliver Wall Design" xr:uid="{A0AE9A91-9A21-42BC-8D10-9C77E4C6D2DF}"/>
    <hyperlink ref="AB51:AL51" location="'RC Canti'!A1" display="GO TO &gt; 7. RC Design Cantiliver Wall" xr:uid="{4CE32B0A-A5C7-42B8-9FBB-DCA7E8D0B11D}"/>
    <hyperlink ref="AB52:AL52" location="'ประมาณราคา กำปพงกันดินแบบคานยื่'!A1" display="GO TO &gt; 8. ประมาณราคา กำปพงกันดินแบบคานยื่น" xr:uid="{18656E96-14C1-4C95-8141-1236922A5CD0}"/>
    <hyperlink ref="AB53:AL53" location="DataBase!A1" display="GO TO &gt; 9. Database" xr:uid="{51609B47-9424-42BB-9309-99B36BA2D235}"/>
    <hyperlink ref="AB54:AL54" location="lxx!A1" display="GO TO &gt; 10. Ixx" xr:uid="{F142A781-5384-43CE-8533-0D9E8E28D6A9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6731-F6C8-4239-9B87-3E1E4D0D92CB}">
  <sheetPr codeName="Sheet59">
    <tabColor rgb="FF92D050"/>
  </sheetPr>
  <dimension ref="B1:AM152"/>
  <sheetViews>
    <sheetView showGridLines="0" topLeftCell="A3" zoomScale="40" zoomScaleNormal="40" workbookViewId="0">
      <selection activeCell="AB14" sqref="AB14:AB15"/>
    </sheetView>
  </sheetViews>
  <sheetFormatPr defaultColWidth="25.5546875" defaultRowHeight="42" customHeight="1"/>
  <cols>
    <col min="2" max="2" width="40.6640625" customWidth="1"/>
    <col min="3" max="3" width="43.109375" customWidth="1"/>
    <col min="4" max="4" width="37" customWidth="1"/>
    <col min="5" max="5" width="2.441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40.44140625" hidden="1" customWidth="1"/>
    <col min="12" max="13" width="47.33203125" hidden="1" customWidth="1"/>
    <col min="14" max="14" width="49" hidden="1" customWidth="1"/>
    <col min="15" max="15" width="32.88671875" hidden="1" customWidth="1"/>
    <col min="16" max="16" width="37.88671875" hidden="1" customWidth="1"/>
    <col min="17" max="17" width="28.21875" hidden="1" customWidth="1"/>
    <col min="18" max="18" width="61" hidden="1" customWidth="1"/>
    <col min="19" max="19" width="22.33203125" hidden="1" customWidth="1"/>
    <col min="20" max="20" width="17.33203125" hidden="1" customWidth="1"/>
    <col min="21" max="21" width="37.109375" hidden="1" customWidth="1"/>
    <col min="22" max="22" width="16" hidden="1" customWidth="1"/>
    <col min="23" max="23" width="20.109375" hidden="1" customWidth="1"/>
    <col min="24" max="24" width="3.10937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27.109375" customWidth="1"/>
    <col min="35" max="35" width="17.44140625" customWidth="1"/>
    <col min="36" max="37" width="25.5546875" hidden="1" customWidth="1"/>
    <col min="38" max="38" width="58.886718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630</v>
      </c>
      <c r="C3" s="2530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101.25" customHeight="1" thickBot="1">
      <c r="B4" s="299" t="s">
        <v>97</v>
      </c>
      <c r="C4" s="1187">
        <f>'TWO WAY SLAB (กรอกค่า)'!C41</f>
        <v>1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536" t="s">
        <v>97</v>
      </c>
      <c r="Z4" s="2537"/>
      <c r="AA4" s="2538"/>
    </row>
    <row r="5" spans="2:39" ht="76.5" customHeight="1" thickBot="1">
      <c r="B5" s="296" t="s">
        <v>73</v>
      </c>
      <c r="C5" s="1235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1</v>
      </c>
      <c r="Z5" s="2522" t="s">
        <v>150</v>
      </c>
      <c r="AA5" s="2523"/>
    </row>
    <row r="6" spans="2:39" ht="77.25" customHeigh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2">
        <v>2</v>
      </c>
      <c r="Z6" s="2522" t="s">
        <v>151</v>
      </c>
      <c r="AA6" s="2523"/>
    </row>
    <row r="7" spans="2:39" ht="78.75" customHeight="1">
      <c r="B7" s="739" t="s">
        <v>415</v>
      </c>
      <c r="C7" s="1168">
        <f>'TWO WAY SLAB (กรอกค่า)'!E50</f>
        <v>240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292">
        <v>3</v>
      </c>
      <c r="Z7" s="2522" t="s">
        <v>152</v>
      </c>
      <c r="AA7" s="2523"/>
    </row>
    <row r="8" spans="2:39" ht="77.25" customHeight="1">
      <c r="B8" s="739" t="s">
        <v>424</v>
      </c>
      <c r="C8" s="1237"/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292">
        <v>4</v>
      </c>
      <c r="Z8" s="2522" t="s">
        <v>153</v>
      </c>
      <c r="AA8" s="2523"/>
    </row>
    <row r="9" spans="2:39" ht="74.25" customHeight="1" thickBot="1">
      <c r="B9" s="739" t="s">
        <v>427</v>
      </c>
      <c r="C9" s="744">
        <f>(VLOOKUP(C7,L52:M56,2,0))</f>
        <v>2457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  <c r="Y9" s="293">
        <v>5</v>
      </c>
      <c r="Z9" s="2524" t="s">
        <v>154</v>
      </c>
      <c r="AA9" s="2525"/>
    </row>
    <row r="10" spans="2:39" ht="51" customHeight="1">
      <c r="B10" s="742" t="s">
        <v>431</v>
      </c>
      <c r="C10" s="746">
        <f>(VLOOKUP(C7,L52:M56,2,0))*C8</f>
        <v>0</v>
      </c>
      <c r="D10" s="741" t="s">
        <v>565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</row>
    <row r="11" spans="2:39" ht="58.5" customHeight="1" thickBot="1">
      <c r="B11" s="1163" t="s">
        <v>125</v>
      </c>
      <c r="C11" s="1164"/>
      <c r="D11" s="1165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</row>
    <row r="12" spans="2:39" ht="58.5" customHeight="1" thickBot="1">
      <c r="B12" s="2515" t="s">
        <v>114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68" t="s">
        <v>704</v>
      </c>
      <c r="Z12" s="2469"/>
      <c r="AA12" s="2469"/>
      <c r="AB12" s="2469"/>
      <c r="AC12" s="2469"/>
      <c r="AD12" s="2469"/>
      <c r="AE12" s="2469"/>
      <c r="AF12" s="2469"/>
      <c r="AG12" s="2470"/>
      <c r="AL12" s="1389" t="s">
        <v>889</v>
      </c>
      <c r="AM12" s="1390"/>
    </row>
    <row r="13" spans="2:39" ht="66.75" customHeight="1">
      <c r="B13" s="760" t="s">
        <v>172</v>
      </c>
      <c r="C13" s="761"/>
      <c r="D13" s="762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71"/>
      <c r="Z13" s="2472"/>
      <c r="AA13" s="2472"/>
      <c r="AB13" s="2472"/>
      <c r="AC13" s="2472"/>
      <c r="AD13" s="2472"/>
      <c r="AE13" s="2472"/>
      <c r="AF13" s="2472"/>
      <c r="AG13" s="2473"/>
      <c r="AK13">
        <f>1+(AM13/100)</f>
        <v>1.05</v>
      </c>
      <c r="AL13" s="1128" t="s">
        <v>410</v>
      </c>
      <c r="AM13" s="1142">
        <f>ข้อมูลประมาณราคา!N4</f>
        <v>5</v>
      </c>
    </row>
    <row r="14" spans="2:39" ht="66.75" customHeight="1">
      <c r="B14" s="739" t="s">
        <v>434</v>
      </c>
      <c r="C14" s="1237" t="s">
        <v>25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3" t="s">
        <v>356</v>
      </c>
      <c r="Z14" s="2485" t="s">
        <v>357</v>
      </c>
      <c r="AA14" s="2485" t="s">
        <v>358</v>
      </c>
      <c r="AB14" s="2476" t="s">
        <v>909</v>
      </c>
      <c r="AC14" s="1842" t="s">
        <v>359</v>
      </c>
      <c r="AD14" s="2526"/>
      <c r="AE14" s="1842" t="s">
        <v>360</v>
      </c>
      <c r="AF14" s="2526"/>
      <c r="AG14" s="2527" t="s">
        <v>361</v>
      </c>
      <c r="AK14">
        <f t="shared" ref="AK14:AK16" si="0">1+(AM14/100)</f>
        <v>1.1000000000000001</v>
      </c>
      <c r="AL14" s="1128" t="s">
        <v>550</v>
      </c>
      <c r="AM14" s="1142">
        <f>ข้อมูลประมาณราคา!N5</f>
        <v>10</v>
      </c>
    </row>
    <row r="15" spans="2:39" ht="58.5" customHeight="1">
      <c r="B15" s="739" t="s">
        <v>436</v>
      </c>
      <c r="C15" s="1237"/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2484"/>
      <c r="Z15" s="1483"/>
      <c r="AA15" s="1483"/>
      <c r="AB15" s="2476"/>
      <c r="AC15" s="394" t="s">
        <v>365</v>
      </c>
      <c r="AD15" s="394" t="s">
        <v>366</v>
      </c>
      <c r="AE15" s="441" t="s">
        <v>365</v>
      </c>
      <c r="AF15" s="394" t="s">
        <v>366</v>
      </c>
      <c r="AG15" s="2528"/>
      <c r="AK15">
        <f t="shared" si="0"/>
        <v>1.3</v>
      </c>
      <c r="AL15" s="1128" t="s">
        <v>554</v>
      </c>
      <c r="AM15" s="1142">
        <f>ข้อมูลประมาณราคา!N6</f>
        <v>30</v>
      </c>
    </row>
    <row r="16" spans="2:39" ht="69.75" customHeight="1" thickBot="1">
      <c r="B16" s="739" t="s">
        <v>438</v>
      </c>
      <c r="C16" s="740">
        <f>VLOOKUP(C14,L60:O76,4,0)</f>
        <v>0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/>
      <c r="W16" s="262"/>
      <c r="Y16" s="447">
        <v>1</v>
      </c>
      <c r="Z16" s="394" t="str">
        <f>"งานคอนกรีต "&amp;  (C7)&amp; " ksc"</f>
        <v>งานคอนกรีต 240 ksc</v>
      </c>
      <c r="AA16" s="394" t="s">
        <v>389</v>
      </c>
      <c r="AB16" s="396">
        <f>C8*AK13*C5</f>
        <v>0</v>
      </c>
      <c r="AC16" s="397">
        <f>C9</f>
        <v>2457</v>
      </c>
      <c r="AD16" s="398">
        <f>AB16*AC16</f>
        <v>0</v>
      </c>
      <c r="AE16" s="397">
        <f>ข้อมูลประมาณราคา!C11</f>
        <v>466</v>
      </c>
      <c r="AF16" s="398">
        <f>AE16*AB16</f>
        <v>0</v>
      </c>
      <c r="AG16" s="691">
        <f>AF16+AD16</f>
        <v>0</v>
      </c>
      <c r="AK16">
        <f t="shared" si="0"/>
        <v>1.3</v>
      </c>
      <c r="AL16" s="1138" t="s">
        <v>551</v>
      </c>
      <c r="AM16" s="1143">
        <f>ข้อมูลประมาณราคา!N7</f>
        <v>30</v>
      </c>
    </row>
    <row r="17" spans="2:39" ht="64.5" customHeight="1">
      <c r="B17" s="742" t="s">
        <v>440</v>
      </c>
      <c r="C17" s="743">
        <f>VLOOKUP(C14,L60:O76,4,0)*C15</f>
        <v>0</v>
      </c>
      <c r="D17" s="741" t="s">
        <v>565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 t="str">
        <f>IF(C4=1,"เหล็ก TOP BAR ต่อเนื่อง",IF(C4=2,"เหล็ก TOP BAR ต่อเนื่อง",IF(C4=3,"เหล็ก TOP BAR ต่อเนื่อง",IF(C4=4,"เหล็ก TOP BAR ต่อเนื่อง",IF(C4=5,"เหล็ก TOP BAR ไม่ต่อเนื่อง",)))))</f>
        <v>เหล็ก TOP BAR ต่อเนื่อง</v>
      </c>
      <c r="V17" s="262"/>
      <c r="W17" s="262"/>
      <c r="Y17" s="447">
        <v>2</v>
      </c>
      <c r="Z17" s="394" t="s">
        <v>397</v>
      </c>
      <c r="AA17" s="394" t="s">
        <v>237</v>
      </c>
      <c r="AB17" s="536"/>
      <c r="AC17" s="397"/>
      <c r="AD17" s="398"/>
      <c r="AE17" s="397"/>
      <c r="AF17" s="451"/>
      <c r="AG17" s="687"/>
      <c r="AL17" s="744"/>
      <c r="AM17" s="744"/>
    </row>
    <row r="18" spans="2:39" ht="75" customHeight="1" thickBot="1">
      <c r="B18" s="760" t="s">
        <v>171</v>
      </c>
      <c r="C18" s="761"/>
      <c r="D18" s="762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IF(C4=1,"เหล็ก TOP BAR ต่อเนื่อง",IF(C4=2,"เหล็ก TOP BAR ไม่ต่อเนื่อง",IF(C4=3,"เหล็ก TOP BAR  ไม่ต่อเนื่อง",IF(C4=4,"เหล็ก TOP BAR  ไม่ต่อเนื่อง",IF(C4=5,"เหล็ก TOP BAR  ไม่ต่อเนื่อง",)))))</f>
        <v>เหล็ก TOP BAR ต่อเนื่อง</v>
      </c>
      <c r="V18" s="262"/>
      <c r="W18" s="262"/>
      <c r="Y18" s="37"/>
      <c r="Z18" s="1842" t="s">
        <v>114</v>
      </c>
      <c r="AA18" s="2526"/>
      <c r="AB18" s="772"/>
      <c r="AC18" s="772"/>
      <c r="AD18" s="772"/>
      <c r="AE18" s="772"/>
      <c r="AF18" s="772"/>
      <c r="AG18" s="735"/>
      <c r="AJ18" s="376">
        <f>(VLOOKUP(Q117,AL21:AM27,2,0))</f>
        <v>9</v>
      </c>
      <c r="AK18">
        <f>1+(AJ18/100)</f>
        <v>1.0900000000000001</v>
      </c>
      <c r="AL18" s="744"/>
      <c r="AM18" s="744"/>
    </row>
    <row r="19" spans="2:39" ht="93" customHeight="1">
      <c r="B19" s="739" t="s">
        <v>434</v>
      </c>
      <c r="C19" s="1237" t="s">
        <v>25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1023" t="str">
        <f>""&amp;  (U17)&amp; " ( "&amp;  (C14)&amp; " )"</f>
        <v>เหล็ก TOP BAR ต่อเนื่อง ( - )</v>
      </c>
      <c r="AA19" s="394" t="s">
        <v>237</v>
      </c>
      <c r="AB19" s="396">
        <f>C15*AK18*C5</f>
        <v>0</v>
      </c>
      <c r="AC19" s="396">
        <f>C16</f>
        <v>0</v>
      </c>
      <c r="AD19" s="398">
        <f>AB19*AC19</f>
        <v>0</v>
      </c>
      <c r="AE19" s="394">
        <f>VLOOKUP(C14,L60:P76,5,0)</f>
        <v>0</v>
      </c>
      <c r="AF19" s="394">
        <f>AE19*AB19</f>
        <v>0</v>
      </c>
      <c r="AG19" s="735"/>
      <c r="AJ19" s="376">
        <f>(VLOOKUP(Q118,AL21:AM27,2,0))</f>
        <v>9</v>
      </c>
      <c r="AK19">
        <f t="shared" ref="AK19:AK20" si="1">1+(AJ19/100)</f>
        <v>1.0900000000000001</v>
      </c>
      <c r="AL19" s="1389" t="s">
        <v>890</v>
      </c>
      <c r="AM19" s="1390"/>
    </row>
    <row r="20" spans="2:39" ht="90.75" customHeight="1">
      <c r="B20" s="739" t="s">
        <v>436</v>
      </c>
      <c r="C20" s="1237"/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1023" t="str">
        <f>""&amp;  (U18)&amp; " ( "&amp;  (C19)&amp; " )"</f>
        <v>เหล็ก TOP BAR ต่อเนื่อง ( - )</v>
      </c>
      <c r="AA20" s="394" t="s">
        <v>237</v>
      </c>
      <c r="AB20" s="396">
        <f>C20*AK19*C5</f>
        <v>0</v>
      </c>
      <c r="AC20" s="396">
        <f>C21</f>
        <v>0</v>
      </c>
      <c r="AD20" s="398">
        <f>AB20*AC20</f>
        <v>0</v>
      </c>
      <c r="AE20" s="394">
        <f>VLOOKUP(C19,L60:P76,5,0)</f>
        <v>0</v>
      </c>
      <c r="AF20" s="394">
        <f>AE20*AB20</f>
        <v>0</v>
      </c>
      <c r="AG20" s="735"/>
      <c r="AJ20" s="376">
        <f>(VLOOKUP(Q119,AL21:AM27,2,0))</f>
        <v>7</v>
      </c>
      <c r="AK20">
        <f t="shared" si="1"/>
        <v>1.07</v>
      </c>
      <c r="AL20" s="1139" t="s">
        <v>892</v>
      </c>
      <c r="AM20" s="1133" t="s">
        <v>891</v>
      </c>
    </row>
    <row r="21" spans="2:39" ht="93" customHeight="1">
      <c r="B21" s="739" t="s">
        <v>438</v>
      </c>
      <c r="C21" s="740">
        <f>VLOOKUP(C19,L60:O76,4,0)</f>
        <v>0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37"/>
      <c r="Z21" s="1108" t="str">
        <f>""&amp;  (B23)&amp; " ( "&amp;  (C24)&amp; " )"</f>
        <v>เหล็ก LOWER BAR ( - )</v>
      </c>
      <c r="AA21" s="394" t="s">
        <v>237</v>
      </c>
      <c r="AB21" s="396">
        <f>C25*AK20*C5</f>
        <v>0</v>
      </c>
      <c r="AC21" s="396">
        <f>C26</f>
        <v>0</v>
      </c>
      <c r="AD21" s="398">
        <f>AB21*AC21</f>
        <v>0</v>
      </c>
      <c r="AE21" s="394">
        <f>VLOOKUP(C24,L60:P76,5,0)</f>
        <v>0</v>
      </c>
      <c r="AF21" s="394">
        <f>AE21*AB21</f>
        <v>0</v>
      </c>
      <c r="AG21" s="735"/>
      <c r="AL21" s="1128">
        <v>6</v>
      </c>
      <c r="AM21" s="1142">
        <f>ข้อมูลประมาณราคา!N12</f>
        <v>5</v>
      </c>
    </row>
    <row r="22" spans="2:39" ht="76.5" customHeight="1">
      <c r="B22" s="742" t="s">
        <v>440</v>
      </c>
      <c r="C22" s="743">
        <f>VLOOKUP(C19,L60:O76,4,0)*C20</f>
        <v>0</v>
      </c>
      <c r="D22" s="741" t="s">
        <v>565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37"/>
      <c r="Z22" s="1842" t="s">
        <v>149</v>
      </c>
      <c r="AA22" s="2526"/>
      <c r="AB22" s="772"/>
      <c r="AC22" s="772"/>
      <c r="AD22" s="772"/>
      <c r="AE22" s="772"/>
      <c r="AF22" s="772"/>
      <c r="AG22" s="735"/>
      <c r="AL22" s="1128">
        <v>9</v>
      </c>
      <c r="AM22" s="1142">
        <f>ข้อมูลประมาณราคา!N13</f>
        <v>7</v>
      </c>
    </row>
    <row r="23" spans="2:39" ht="95.25" customHeight="1">
      <c r="B23" s="760" t="s">
        <v>127</v>
      </c>
      <c r="C23" s="761"/>
      <c r="D23" s="762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37"/>
      <c r="Z23" s="1023" t="str">
        <f>""&amp;  (U17)&amp; " ( "&amp;  (C30)&amp; " )"</f>
        <v>เหล็ก TOP BAR ต่อเนื่อง ( - )</v>
      </c>
      <c r="AA23" s="394" t="s">
        <v>237</v>
      </c>
      <c r="AB23" s="396">
        <f>C31*AK23*C5</f>
        <v>0</v>
      </c>
      <c r="AC23" s="396">
        <f>C32</f>
        <v>0</v>
      </c>
      <c r="AD23" s="398">
        <f>AB23*AC23</f>
        <v>0</v>
      </c>
      <c r="AE23" s="394">
        <f>VLOOKUP(C30,L60:P76,5,0)</f>
        <v>0</v>
      </c>
      <c r="AF23" s="394">
        <f>AE23*AB23</f>
        <v>0</v>
      </c>
      <c r="AG23" s="735"/>
      <c r="AJ23" s="1144">
        <f>(VLOOKUP(Q121,AL21:AM27,2,0))</f>
        <v>9</v>
      </c>
      <c r="AK23">
        <f>1+(AJ23/100)</f>
        <v>1.0900000000000001</v>
      </c>
      <c r="AL23" s="1128">
        <v>12</v>
      </c>
      <c r="AM23" s="1142">
        <f>ข้อมูลประมาณราคา!N14</f>
        <v>9</v>
      </c>
    </row>
    <row r="24" spans="2:39" ht="99.75" customHeight="1">
      <c r="B24" s="739" t="s">
        <v>434</v>
      </c>
      <c r="C24" s="1237" t="s">
        <v>25</v>
      </c>
      <c r="D24" s="74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37"/>
      <c r="Z24" s="1023" t="str">
        <f>""&amp;  (U18)&amp; " ( "&amp;  (C35)&amp; " )"</f>
        <v>เหล็ก TOP BAR ต่อเนื่อง ( 12SR24 )</v>
      </c>
      <c r="AA24" s="394" t="s">
        <v>237</v>
      </c>
      <c r="AB24" s="396">
        <f>C36*AK24*C5</f>
        <v>0</v>
      </c>
      <c r="AC24" s="396">
        <f>C32</f>
        <v>0</v>
      </c>
      <c r="AD24" s="398">
        <f>AB24*AC24</f>
        <v>0</v>
      </c>
      <c r="AE24" s="394">
        <f>VLOOKUP(C35,L60:P76,5,0)</f>
        <v>3.2</v>
      </c>
      <c r="AF24" s="394">
        <f>AE24*AB24</f>
        <v>0</v>
      </c>
      <c r="AG24" s="735"/>
      <c r="AJ24" s="1144">
        <f>(VLOOKUP(Q122,AL21:AM27,2,0))</f>
        <v>9</v>
      </c>
      <c r="AK24">
        <f t="shared" ref="AK24:AK25" si="2">1+(AJ24/100)</f>
        <v>1.0900000000000001</v>
      </c>
      <c r="AL24" s="1128">
        <v>16</v>
      </c>
      <c r="AM24" s="1142">
        <f>ข้อมูลประมาณราคา!N15</f>
        <v>11</v>
      </c>
    </row>
    <row r="25" spans="2:39" ht="93.75" customHeight="1">
      <c r="B25" s="739" t="s">
        <v>436</v>
      </c>
      <c r="C25" s="1237"/>
      <c r="D25" s="741" t="s">
        <v>237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37"/>
      <c r="Z25" s="1107" t="str">
        <f>""&amp;  (B23)&amp;  "   ( "&amp;  (C40)&amp; " )"</f>
        <v>เหล็ก LOWER BAR   ( - )</v>
      </c>
      <c r="AA25" s="394" t="s">
        <v>237</v>
      </c>
      <c r="AB25" s="396">
        <f>C41*AK25*C5</f>
        <v>0</v>
      </c>
      <c r="AC25" s="396">
        <f>C42</f>
        <v>0</v>
      </c>
      <c r="AD25" s="398">
        <f>AB25*AC25</f>
        <v>0</v>
      </c>
      <c r="AE25" s="394">
        <f>VLOOKUP(C40,L60:P76,5,0)</f>
        <v>0</v>
      </c>
      <c r="AF25" s="394">
        <f>AE25*AB25</f>
        <v>0</v>
      </c>
      <c r="AG25" s="735"/>
      <c r="AJ25" s="1144">
        <f>(VLOOKUP(Q123,AL21:AM27,2,0))</f>
        <v>7</v>
      </c>
      <c r="AK25">
        <f t="shared" si="2"/>
        <v>1.07</v>
      </c>
      <c r="AL25" s="1128">
        <v>20</v>
      </c>
      <c r="AM25" s="1142">
        <f>ข้อมูลประมาณราคา!N16</f>
        <v>13</v>
      </c>
    </row>
    <row r="26" spans="2:39" ht="72" customHeight="1" thickBot="1">
      <c r="B26" s="739" t="s">
        <v>438</v>
      </c>
      <c r="C26" s="740">
        <f>VLOOKUP(C24,L60:O76,4,0)</f>
        <v>0</v>
      </c>
      <c r="D26" s="741" t="s">
        <v>363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37"/>
      <c r="Z26" s="394" t="s">
        <v>521</v>
      </c>
      <c r="AA26" s="394"/>
      <c r="AB26" s="396"/>
      <c r="AC26" s="394"/>
      <c r="AD26" s="396">
        <f>AD19+AD20+AD23+AD24+AD25+AD21</f>
        <v>0</v>
      </c>
      <c r="AE26" s="397"/>
      <c r="AF26" s="398">
        <f>AF19+AF20+AF24+AF23+AF25+AF21</f>
        <v>0</v>
      </c>
      <c r="AG26" s="689">
        <f>AD26+AF26</f>
        <v>0</v>
      </c>
      <c r="AL26" s="1138">
        <v>25</v>
      </c>
      <c r="AM26" s="1143">
        <f>ข้อมูลประมาณราคา!N17</f>
        <v>15</v>
      </c>
    </row>
    <row r="27" spans="2:39" ht="57" customHeight="1" thickBot="1">
      <c r="B27" s="742" t="s">
        <v>440</v>
      </c>
      <c r="C27" s="743">
        <f>VLOOKUP(C24,L60:O76,4,0)*C25</f>
        <v>0</v>
      </c>
      <c r="D27" s="741" t="s">
        <v>565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Y27" s="449">
        <v>3</v>
      </c>
      <c r="Z27" s="402" t="s">
        <v>399</v>
      </c>
      <c r="AA27" s="402" t="s">
        <v>669</v>
      </c>
      <c r="AB27" s="403">
        <f>(C46+C47)*C5</f>
        <v>0</v>
      </c>
      <c r="AC27" s="437">
        <f>C48</f>
        <v>150</v>
      </c>
      <c r="AD27" s="438">
        <f>AB27*AC27</f>
        <v>0</v>
      </c>
      <c r="AE27" s="437">
        <f>ข้อมูลประมาณราคา!C18</f>
        <v>139</v>
      </c>
      <c r="AF27" s="535">
        <f>AE27*AB27</f>
        <v>0</v>
      </c>
      <c r="AG27" s="439">
        <f>AF27+AD27</f>
        <v>0</v>
      </c>
      <c r="AL27" s="1138">
        <v>28</v>
      </c>
      <c r="AM27" s="1143">
        <f>ข้อมูลประมาณราคา!N18</f>
        <v>15</v>
      </c>
    </row>
    <row r="28" spans="2:39" ht="78" customHeight="1" thickBot="1">
      <c r="B28" s="2515" t="s">
        <v>149</v>
      </c>
      <c r="C28" s="2516"/>
      <c r="D28" s="2517"/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  <c r="Y28" s="290"/>
      <c r="Z28" s="290"/>
      <c r="AA28" s="290"/>
      <c r="AB28" s="290"/>
      <c r="AC28" s="290"/>
      <c r="AD28" s="290"/>
      <c r="AE28" s="290"/>
      <c r="AF28" s="291" t="s">
        <v>376</v>
      </c>
      <c r="AG28" s="582">
        <f>SUM(AG16:AG27)</f>
        <v>0</v>
      </c>
    </row>
    <row r="29" spans="2:39" ht="51.75" customHeight="1">
      <c r="B29" s="769" t="s">
        <v>172</v>
      </c>
      <c r="C29" s="770"/>
      <c r="D29" s="77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58.9" customHeight="1">
      <c r="B30" s="739" t="s">
        <v>434</v>
      </c>
      <c r="C30" s="1237" t="s">
        <v>25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51" customHeight="1">
      <c r="B31" s="739" t="s">
        <v>436</v>
      </c>
      <c r="C31" s="1237"/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>
      <c r="B32" s="739" t="s">
        <v>438</v>
      </c>
      <c r="C32" s="740">
        <f>VLOOKUP(C30,L60:O76,4,0)</f>
        <v>0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B33" s="742" t="s">
        <v>440</v>
      </c>
      <c r="C33" s="743">
        <f>VLOOKUP(C30,L60:O76,4,0)*C31</f>
        <v>0</v>
      </c>
      <c r="D33" s="741" t="s">
        <v>565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59.25" customHeight="1">
      <c r="B34" s="760" t="s">
        <v>171</v>
      </c>
      <c r="C34" s="495"/>
      <c r="D34" s="731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54.75" customHeight="1">
      <c r="B35" s="739" t="s">
        <v>434</v>
      </c>
      <c r="C35" s="1237" t="s">
        <v>34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53.25" customHeight="1">
      <c r="B36" s="739" t="s">
        <v>436</v>
      </c>
      <c r="C36" s="1237"/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438</v>
      </c>
      <c r="C37" s="740">
        <f>VLOOKUP(C35,L60:O76,4,0)</f>
        <v>19.2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42" t="s">
        <v>440</v>
      </c>
      <c r="C38" s="743">
        <f>VLOOKUP(C35,L60:O76,4,0)*C36</f>
        <v>0</v>
      </c>
      <c r="D38" s="741" t="s">
        <v>565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53.25" customHeight="1">
      <c r="B39" s="760" t="s">
        <v>127</v>
      </c>
      <c r="C39" s="495"/>
      <c r="D39" s="731"/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57" customHeight="1">
      <c r="B40" s="739" t="s">
        <v>434</v>
      </c>
      <c r="C40" s="1237" t="s">
        <v>25</v>
      </c>
      <c r="D40" s="74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54" customHeight="1">
      <c r="B41" s="739" t="s">
        <v>436</v>
      </c>
      <c r="C41" s="1237"/>
      <c r="D41" s="741" t="s">
        <v>237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B42" s="739" t="s">
        <v>438</v>
      </c>
      <c r="C42" s="740">
        <f>VLOOKUP(C40,L60:O76,4,0)</f>
        <v>0</v>
      </c>
      <c r="D42" s="741" t="s">
        <v>363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742" t="s">
        <v>440</v>
      </c>
      <c r="C43" s="743">
        <f>VLOOKUP(C40,L60:O76,4,0)*C41</f>
        <v>0</v>
      </c>
      <c r="D43" s="741" t="s">
        <v>565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B44" s="742" t="s">
        <v>482</v>
      </c>
      <c r="C44" s="743">
        <f>C43+C38+C33+C27+C22+C17</f>
        <v>0</v>
      </c>
      <c r="D44" s="741" t="s">
        <v>565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55.5" customHeight="1">
      <c r="B45" s="323" t="s">
        <v>442</v>
      </c>
      <c r="C45" s="270"/>
      <c r="D45" s="273"/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67.900000000000006" customHeight="1">
      <c r="B46" s="739" t="s">
        <v>493</v>
      </c>
      <c r="C46" s="1168"/>
      <c r="D46" s="741" t="s">
        <v>669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58.9" customHeight="1">
      <c r="B47" s="763" t="s">
        <v>494</v>
      </c>
      <c r="C47" s="1168"/>
      <c r="D47" s="741" t="s">
        <v>669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B48" s="739" t="s">
        <v>447</v>
      </c>
      <c r="C48" s="744">
        <f>ข้อมูลประมาณราคา!B18</f>
        <v>150</v>
      </c>
      <c r="D48" s="741" t="s">
        <v>670</v>
      </c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 thickBot="1">
      <c r="B49" s="742" t="s">
        <v>450</v>
      </c>
      <c r="C49" s="746">
        <f>((C46+C47)*C48)</f>
        <v>0</v>
      </c>
      <c r="D49" s="741" t="s">
        <v>565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68.25" customHeight="1" thickBot="1">
      <c r="B50" s="747" t="s">
        <v>635</v>
      </c>
      <c r="C50" s="748">
        <f>C49+C44+C10</f>
        <v>0</v>
      </c>
      <c r="D50" s="749" t="s">
        <v>565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Q50" s="238">
        <f>Q117</f>
        <v>12</v>
      </c>
      <c r="R50" s="238">
        <f>Q121</f>
        <v>12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/>
      <c r="Q51" s="425">
        <f>(VLOOKUP(Q50,V98:W106,2,0))</f>
        <v>0.14399999999999999</v>
      </c>
      <c r="R51" s="425">
        <f>(VLOOKUP(R50,V98:W106,2,0))</f>
        <v>0.14399999999999999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72" customHeight="1" thickBot="1">
      <c r="B52" s="1488" t="s">
        <v>705</v>
      </c>
      <c r="C52" s="1489"/>
      <c r="D52" s="1490"/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62"/>
      <c r="O52" s="134" t="s">
        <v>92</v>
      </c>
      <c r="P52" s="477">
        <f>'TWO WAY SLAB (กรอกค่า)'!E43</f>
        <v>2</v>
      </c>
      <c r="Q52" s="238">
        <f>Q118</f>
        <v>12</v>
      </c>
      <c r="R52" s="238">
        <f>Q122</f>
        <v>12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B53" s="1886" t="s">
        <v>650</v>
      </c>
      <c r="C53" s="1493">
        <f>C50</f>
        <v>0</v>
      </c>
      <c r="D53" s="1958" t="s">
        <v>565</v>
      </c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62"/>
      <c r="O53" s="134" t="s">
        <v>91</v>
      </c>
      <c r="P53" s="477">
        <f>'TWO WAY SLAB (กรอกค่า)'!E44</f>
        <v>3.5</v>
      </c>
      <c r="Q53" s="425">
        <f>(VLOOKUP(Q52,V98:W106,2,0))</f>
        <v>0.14399999999999999</v>
      </c>
      <c r="R53" s="425">
        <f>(VLOOKUP(R52,V98:W106,2,0))</f>
        <v>0.14399999999999999</v>
      </c>
      <c r="S53" s="287" t="s">
        <v>475</v>
      </c>
      <c r="T53" s="312" t="s">
        <v>20</v>
      </c>
      <c r="U53" s="287">
        <f>P52*P53*P55*C5</f>
        <v>0.70000000000000007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96.75" customHeight="1" thickBot="1">
      <c r="B54" s="1887"/>
      <c r="C54" s="1494"/>
      <c r="D54" s="1959"/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O54" s="337" t="s">
        <v>288</v>
      </c>
      <c r="P54" s="478">
        <f>'TWO WAY SLAB (กรอกค่า)'!E46</f>
        <v>2.5000000000000001E-2</v>
      </c>
      <c r="Q54" s="310"/>
      <c r="S54" s="313" t="s">
        <v>491</v>
      </c>
      <c r="T54" s="312" t="s">
        <v>20</v>
      </c>
      <c r="U54" s="287">
        <f>(P52-P56)*(P53-P56)*C5</f>
        <v>5.9399999999999995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O55" s="337" t="s">
        <v>583</v>
      </c>
      <c r="P55" s="478" t="str">
        <f>'TWO WAY SLAB (กรอกค่า)'!E47</f>
        <v>0.1</v>
      </c>
      <c r="Q55" s="311"/>
      <c r="S55" s="313" t="s">
        <v>492</v>
      </c>
      <c r="T55" s="312" t="s">
        <v>20</v>
      </c>
      <c r="U55" s="287">
        <f>(((P52+0.05)+(P53+0.05))*2)*P55</f>
        <v>1.1199999999999999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O56" s="337" t="s">
        <v>476</v>
      </c>
      <c r="P56" s="477">
        <f>'TWO WAY SLAB (กรอกค่า)'!E48</f>
        <v>0.2</v>
      </c>
      <c r="Q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S57" s="316" t="s">
        <v>114</v>
      </c>
      <c r="T57" s="317"/>
      <c r="U57" s="318"/>
      <c r="V57" s="314"/>
      <c r="W57" s="315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S58" s="313" t="s">
        <v>480</v>
      </c>
      <c r="T58" s="312" t="s">
        <v>20</v>
      </c>
      <c r="U58" s="287">
        <f>Q86*Q89</f>
        <v>18.715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37" t="s">
        <v>25</v>
      </c>
      <c r="O59" s="237">
        <v>0</v>
      </c>
      <c r="S59" s="313" t="s">
        <v>481</v>
      </c>
      <c r="T59" s="312" t="s">
        <v>20</v>
      </c>
      <c r="U59" s="287">
        <f>Q86*Q89</f>
        <v>18.715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26</v>
      </c>
      <c r="M60" s="285" t="s">
        <v>471</v>
      </c>
      <c r="N60" s="287" t="s">
        <v>131</v>
      </c>
      <c r="O60" s="324">
        <f>ข้อมูลประมาณราคา!H4</f>
        <v>5</v>
      </c>
      <c r="P60" s="337">
        <v>1</v>
      </c>
      <c r="S60" s="313" t="s">
        <v>479</v>
      </c>
      <c r="T60" s="312" t="s">
        <v>20</v>
      </c>
      <c r="U60" s="287">
        <f>Q90*Q93</f>
        <v>67.048000000000002</v>
      </c>
      <c r="V60" s="2492" t="s">
        <v>237</v>
      </c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31</v>
      </c>
      <c r="M61" s="285"/>
      <c r="N61" s="287" t="s">
        <v>133</v>
      </c>
      <c r="O61" s="324">
        <f>ข้อมูลประมาณราคา!H5</f>
        <v>10.9</v>
      </c>
      <c r="P61" s="337">
        <v>2.2000000000000002</v>
      </c>
      <c r="S61" s="316" t="s">
        <v>149</v>
      </c>
      <c r="T61" s="317"/>
      <c r="U61" s="318"/>
      <c r="V61" s="314"/>
      <c r="W61" s="315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34</v>
      </c>
      <c r="M62" s="118"/>
      <c r="N62" s="287" t="s">
        <v>135</v>
      </c>
      <c r="O62" s="324">
        <f>ข้อมูลประมาณราคา!H6</f>
        <v>19.2</v>
      </c>
      <c r="P62" s="337">
        <v>3.2</v>
      </c>
      <c r="S62" s="313" t="s">
        <v>480</v>
      </c>
      <c r="T62" s="312" t="s">
        <v>20</v>
      </c>
      <c r="U62" s="287">
        <f>Q94*Q97</f>
        <v>36.479999999999997</v>
      </c>
      <c r="V62" s="2492" t="s">
        <v>237</v>
      </c>
      <c r="W62" s="2493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600</v>
      </c>
      <c r="M63" s="118"/>
      <c r="N63" s="287" t="s">
        <v>487</v>
      </c>
      <c r="O63" s="324">
        <f>ข้อมูลประมาณราคา!H7</f>
        <v>29.7</v>
      </c>
      <c r="P63" s="337">
        <v>5.7</v>
      </c>
      <c r="S63" s="313" t="s">
        <v>481</v>
      </c>
      <c r="T63" s="312" t="s">
        <v>20</v>
      </c>
      <c r="U63" s="287">
        <f>Q94*Q97</f>
        <v>36.479999999999997</v>
      </c>
      <c r="V63" s="2492" t="s">
        <v>237</v>
      </c>
      <c r="W63" s="2493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601</v>
      </c>
      <c r="M64" s="118"/>
      <c r="N64" s="287" t="s">
        <v>488</v>
      </c>
      <c r="O64" s="324">
        <f>ข้อมูลประมาณราคา!H8</f>
        <v>47.9</v>
      </c>
      <c r="P64" s="337">
        <v>7.6</v>
      </c>
      <c r="R64" s="278"/>
      <c r="S64" s="313" t="s">
        <v>479</v>
      </c>
      <c r="T64" s="312" t="s">
        <v>20</v>
      </c>
      <c r="U64" s="287">
        <f>Q98*Q101</f>
        <v>57.18</v>
      </c>
      <c r="V64" s="2492" t="s">
        <v>237</v>
      </c>
      <c r="W64" s="2493"/>
    </row>
    <row r="65" spans="3:23" ht="42" customHeight="1" thickBot="1">
      <c r="L65" s="287" t="s">
        <v>602</v>
      </c>
      <c r="M65" s="118"/>
      <c r="N65" s="287" t="s">
        <v>140</v>
      </c>
      <c r="O65" s="324">
        <f>ข้อมูลประมาณราคา!H9</f>
        <v>83</v>
      </c>
      <c r="P65" s="337">
        <v>11.9</v>
      </c>
      <c r="S65" s="278"/>
      <c r="T65" s="278"/>
      <c r="U65" s="278"/>
      <c r="V65" s="278"/>
      <c r="W65" s="278"/>
    </row>
    <row r="66" spans="3:23" ht="42" customHeight="1">
      <c r="L66" s="287" t="s">
        <v>38</v>
      </c>
      <c r="M66" s="285" t="s">
        <v>472</v>
      </c>
      <c r="N66" s="287" t="s">
        <v>134</v>
      </c>
      <c r="O66" s="324">
        <f>ข้อมูลประมาณราคา!H10</f>
        <v>19.600000000000001</v>
      </c>
      <c r="P66" s="337">
        <v>3.2</v>
      </c>
      <c r="S66" s="2512" t="s">
        <v>103</v>
      </c>
      <c r="T66" s="2513"/>
      <c r="U66" s="2514"/>
      <c r="V66" s="262"/>
      <c r="W66" s="262"/>
    </row>
    <row r="67" spans="3:23" ht="42" customHeight="1">
      <c r="L67" s="287" t="s">
        <v>39</v>
      </c>
      <c r="M67" s="285"/>
      <c r="N67" s="287" t="s">
        <v>136</v>
      </c>
      <c r="O67" s="324">
        <f>ข้อมูลประมาณราคา!H11</f>
        <v>34.6</v>
      </c>
      <c r="P67" s="337">
        <v>5.7</v>
      </c>
      <c r="S67" s="287" t="s">
        <v>475</v>
      </c>
      <c r="T67" s="312" t="s">
        <v>20</v>
      </c>
      <c r="U67" s="287">
        <f>P52*P53*P55*C5</f>
        <v>0.70000000000000007</v>
      </c>
      <c r="V67" s="2492" t="s">
        <v>237</v>
      </c>
      <c r="W67" s="2493"/>
    </row>
    <row r="68" spans="3:23" ht="42" customHeight="1">
      <c r="E68" s="265"/>
      <c r="F68" s="265"/>
      <c r="G68" s="265"/>
      <c r="H68" s="265"/>
      <c r="I68" s="266"/>
      <c r="L68" s="287" t="s">
        <v>42</v>
      </c>
      <c r="M68" s="285"/>
      <c r="N68" s="287" t="s">
        <v>137</v>
      </c>
      <c r="O68" s="324">
        <f>ข้อมูลประมาณราคา!H12</f>
        <v>54</v>
      </c>
      <c r="P68" s="337">
        <v>7.6</v>
      </c>
      <c r="S68" s="313" t="s">
        <v>442</v>
      </c>
      <c r="T68" s="312" t="s">
        <v>20</v>
      </c>
      <c r="U68" s="287">
        <f>(P52-P56)*(P53-P56)*C5</f>
        <v>5.9399999999999995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46</v>
      </c>
      <c r="M69" s="285"/>
      <c r="N69" s="287" t="s">
        <v>138</v>
      </c>
      <c r="O69" s="324">
        <f>ข้อมูลประมาณราคา!H13</f>
        <v>84.3</v>
      </c>
      <c r="P69" s="337">
        <v>11.9</v>
      </c>
      <c r="S69" s="313" t="s">
        <v>492</v>
      </c>
      <c r="T69" s="312" t="s">
        <v>20</v>
      </c>
      <c r="U69" s="287">
        <f>(((P52+0.05)+(P53+0.05))*2)*P55</f>
        <v>1.1199999999999999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489</v>
      </c>
      <c r="M70" s="285"/>
      <c r="N70" s="287" t="s">
        <v>139</v>
      </c>
      <c r="O70" s="324">
        <f>ข้อมูลประมาณราคา!H14</f>
        <v>100.62</v>
      </c>
      <c r="P70" s="337">
        <v>15</v>
      </c>
      <c r="S70" s="2494" t="s">
        <v>478</v>
      </c>
      <c r="T70" s="2495"/>
      <c r="U70" s="2495"/>
      <c r="V70" s="2495"/>
      <c r="W70" s="2496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50</v>
      </c>
      <c r="M71" s="285" t="s">
        <v>473</v>
      </c>
      <c r="N71" s="287" t="s">
        <v>134</v>
      </c>
      <c r="O71" s="324">
        <f>ข้อมูลประมาณราคา!H15</f>
        <v>19.399999999999999</v>
      </c>
      <c r="P71" s="337">
        <v>3.2</v>
      </c>
      <c r="S71" s="316" t="s">
        <v>114</v>
      </c>
      <c r="T71" s="317"/>
      <c r="U71" s="318"/>
      <c r="V71" s="314"/>
      <c r="W71" s="315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52</v>
      </c>
      <c r="M72" s="287"/>
      <c r="N72" s="287" t="s">
        <v>136</v>
      </c>
      <c r="O72" s="324">
        <f>ข้อมูลประมาณราคา!H16</f>
        <v>34.200000000000003</v>
      </c>
      <c r="P72" s="337">
        <v>5.7</v>
      </c>
      <c r="S72" s="313" t="s">
        <v>480</v>
      </c>
      <c r="T72" s="312" t="s">
        <v>20</v>
      </c>
      <c r="U72" s="287">
        <f>R85*R89</f>
        <v>35.676000000000002</v>
      </c>
      <c r="V72" s="2492" t="s">
        <v>237</v>
      </c>
      <c r="W72" s="2493"/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55</v>
      </c>
      <c r="M73" s="287"/>
      <c r="N73" s="287" t="s">
        <v>137</v>
      </c>
      <c r="O73" s="324">
        <f>ข้อมูลประมาณราคา!H17</f>
        <v>53.4</v>
      </c>
      <c r="P73" s="337">
        <v>7.6</v>
      </c>
      <c r="S73" s="313" t="s">
        <v>481</v>
      </c>
      <c r="T73" s="312" t="s">
        <v>20</v>
      </c>
      <c r="U73" s="287">
        <f>R90*R93</f>
        <v>18.715</v>
      </c>
      <c r="V73" s="2492" t="s">
        <v>237</v>
      </c>
      <c r="W73" s="2493"/>
    </row>
    <row r="74" spans="3:23" ht="42" customHeight="1">
      <c r="L74" s="287" t="s">
        <v>56</v>
      </c>
      <c r="M74" s="287"/>
      <c r="N74" s="287" t="s">
        <v>138</v>
      </c>
      <c r="O74" s="324">
        <f>ข้อมูลประมาณราคา!H18</f>
        <v>83.3</v>
      </c>
      <c r="P74" s="337">
        <v>11.9</v>
      </c>
      <c r="Q74" s="278">
        <f>((((P56-P54)*2)+((P53-P56)/1))+(S123*2))*C5</f>
        <v>3.8119999999999998</v>
      </c>
      <c r="S74" s="313" t="s">
        <v>479</v>
      </c>
      <c r="T74" s="312" t="s">
        <v>20</v>
      </c>
      <c r="U74" s="287">
        <f>R97*R96</f>
        <v>67.048000000000002</v>
      </c>
      <c r="V74" s="2492" t="s">
        <v>237</v>
      </c>
      <c r="W74" s="2493"/>
    </row>
    <row r="75" spans="3:23" ht="42" customHeight="1">
      <c r="L75" s="287" t="s">
        <v>490</v>
      </c>
      <c r="M75" s="287"/>
      <c r="N75" s="287" t="s">
        <v>139</v>
      </c>
      <c r="O75" s="324">
        <f>ข้อมูลประมาณราคา!H19</f>
        <v>104</v>
      </c>
      <c r="P75" s="337">
        <v>15</v>
      </c>
      <c r="Q75">
        <f>(((P56-P54)+((P53-P56)/4))+(S121*2))*C5</f>
        <v>1.216</v>
      </c>
      <c r="S75" s="316" t="s">
        <v>149</v>
      </c>
      <c r="T75" s="317"/>
      <c r="U75" s="318"/>
      <c r="V75" s="314"/>
      <c r="W75" s="315"/>
    </row>
    <row r="76" spans="3:23" ht="42" customHeight="1" thickBot="1">
      <c r="L76" s="287" t="s">
        <v>25</v>
      </c>
      <c r="M76" s="287"/>
      <c r="N76" s="287" t="s">
        <v>520</v>
      </c>
      <c r="O76" s="324">
        <v>0</v>
      </c>
      <c r="P76" s="337">
        <v>0</v>
      </c>
      <c r="Q76">
        <f>P52/O122</f>
        <v>28.571428571428569</v>
      </c>
      <c r="S76" s="313" t="s">
        <v>480</v>
      </c>
      <c r="T76" s="312" t="s">
        <v>20</v>
      </c>
      <c r="U76" s="287">
        <f>R98*R101</f>
        <v>44.73</v>
      </c>
      <c r="V76" s="2492" t="s">
        <v>237</v>
      </c>
      <c r="W76" s="2493"/>
    </row>
    <row r="77" spans="3:23" ht="42" customHeight="1">
      <c r="L77" s="1781" t="s">
        <v>478</v>
      </c>
      <c r="M77" s="1782"/>
      <c r="O77" s="1781" t="s">
        <v>478</v>
      </c>
      <c r="P77" s="1782"/>
      <c r="Q77" s="279">
        <f>ROUNDUP(Q76,0)</f>
        <v>29</v>
      </c>
      <c r="S77" s="313" t="s">
        <v>481</v>
      </c>
      <c r="T77" s="312" t="s">
        <v>20</v>
      </c>
      <c r="U77" s="287">
        <f>Q75*Q78</f>
        <v>36.479999999999997</v>
      </c>
      <c r="V77" s="2492" t="s">
        <v>237</v>
      </c>
      <c r="W77" s="2493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>
        <f>Q77+1</f>
        <v>30</v>
      </c>
      <c r="S78" s="313" t="s">
        <v>479</v>
      </c>
      <c r="T78" s="312" t="s">
        <v>20</v>
      </c>
      <c r="U78" s="287">
        <f>Q74*Q81</f>
        <v>57.18</v>
      </c>
      <c r="V78" s="2492" t="s">
        <v>237</v>
      </c>
      <c r="W78" s="2493"/>
    </row>
    <row r="79" spans="3:23" ht="42" customHeight="1" thickBot="1">
      <c r="L79" s="2497" t="s">
        <v>114</v>
      </c>
      <c r="M79" s="2498"/>
      <c r="O79" s="2497" t="s">
        <v>114</v>
      </c>
      <c r="P79" s="2498"/>
      <c r="Q79">
        <f>P52/O123</f>
        <v>13.333333333333334</v>
      </c>
    </row>
    <row r="80" spans="3:23" ht="42" customHeight="1">
      <c r="L80" s="330">
        <v>1</v>
      </c>
      <c r="M80" s="331">
        <f>U86</f>
        <v>35.676000000000002</v>
      </c>
      <c r="O80" s="330">
        <v>1</v>
      </c>
      <c r="P80" s="331">
        <f>U87</f>
        <v>35.676000000000002</v>
      </c>
      <c r="Q80" s="279">
        <f>ROUNDUP(Q79,0)</f>
        <v>14</v>
      </c>
      <c r="S80" s="2509" t="s">
        <v>105</v>
      </c>
      <c r="T80" s="2510"/>
      <c r="U80" s="2511"/>
      <c r="V80" s="262"/>
      <c r="W80" s="262"/>
    </row>
    <row r="81" spans="12:23" ht="42" customHeight="1">
      <c r="L81" s="330">
        <v>2</v>
      </c>
      <c r="M81" s="331">
        <f>U72</f>
        <v>35.676000000000002</v>
      </c>
      <c r="O81" s="330">
        <v>2</v>
      </c>
      <c r="P81" s="331">
        <f>U73</f>
        <v>18.715</v>
      </c>
      <c r="Q81" s="279">
        <f>Q80+1</f>
        <v>15</v>
      </c>
      <c r="S81" s="287" t="s">
        <v>475</v>
      </c>
      <c r="T81" s="312" t="s">
        <v>20</v>
      </c>
      <c r="U81" s="287">
        <f>P52*P53*P55*C5</f>
        <v>0.70000000000000007</v>
      </c>
      <c r="V81" s="2492" t="s">
        <v>237</v>
      </c>
      <c r="W81" s="2493"/>
    </row>
    <row r="82" spans="12:23" ht="42" customHeight="1">
      <c r="L82" s="338">
        <v>3</v>
      </c>
      <c r="M82" s="339">
        <f>U72</f>
        <v>35.676000000000002</v>
      </c>
      <c r="O82" s="338">
        <v>3</v>
      </c>
      <c r="P82" s="339">
        <f>U73</f>
        <v>18.715</v>
      </c>
      <c r="S82" s="313" t="s">
        <v>442</v>
      </c>
      <c r="T82" s="312" t="s">
        <v>20</v>
      </c>
      <c r="U82" s="287">
        <f>(P52-P56)*(P53-P56)*C5</f>
        <v>5.9399999999999995</v>
      </c>
      <c r="V82" s="2492" t="s">
        <v>237</v>
      </c>
      <c r="W82" s="2493"/>
    </row>
    <row r="83" spans="12:23" ht="42" customHeight="1">
      <c r="L83" s="285">
        <v>4</v>
      </c>
      <c r="M83" s="285">
        <f>U72</f>
        <v>35.676000000000002</v>
      </c>
      <c r="O83" s="285">
        <v>4</v>
      </c>
      <c r="P83" s="118">
        <f>U73</f>
        <v>18.715</v>
      </c>
      <c r="S83" s="313" t="s">
        <v>492</v>
      </c>
      <c r="T83" s="312" t="s">
        <v>20</v>
      </c>
      <c r="U83" s="287">
        <f>(((P52+0.05)+(P53+0.05))*2)*P55</f>
        <v>1.1199999999999999</v>
      </c>
      <c r="V83" s="2492" t="s">
        <v>237</v>
      </c>
      <c r="W83" s="2493"/>
    </row>
    <row r="84" spans="12:23" ht="42" customHeight="1">
      <c r="L84" s="285">
        <v>5</v>
      </c>
      <c r="M84" s="118">
        <f>U58</f>
        <v>18.715</v>
      </c>
      <c r="O84" s="285">
        <v>5</v>
      </c>
      <c r="P84" s="118">
        <f>U59</f>
        <v>18.715</v>
      </c>
      <c r="S84" s="2494" t="s">
        <v>478</v>
      </c>
      <c r="T84" s="2495"/>
      <c r="U84" s="2495"/>
      <c r="V84" s="2495"/>
      <c r="W84" s="2496"/>
    </row>
    <row r="85" spans="12:23" ht="42" customHeight="1">
      <c r="Q85" s="279"/>
      <c r="R85" s="279">
        <f>(((P56-P54)+((P52-P56)/3))+(S117*2))*C5</f>
        <v>0.99099999999999999</v>
      </c>
      <c r="S85" s="2506" t="s">
        <v>114</v>
      </c>
      <c r="T85" s="2507"/>
      <c r="U85" s="2507"/>
      <c r="V85" s="2507"/>
      <c r="W85" s="2508"/>
    </row>
    <row r="86" spans="12:23" ht="42" customHeight="1" thickBot="1">
      <c r="Q86" s="279">
        <f>(((P56-P54)+((P52-P56)/4))+(S118*2)+Q53)*C5</f>
        <v>0.98499999999999999</v>
      </c>
      <c r="S86" s="313" t="s">
        <v>480</v>
      </c>
      <c r="T86" s="312" t="s">
        <v>20</v>
      </c>
      <c r="U86" s="287">
        <f>R85*R89</f>
        <v>35.676000000000002</v>
      </c>
      <c r="V86" s="2492" t="s">
        <v>237</v>
      </c>
      <c r="W86" s="2493"/>
    </row>
    <row r="87" spans="12:23" ht="42" customHeight="1">
      <c r="L87" s="1781" t="s">
        <v>478</v>
      </c>
      <c r="M87" s="1782"/>
      <c r="Q87" s="279">
        <f>P53/O118</f>
        <v>17.5</v>
      </c>
      <c r="R87" s="279">
        <f>P53/O117</f>
        <v>35</v>
      </c>
      <c r="S87" s="313" t="s">
        <v>481</v>
      </c>
      <c r="T87" s="312" t="s">
        <v>20</v>
      </c>
      <c r="U87" s="287">
        <f>R85*R89</f>
        <v>35.676000000000002</v>
      </c>
      <c r="V87" s="2492" t="s">
        <v>237</v>
      </c>
      <c r="W87" s="2493"/>
    </row>
    <row r="88" spans="12:23" ht="42" customHeight="1">
      <c r="L88" s="330" t="s">
        <v>97</v>
      </c>
      <c r="M88" s="331" t="s">
        <v>479</v>
      </c>
      <c r="Q88" s="279">
        <f>ROUNDUP(Q87,0)</f>
        <v>18</v>
      </c>
      <c r="R88" s="279">
        <f>ROUNDUP(R87,0)</f>
        <v>35</v>
      </c>
      <c r="S88" s="313" t="s">
        <v>479</v>
      </c>
      <c r="T88" s="312" t="s">
        <v>20</v>
      </c>
      <c r="U88" s="287">
        <f>R97*R96</f>
        <v>67.048000000000002</v>
      </c>
      <c r="V88" s="2492" t="s">
        <v>237</v>
      </c>
      <c r="W88" s="2493"/>
    </row>
    <row r="89" spans="12:23" ht="42" customHeight="1" thickBot="1">
      <c r="L89" s="332" t="s">
        <v>114</v>
      </c>
      <c r="M89" s="333"/>
      <c r="Q89" s="279">
        <f>Q88+1</f>
        <v>19</v>
      </c>
      <c r="R89" s="279">
        <f>R88+1</f>
        <v>36</v>
      </c>
      <c r="S89" s="2506" t="s">
        <v>149</v>
      </c>
      <c r="T89" s="2507"/>
      <c r="U89" s="2507"/>
      <c r="V89" s="2507"/>
      <c r="W89" s="2508"/>
    </row>
    <row r="90" spans="12:23" ht="42" customHeight="1" thickBot="1">
      <c r="L90" s="330">
        <v>1</v>
      </c>
      <c r="M90" s="331">
        <f>U88</f>
        <v>67.048000000000002</v>
      </c>
      <c r="O90" s="544" t="s">
        <v>97</v>
      </c>
      <c r="P90" s="545">
        <v>5</v>
      </c>
      <c r="Q90" s="279">
        <f>((((P56-P54)*2)+((P52-P56)/1))+(S119*2))*C5</f>
        <v>2.3119999999999998</v>
      </c>
      <c r="R90" s="278">
        <f>(((P56-P54)+((P52-P56)/4))+(S118*2)+Q53)*C5</f>
        <v>0.98499999999999999</v>
      </c>
      <c r="S90" s="313" t="s">
        <v>480</v>
      </c>
      <c r="T90" s="312" t="s">
        <v>20</v>
      </c>
      <c r="U90" s="287">
        <f>R98*R101</f>
        <v>44.73</v>
      </c>
      <c r="V90" s="2492" t="s">
        <v>237</v>
      </c>
      <c r="W90" s="2493"/>
    </row>
    <row r="91" spans="12:23" ht="42" customHeight="1">
      <c r="L91" s="330">
        <v>2</v>
      </c>
      <c r="M91" s="331">
        <f>U74</f>
        <v>67.048000000000002</v>
      </c>
      <c r="Q91" s="279">
        <f>P53/O119</f>
        <v>28</v>
      </c>
      <c r="R91">
        <f>P53/O118</f>
        <v>17.5</v>
      </c>
      <c r="S91" s="313" t="s">
        <v>481</v>
      </c>
      <c r="T91" s="312" t="s">
        <v>20</v>
      </c>
      <c r="U91" s="287">
        <f>R98*R101</f>
        <v>44.73</v>
      </c>
      <c r="V91" s="2492" t="s">
        <v>237</v>
      </c>
      <c r="W91" s="2493"/>
    </row>
    <row r="92" spans="12:23" ht="42" customHeight="1">
      <c r="L92" s="338">
        <v>3</v>
      </c>
      <c r="M92" s="339">
        <f>U74</f>
        <v>67.048000000000002</v>
      </c>
      <c r="Q92" s="279">
        <f>ROUNDUP(Q91,0)</f>
        <v>28</v>
      </c>
      <c r="R92" s="279">
        <f>ROUNDUP(R91,0)</f>
        <v>18</v>
      </c>
      <c r="S92" s="313" t="s">
        <v>479</v>
      </c>
      <c r="T92" s="312" t="s">
        <v>20</v>
      </c>
      <c r="U92" s="287">
        <f>Q74*Q81</f>
        <v>57.18</v>
      </c>
      <c r="V92" s="2492" t="s">
        <v>237</v>
      </c>
      <c r="W92" s="2493"/>
    </row>
    <row r="93" spans="12:23" ht="42" customHeight="1">
      <c r="L93" s="285">
        <v>4</v>
      </c>
      <c r="M93" s="118">
        <f>U74</f>
        <v>67.048000000000002</v>
      </c>
      <c r="Q93" s="279">
        <f>Q92+1</f>
        <v>29</v>
      </c>
      <c r="R93" s="279">
        <f>R92+1</f>
        <v>19</v>
      </c>
    </row>
    <row r="94" spans="12:23" ht="42" customHeight="1">
      <c r="L94" s="285">
        <v>5</v>
      </c>
      <c r="M94" s="118">
        <f>U60</f>
        <v>67.048000000000002</v>
      </c>
      <c r="Q94" s="279">
        <f>(((P56-P54)+((P53-P56)/4))+(S122*2))*C5</f>
        <v>1.216</v>
      </c>
      <c r="R94">
        <f>P53/O119</f>
        <v>28</v>
      </c>
    </row>
    <row r="95" spans="12:23" ht="42" customHeight="1" thickBot="1">
      <c r="Q95" s="279">
        <f>P52/O122</f>
        <v>28.571428571428569</v>
      </c>
      <c r="R95" s="279">
        <f>ROUNDUP(R94,0)</f>
        <v>28</v>
      </c>
    </row>
    <row r="96" spans="12:23" ht="42" customHeight="1">
      <c r="L96" s="328" t="s">
        <v>478</v>
      </c>
      <c r="M96" s="329"/>
      <c r="O96" s="328" t="s">
        <v>478</v>
      </c>
      <c r="P96" s="329"/>
      <c r="Q96" s="279">
        <f>ROUNDUP(Q95,0)</f>
        <v>29</v>
      </c>
      <c r="R96" s="279">
        <f>R95+1</f>
        <v>29</v>
      </c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Q97" s="279">
        <f>Q96+1</f>
        <v>30</v>
      </c>
      <c r="R97" s="279">
        <f>((((P56-P54)*2)+((P52-P56)/1))+(S119*2))*C5</f>
        <v>2.3119999999999998</v>
      </c>
      <c r="V97" s="360" t="s">
        <v>581</v>
      </c>
      <c r="W97" s="360"/>
    </row>
    <row r="98" spans="12:23" ht="42" customHeight="1">
      <c r="L98" s="332" t="s">
        <v>149</v>
      </c>
      <c r="M98" s="333"/>
      <c r="O98" s="332" t="s">
        <v>149</v>
      </c>
      <c r="P98" s="333"/>
      <c r="Q98" s="278">
        <f>((((P56-P54)*2)+((P53-P56)/1))+(S123*2))*C5</f>
        <v>3.8119999999999998</v>
      </c>
      <c r="R98" s="279">
        <f>(((P56-P54)+((P53-P56)/3))+(S121*2))*C5</f>
        <v>1.4909999999999999</v>
      </c>
      <c r="V98" s="360">
        <v>6</v>
      </c>
      <c r="W98" s="360">
        <f>(12*V98)/1000</f>
        <v>7.1999999999999995E-2</v>
      </c>
    </row>
    <row r="99" spans="12:23" ht="42" customHeight="1">
      <c r="L99" s="330">
        <v>1</v>
      </c>
      <c r="M99" s="331">
        <f>U90</f>
        <v>44.73</v>
      </c>
      <c r="O99" s="330">
        <v>1</v>
      </c>
      <c r="P99" s="331">
        <f>U91</f>
        <v>44.73</v>
      </c>
      <c r="Q99" s="279">
        <f>P52/O123</f>
        <v>13.333333333333334</v>
      </c>
      <c r="R99" s="279">
        <f>P52/O121</f>
        <v>28.571428571428569</v>
      </c>
      <c r="V99" s="360">
        <v>9</v>
      </c>
      <c r="W99" s="360">
        <f t="shared" ref="W99:W106" si="3">(12*V99)/1000</f>
        <v>0.108</v>
      </c>
    </row>
    <row r="100" spans="12:23" ht="42" customHeight="1">
      <c r="L100" s="330">
        <v>2</v>
      </c>
      <c r="M100" s="331">
        <f>U76</f>
        <v>44.73</v>
      </c>
      <c r="O100" s="330">
        <v>2</v>
      </c>
      <c r="P100" s="331">
        <f>U77</f>
        <v>36.479999999999997</v>
      </c>
      <c r="Q100" s="279">
        <f>ROUNDUP(Q99,0)</f>
        <v>14</v>
      </c>
      <c r="R100" s="279">
        <f>ROUNDUP(R99,0)</f>
        <v>29</v>
      </c>
      <c r="V100" s="360">
        <v>10</v>
      </c>
      <c r="W100" s="360">
        <f t="shared" si="3"/>
        <v>0.12</v>
      </c>
    </row>
    <row r="101" spans="12:23" ht="42" customHeight="1">
      <c r="L101" s="338">
        <v>3</v>
      </c>
      <c r="M101" s="339">
        <f>U76</f>
        <v>44.73</v>
      </c>
      <c r="O101" s="338">
        <v>3</v>
      </c>
      <c r="P101" s="339">
        <f>U77</f>
        <v>36.479999999999997</v>
      </c>
      <c r="Q101" s="279">
        <f>Q100+1</f>
        <v>15</v>
      </c>
      <c r="R101" s="279">
        <f>R100+1</f>
        <v>30</v>
      </c>
      <c r="V101" s="360">
        <v>12</v>
      </c>
      <c r="W101" s="360">
        <f t="shared" si="3"/>
        <v>0.14399999999999999</v>
      </c>
    </row>
    <row r="102" spans="12:23" ht="42" customHeight="1">
      <c r="L102" s="285">
        <v>4</v>
      </c>
      <c r="M102" s="285">
        <f>U76</f>
        <v>44.73</v>
      </c>
      <c r="O102" s="285">
        <v>4</v>
      </c>
      <c r="P102" s="118">
        <f>U77</f>
        <v>36.479999999999997</v>
      </c>
      <c r="V102" s="360">
        <v>16</v>
      </c>
      <c r="W102" s="360">
        <f t="shared" si="3"/>
        <v>0.192</v>
      </c>
    </row>
    <row r="103" spans="12:23" ht="42" customHeight="1">
      <c r="L103" s="285">
        <v>5</v>
      </c>
      <c r="M103" s="118">
        <f>U62</f>
        <v>36.479999999999997</v>
      </c>
      <c r="O103" s="285">
        <v>5</v>
      </c>
      <c r="P103" s="118">
        <f>U63</f>
        <v>36.479999999999997</v>
      </c>
      <c r="V103" s="360">
        <v>20</v>
      </c>
      <c r="W103" s="360">
        <f t="shared" si="3"/>
        <v>0.24</v>
      </c>
    </row>
    <row r="104" spans="12:23" ht="42" customHeight="1">
      <c r="V104" s="360">
        <v>25</v>
      </c>
      <c r="W104" s="360">
        <f t="shared" si="3"/>
        <v>0.3</v>
      </c>
    </row>
    <row r="105" spans="12:23" ht="42" customHeight="1" thickBot="1">
      <c r="V105" s="360">
        <v>28</v>
      </c>
      <c r="W105" s="360">
        <f t="shared" si="3"/>
        <v>0.33600000000000002</v>
      </c>
    </row>
    <row r="106" spans="12:23" ht="42" customHeight="1">
      <c r="L106" s="328" t="s">
        <v>478</v>
      </c>
      <c r="M106" s="329"/>
      <c r="V106" s="360">
        <v>32</v>
      </c>
      <c r="W106" s="360">
        <f t="shared" si="3"/>
        <v>0.38400000000000001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57.18</v>
      </c>
    </row>
    <row r="110" spans="12:23" ht="42" customHeight="1">
      <c r="L110" s="330">
        <v>2</v>
      </c>
      <c r="M110" s="331">
        <f>U78</f>
        <v>57.18</v>
      </c>
    </row>
    <row r="111" spans="12:23" ht="42" customHeight="1">
      <c r="L111" s="338">
        <v>3</v>
      </c>
      <c r="M111" s="339">
        <f>U78</f>
        <v>57.18</v>
      </c>
    </row>
    <row r="112" spans="12:23" ht="42" customHeight="1">
      <c r="L112" s="285">
        <v>4</v>
      </c>
      <c r="M112" s="118">
        <f>U78</f>
        <v>57.18</v>
      </c>
    </row>
    <row r="113" spans="12:19" ht="42" customHeight="1">
      <c r="L113" s="285">
        <v>5</v>
      </c>
      <c r="M113" s="118">
        <f>U64</f>
        <v>57.18</v>
      </c>
    </row>
    <row r="115" spans="12:19" ht="42" customHeight="1" thickBot="1">
      <c r="L115" s="3"/>
      <c r="M115" s="3"/>
      <c r="N115" s="253" t="s">
        <v>15</v>
      </c>
      <c r="O115" s="253" t="s">
        <v>16</v>
      </c>
      <c r="P115" s="254" t="s">
        <v>17</v>
      </c>
    </row>
    <row r="116" spans="12:19" ht="42" customHeight="1" thickBot="1">
      <c r="L116" s="2531" t="s">
        <v>114</v>
      </c>
      <c r="M116" s="2532"/>
      <c r="N116" s="2532"/>
      <c r="O116" s="2532"/>
      <c r="P116" s="2533"/>
    </row>
    <row r="117" spans="12:19" ht="42" customHeight="1">
      <c r="L117" s="340" t="s">
        <v>172</v>
      </c>
      <c r="M117" s="341"/>
      <c r="N117" s="342">
        <f>'TWO WAY SLAB (WSD) '!R16</f>
        <v>0.1</v>
      </c>
      <c r="O117" s="342">
        <f>'TWO WAY SLAB (WSD) '!S16</f>
        <v>0.1</v>
      </c>
      <c r="P117" s="342" t="str">
        <f>'TWO WAY SLAB (WSD) '!T16</f>
        <v>9SR24</v>
      </c>
      <c r="Q117" s="238">
        <f>'TWO WAY SLAB (กรอกค่า)'!W35</f>
        <v>12</v>
      </c>
      <c r="R117">
        <f>Q117/1000</f>
        <v>1.2E-2</v>
      </c>
      <c r="S117">
        <f>9*R117</f>
        <v>0.108</v>
      </c>
    </row>
    <row r="118" spans="12:19" ht="42" customHeight="1">
      <c r="L118" s="325" t="s">
        <v>171</v>
      </c>
      <c r="M118" s="326"/>
      <c r="N118" s="342">
        <f>'TWO WAY SLAB (WSD) '!R17</f>
        <v>0.2</v>
      </c>
      <c r="O118" s="342">
        <f>'TWO WAY SLAB (WSD) '!S17</f>
        <v>0.2</v>
      </c>
      <c r="P118" s="342" t="str">
        <f>'TWO WAY SLAB (WSD) '!T17</f>
        <v>9SR24</v>
      </c>
      <c r="Q118" s="238">
        <f>'TWO WAY SLAB (กรอกค่า)'!W36</f>
        <v>12</v>
      </c>
      <c r="R118">
        <f>Q118/1000</f>
        <v>1.2E-2</v>
      </c>
      <c r="S118">
        <f>9*R118</f>
        <v>0.108</v>
      </c>
    </row>
    <row r="119" spans="12:19" ht="42" customHeight="1" thickBot="1">
      <c r="L119" s="343" t="s">
        <v>127</v>
      </c>
      <c r="M119" s="344"/>
      <c r="N119" s="342">
        <f>'TWO WAY SLAB (WSD) '!R18</f>
        <v>0.125</v>
      </c>
      <c r="O119" s="342">
        <f>'TWO WAY SLAB (WSD) '!S18</f>
        <v>0.125</v>
      </c>
      <c r="P119" s="342" t="str">
        <f>'TWO WAY SLAB (WSD) '!T18</f>
        <v>9SR24</v>
      </c>
      <c r="Q119" s="238">
        <f>'TWO WAY SLAB (กรอกค่า)'!W37</f>
        <v>9</v>
      </c>
      <c r="R119">
        <f>Q119/1000</f>
        <v>8.9999999999999993E-3</v>
      </c>
      <c r="S119">
        <f>9*R119</f>
        <v>8.0999999999999989E-2</v>
      </c>
    </row>
    <row r="120" spans="12:19" ht="42" customHeight="1" thickBot="1">
      <c r="L120" s="2531" t="s">
        <v>149</v>
      </c>
      <c r="M120" s="2532"/>
      <c r="N120" s="2532"/>
      <c r="O120" s="2532"/>
      <c r="P120" s="2533"/>
      <c r="Q120" s="238">
        <f>'TWO WAY SLAB (กรอกค่า)'!W38</f>
        <v>0</v>
      </c>
    </row>
    <row r="121" spans="12:19" ht="42" customHeight="1">
      <c r="L121" s="340" t="s">
        <v>172</v>
      </c>
      <c r="M121" s="341"/>
      <c r="N121" s="342">
        <f>'TWO WAY SLAB (กรอกค่า)'!R20</f>
        <v>7.0000000000000007E-2</v>
      </c>
      <c r="O121" s="342">
        <f>'TWO WAY SLAB (กรอกค่า)'!S20</f>
        <v>7.0000000000000007E-2</v>
      </c>
      <c r="P121" s="342" t="str">
        <f>'TWO WAY SLAB (กรอกค่า)'!T20</f>
        <v>12SD40</v>
      </c>
      <c r="Q121" s="238">
        <f>'TWO WAY SLAB (กรอกค่า)'!W39</f>
        <v>12</v>
      </c>
      <c r="R121">
        <f>Q121/1000</f>
        <v>1.2E-2</v>
      </c>
      <c r="S121">
        <f>9*R121</f>
        <v>0.108</v>
      </c>
    </row>
    <row r="122" spans="12:19" ht="42" customHeight="1">
      <c r="L122" s="325" t="s">
        <v>171</v>
      </c>
      <c r="M122" s="326"/>
      <c r="N122" s="342">
        <f>'TWO WAY SLAB (กรอกค่า)'!R21</f>
        <v>7.0000000000000007E-2</v>
      </c>
      <c r="O122" s="342">
        <f>'TWO WAY SLAB (กรอกค่า)'!S21</f>
        <v>7.0000000000000007E-2</v>
      </c>
      <c r="P122" s="342" t="str">
        <f>'TWO WAY SLAB (กรอกค่า)'!T21</f>
        <v>12SD40</v>
      </c>
      <c r="Q122" s="238">
        <f>'TWO WAY SLAB (กรอกค่า)'!W40</f>
        <v>12</v>
      </c>
      <c r="R122">
        <f>Q122/1000</f>
        <v>1.2E-2</v>
      </c>
      <c r="S122">
        <f>9*R122</f>
        <v>0.108</v>
      </c>
    </row>
    <row r="123" spans="12:19" ht="42" customHeight="1">
      <c r="L123" s="325" t="s">
        <v>127</v>
      </c>
      <c r="M123" s="326"/>
      <c r="N123" s="342">
        <f>'TWO WAY SLAB (กรอกค่า)'!R22</f>
        <v>0.15</v>
      </c>
      <c r="O123" s="342">
        <f>'TWO WAY SLAB (กรอกค่า)'!S22</f>
        <v>0.15</v>
      </c>
      <c r="P123" s="342" t="str">
        <f>'TWO WAY SLAB (กรอกค่า)'!T22</f>
        <v>9SD40</v>
      </c>
      <c r="Q123" s="238">
        <f>'TWO WAY SLAB (กรอกค่า)'!W41</f>
        <v>9</v>
      </c>
      <c r="R123">
        <f>Q123/1000</f>
        <v>8.9999999999999993E-3</v>
      </c>
      <c r="S123">
        <f>9*R123</f>
        <v>8.0999999999999989E-2</v>
      </c>
    </row>
    <row r="146" spans="15:17" ht="42" customHeight="1" thickBot="1"/>
    <row r="147" spans="15:17" ht="42" customHeight="1">
      <c r="O147" s="2536" t="s">
        <v>97</v>
      </c>
      <c r="P147" s="2537"/>
      <c r="Q147" s="2538"/>
    </row>
    <row r="148" spans="15:17" ht="42" customHeight="1">
      <c r="O148" s="292">
        <v>1</v>
      </c>
      <c r="P148" s="2522" t="s">
        <v>150</v>
      </c>
      <c r="Q148" s="2523"/>
    </row>
    <row r="149" spans="15:17" ht="42" customHeight="1">
      <c r="O149" s="292">
        <v>2</v>
      </c>
      <c r="P149" s="2522" t="s">
        <v>151</v>
      </c>
      <c r="Q149" s="2523"/>
    </row>
    <row r="150" spans="15:17" ht="42" customHeight="1">
      <c r="O150" s="292">
        <v>3</v>
      </c>
      <c r="P150" s="2522" t="s">
        <v>152</v>
      </c>
      <c r="Q150" s="2523"/>
    </row>
    <row r="151" spans="15:17" ht="42" customHeight="1">
      <c r="O151" s="292">
        <v>4</v>
      </c>
      <c r="P151" s="2522" t="s">
        <v>153</v>
      </c>
      <c r="Q151" s="2523"/>
    </row>
    <row r="152" spans="15:17" ht="42" customHeight="1" thickBot="1">
      <c r="O152" s="293">
        <v>5</v>
      </c>
      <c r="P152" s="2524" t="s">
        <v>154</v>
      </c>
      <c r="Q152" s="2525"/>
    </row>
  </sheetData>
  <sheetProtection algorithmName="SHA-512" hashValue="ffm31VL0VTPYJ/AdrosFOdHg/AXIETBRACsa9gNLYfKEbZWgeAYpUuaMcq0hvCqvuFivYFQtfB9MZt/ge0zUFg==" saltValue="Mi1CxM7Km6/hnsrgmi+N7A==" spinCount="100000" sheet="1" objects="1" scenarios="1"/>
  <mergeCells count="95">
    <mergeCell ref="AL12:AM12"/>
    <mergeCell ref="AL19:AM19"/>
    <mergeCell ref="Y4:AA4"/>
    <mergeCell ref="Z5:AA5"/>
    <mergeCell ref="Z6:AA6"/>
    <mergeCell ref="Z7:AA7"/>
    <mergeCell ref="Z8:AA8"/>
    <mergeCell ref="AE14:AF14"/>
    <mergeCell ref="AG14:AG15"/>
    <mergeCell ref="Y14:Y15"/>
    <mergeCell ref="Z14:Z15"/>
    <mergeCell ref="AA14:AA15"/>
    <mergeCell ref="AB14:AB15"/>
    <mergeCell ref="AC14:AD14"/>
    <mergeCell ref="Z18:AA18"/>
    <mergeCell ref="B3:D3"/>
    <mergeCell ref="O147:Q147"/>
    <mergeCell ref="L4:Q4"/>
    <mergeCell ref="S4:T4"/>
    <mergeCell ref="V4:W4"/>
    <mergeCell ref="P17:P18"/>
    <mergeCell ref="Q17:Q18"/>
    <mergeCell ref="R17:R18"/>
    <mergeCell ref="S17:S18"/>
    <mergeCell ref="T17:T18"/>
    <mergeCell ref="V59:W59"/>
    <mergeCell ref="V76:W76"/>
    <mergeCell ref="V62:W62"/>
    <mergeCell ref="V63:W63"/>
    <mergeCell ref="V64:W64"/>
    <mergeCell ref="S66:U66"/>
    <mergeCell ref="L16:T16"/>
    <mergeCell ref="L17:L18"/>
    <mergeCell ref="M17:M18"/>
    <mergeCell ref="N17:N18"/>
    <mergeCell ref="O17:O18"/>
    <mergeCell ref="B12:D12"/>
    <mergeCell ref="Y12:AG13"/>
    <mergeCell ref="L5:L6"/>
    <mergeCell ref="M5:M6"/>
    <mergeCell ref="N5:N6"/>
    <mergeCell ref="O5:O6"/>
    <mergeCell ref="P5:P6"/>
    <mergeCell ref="Q5:Q6"/>
    <mergeCell ref="Z9:AA9"/>
    <mergeCell ref="P149:Q149"/>
    <mergeCell ref="P150:Q150"/>
    <mergeCell ref="P151:Q151"/>
    <mergeCell ref="P152:Q152"/>
    <mergeCell ref="L50:M50"/>
    <mergeCell ref="P148:Q148"/>
    <mergeCell ref="Z22:AA22"/>
    <mergeCell ref="B28:D28"/>
    <mergeCell ref="L40:W40"/>
    <mergeCell ref="V60:W60"/>
    <mergeCell ref="B52:D52"/>
    <mergeCell ref="S52:U52"/>
    <mergeCell ref="B53:B54"/>
    <mergeCell ref="C53:C54"/>
    <mergeCell ref="D53:D54"/>
    <mergeCell ref="V53:W53"/>
    <mergeCell ref="V54:W54"/>
    <mergeCell ref="V55:W55"/>
    <mergeCell ref="S56:W56"/>
    <mergeCell ref="L58:O58"/>
    <mergeCell ref="V58:W58"/>
    <mergeCell ref="V67:W67"/>
    <mergeCell ref="V68:W68"/>
    <mergeCell ref="V69:W69"/>
    <mergeCell ref="S70:W70"/>
    <mergeCell ref="V72:W72"/>
    <mergeCell ref="V73:W73"/>
    <mergeCell ref="V74:W74"/>
    <mergeCell ref="S85:W85"/>
    <mergeCell ref="L77:M77"/>
    <mergeCell ref="O77:P77"/>
    <mergeCell ref="V77:W77"/>
    <mergeCell ref="V78:W78"/>
    <mergeCell ref="L79:M79"/>
    <mergeCell ref="O79:P79"/>
    <mergeCell ref="S80:U80"/>
    <mergeCell ref="V81:W81"/>
    <mergeCell ref="V82:W82"/>
    <mergeCell ref="V83:W83"/>
    <mergeCell ref="S84:W84"/>
    <mergeCell ref="V91:W91"/>
    <mergeCell ref="V92:W92"/>
    <mergeCell ref="L116:P116"/>
    <mergeCell ref="L120:P120"/>
    <mergeCell ref="V86:W86"/>
    <mergeCell ref="L87:M87"/>
    <mergeCell ref="V87:W87"/>
    <mergeCell ref="V88:W88"/>
    <mergeCell ref="S89:W89"/>
    <mergeCell ref="V90:W90"/>
  </mergeCells>
  <conditionalFormatting sqref="N117:P119 N121:P123">
    <cfRule type="cellIs" dxfId="224" priority="2" operator="equal">
      <formula>"Error"</formula>
    </cfRule>
  </conditionalFormatting>
  <conditionalFormatting sqref="P52:P56">
    <cfRule type="cellIs" dxfId="223" priority="1" operator="equal">
      <formula>"Error"</formula>
    </cfRule>
  </conditionalFormatting>
  <dataValidations count="4">
    <dataValidation type="list" allowBlank="1" showInputMessage="1" showErrorMessage="1" sqref="C7" xr:uid="{D4F4E148-7211-4AE9-AE60-DED2FDA2D5B8}">
      <formula1>$L$52:$L$56</formula1>
    </dataValidation>
    <dataValidation type="list" allowBlank="1" showInputMessage="1" showErrorMessage="1" sqref="C14 C19 C24 C30 C35 C40" xr:uid="{1A592768-126E-4C33-9B15-3785BB50529B}">
      <formula1>$L$59:$L$75</formula1>
    </dataValidation>
    <dataValidation type="list" allowBlank="1" showInputMessage="1" showErrorMessage="1" sqref="P90" xr:uid="{A42CA6F6-A36E-4E39-8337-1DAB41AAB176}">
      <formula1>$O$148:$O$152</formula1>
    </dataValidation>
    <dataValidation type="list" allowBlank="1" showInputMessage="1" showErrorMessage="1" sqref="C4" xr:uid="{206BB56E-D69B-46CE-90BA-656CB707A135}">
      <formula1>$Y$5:$Y$9</formula1>
    </dataValidation>
  </dataValidations>
  <hyperlinks>
    <hyperlink ref="AB50:AL50" location="'Cantilever Wall Design'!A1" display="GO TO &gt; 6. Cantiliver Wall Design" xr:uid="{929416A2-A3C4-4538-BA37-3D6B2CF2AEA8}"/>
    <hyperlink ref="AB51:AL51" location="'RC Canti'!A1" display="GO TO &gt; 7. RC Design Cantiliver Wall" xr:uid="{ADABE17E-43D7-45D4-B2CF-2D9D1C8870DD}"/>
    <hyperlink ref="AB52:AL52" location="'ประมาณราคา กำปพงกันดินแบบคานยื่'!A1" display="GO TO &gt; 8. ประมาณราคา กำปพงกันดินแบบคานยื่น" xr:uid="{7B2E2BC9-08C3-4986-B1C7-B295DF47124E}"/>
    <hyperlink ref="AB53:AL53" location="DataBase!A1" display="GO TO &gt; 9. Database" xr:uid="{42CBA71F-66CE-4834-BEB4-A17478229B2C}"/>
    <hyperlink ref="AB54:AL54" location="lxx!A1" display="GO TO &gt; 10. Ixx" xr:uid="{C9C51B6F-9551-4CE3-A235-0F397645A5AF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9DA83-9C84-49F6-92CB-5D17A9F4D56A}">
  <sheetPr codeName="Sheet26">
    <tabColor rgb="FF92D050"/>
  </sheetPr>
  <dimension ref="B1:AM123"/>
  <sheetViews>
    <sheetView showGridLines="0" zoomScale="40" zoomScaleNormal="40" workbookViewId="0">
      <selection activeCell="AD4" sqref="AD4"/>
    </sheetView>
  </sheetViews>
  <sheetFormatPr defaultColWidth="25.5546875" defaultRowHeight="42" customHeight="1"/>
  <cols>
    <col min="2" max="2" width="42.44140625" customWidth="1"/>
    <col min="3" max="3" width="43.109375" customWidth="1"/>
    <col min="4" max="4" width="38" customWidth="1"/>
    <col min="5" max="5" width="0.7773437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2.21875" hidden="1" customWidth="1"/>
    <col min="11" max="11" width="36" hidden="1" customWidth="1"/>
    <col min="12" max="12" width="1.44140625" hidden="1" customWidth="1"/>
    <col min="13" max="13" width="45.21875" hidden="1" customWidth="1"/>
    <col min="14" max="14" width="46.77734375" hidden="1" customWidth="1"/>
    <col min="15" max="15" width="28.77734375" hidden="1" customWidth="1"/>
    <col min="16" max="16" width="35.6640625" hidden="1" customWidth="1"/>
    <col min="17" max="17" width="31.88671875" hidden="1" customWidth="1"/>
    <col min="18" max="18" width="58.5546875" hidden="1" customWidth="1"/>
    <col min="19" max="19" width="38.88671875" hidden="1" customWidth="1"/>
    <col min="20" max="20" width="16.33203125" hidden="1" customWidth="1"/>
    <col min="21" max="21" width="13.77734375" hidden="1" customWidth="1"/>
    <col min="22" max="22" width="14.77734375" hidden="1" customWidth="1"/>
    <col min="23" max="23" width="19.109375" hidden="1" customWidth="1"/>
    <col min="24" max="24" width="4.109375" customWidth="1"/>
    <col min="25" max="25" width="27.88671875" customWidth="1"/>
    <col min="26" max="26" width="48.6640625" customWidth="1"/>
    <col min="27" max="27" width="23.6640625" customWidth="1"/>
    <col min="28" max="28" width="23.33203125" customWidth="1"/>
    <col min="29" max="32" width="21.44140625" customWidth="1"/>
    <col min="33" max="33" width="31.109375" customWidth="1"/>
    <col min="36" max="36" width="2.6640625" bestFit="1" customWidth="1"/>
    <col min="37" max="37" width="7.88671875" customWidth="1"/>
    <col min="38" max="38" width="56.66406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523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539" t="s">
        <v>97</v>
      </c>
      <c r="Z3" s="2540"/>
      <c r="AA3" s="2541"/>
    </row>
    <row r="4" spans="2:39" ht="76.5" customHeight="1" thickBot="1">
      <c r="B4" s="299" t="s">
        <v>97</v>
      </c>
      <c r="C4" s="298">
        <f>'BEAM (WSD)'!C34</f>
        <v>2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92">
        <v>1</v>
      </c>
      <c r="Z4" s="2542" t="s">
        <v>150</v>
      </c>
      <c r="AA4" s="2543"/>
    </row>
    <row r="5" spans="2:39" ht="76.5" customHeight="1" thickBot="1">
      <c r="B5" s="296" t="s">
        <v>73</v>
      </c>
      <c r="C5" s="1235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2</v>
      </c>
      <c r="Z5" s="2542" t="s">
        <v>224</v>
      </c>
      <c r="AA5" s="2543"/>
    </row>
    <row r="6" spans="2:39" ht="77.25" customHeigh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2">
        <v>3</v>
      </c>
      <c r="Z6" s="2542" t="s">
        <v>225</v>
      </c>
      <c r="AA6" s="2543"/>
    </row>
    <row r="7" spans="2:39" ht="78.75" customHeight="1" thickBot="1">
      <c r="B7" s="739" t="s">
        <v>415</v>
      </c>
      <c r="C7" s="744">
        <f>'BEAM (WSD)'!E47</f>
        <v>240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293">
        <v>4</v>
      </c>
      <c r="Z7" s="2544" t="s">
        <v>223</v>
      </c>
      <c r="AA7" s="2545"/>
    </row>
    <row r="8" spans="2:39" ht="77.25" customHeight="1">
      <c r="B8" s="739" t="s">
        <v>424</v>
      </c>
      <c r="C8" s="740">
        <f>U53</f>
        <v>0.33600000000000008</v>
      </c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 thickBot="1">
      <c r="B9" s="739" t="s">
        <v>427</v>
      </c>
      <c r="C9" s="744">
        <f>(VLOOKUP(C7,L52:M56,2,0))</f>
        <v>2457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51" customHeight="1">
      <c r="B10" s="742" t="s">
        <v>431</v>
      </c>
      <c r="C10" s="746">
        <f>(VLOOKUP(C7,L52:M56,2,0))*C8</f>
        <v>825.55200000000013</v>
      </c>
      <c r="D10" s="741" t="s">
        <v>566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  <c r="Y10" s="2468" t="s">
        <v>697</v>
      </c>
      <c r="Z10" s="2469"/>
      <c r="AA10" s="2469"/>
      <c r="AB10" s="2469"/>
      <c r="AC10" s="2469"/>
      <c r="AD10" s="2469"/>
      <c r="AE10" s="2469"/>
      <c r="AF10" s="2469"/>
      <c r="AG10" s="2470"/>
      <c r="AL10" s="1389" t="s">
        <v>889</v>
      </c>
      <c r="AM10" s="1390"/>
    </row>
    <row r="11" spans="2:39" ht="58.5" customHeight="1" thickBot="1">
      <c r="B11" s="323" t="s">
        <v>125</v>
      </c>
      <c r="C11" s="758"/>
      <c r="D11" s="759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71"/>
      <c r="Z11" s="2472"/>
      <c r="AA11" s="2472"/>
      <c r="AB11" s="2472"/>
      <c r="AC11" s="2472"/>
      <c r="AD11" s="2472"/>
      <c r="AE11" s="2472"/>
      <c r="AF11" s="2472"/>
      <c r="AG11" s="2473"/>
      <c r="AK11">
        <f>1+(AM11/100)</f>
        <v>1.05</v>
      </c>
      <c r="AL11" s="1128" t="s">
        <v>410</v>
      </c>
      <c r="AM11" s="1142">
        <f>ข้อมูลประมาณราคา!N4</f>
        <v>5</v>
      </c>
    </row>
    <row r="12" spans="2:39" ht="81" customHeight="1" thickBot="1">
      <c r="B12" s="2515" t="s">
        <v>256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83" t="s">
        <v>356</v>
      </c>
      <c r="Z12" s="2485" t="s">
        <v>357</v>
      </c>
      <c r="AA12" s="2485" t="s">
        <v>358</v>
      </c>
      <c r="AB12" s="2476" t="s">
        <v>909</v>
      </c>
      <c r="AC12" s="394" t="s">
        <v>359</v>
      </c>
      <c r="AD12" s="394"/>
      <c r="AE12" s="394" t="s">
        <v>360</v>
      </c>
      <c r="AF12" s="394"/>
      <c r="AG12" s="435" t="s">
        <v>361</v>
      </c>
      <c r="AK12">
        <f t="shared" ref="AK12:AK14" si="0">1+(AM12/100)</f>
        <v>1.1000000000000001</v>
      </c>
      <c r="AL12" s="1128" t="s">
        <v>550</v>
      </c>
      <c r="AM12" s="1142">
        <f>ข้อมูลประมาณราคา!N5</f>
        <v>10</v>
      </c>
    </row>
    <row r="13" spans="2:39" ht="60" customHeight="1">
      <c r="B13" s="767"/>
      <c r="C13" s="761"/>
      <c r="D13" s="762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84"/>
      <c r="Z13" s="1483"/>
      <c r="AA13" s="1483"/>
      <c r="AB13" s="2476"/>
      <c r="AC13" s="394" t="s">
        <v>365</v>
      </c>
      <c r="AD13" s="394" t="s">
        <v>366</v>
      </c>
      <c r="AE13" s="394" t="s">
        <v>365</v>
      </c>
      <c r="AF13" s="394" t="s">
        <v>366</v>
      </c>
      <c r="AG13" s="435"/>
      <c r="AK13">
        <f t="shared" si="0"/>
        <v>1.3</v>
      </c>
      <c r="AL13" s="1128" t="s">
        <v>554</v>
      </c>
      <c r="AM13" s="1142">
        <f>ข้อมูลประมาณราคา!N6</f>
        <v>30</v>
      </c>
    </row>
    <row r="14" spans="2:39" ht="70.5" customHeight="1" thickBot="1">
      <c r="B14" s="739" t="s">
        <v>434</v>
      </c>
      <c r="C14" s="740" t="str">
        <f>P123</f>
        <v>9SR24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447">
        <v>1</v>
      </c>
      <c r="Z14" s="394" t="str">
        <f>"งานคอนกรีต "&amp;  (C7)&amp; " ksc"</f>
        <v>งานคอนกรีต 240 ksc</v>
      </c>
      <c r="AA14" s="394" t="s">
        <v>389</v>
      </c>
      <c r="AB14" s="396">
        <f>C8*AK11</f>
        <v>0.35280000000000011</v>
      </c>
      <c r="AC14" s="397">
        <f>C9</f>
        <v>2457</v>
      </c>
      <c r="AD14" s="398">
        <f>AB14*AC14</f>
        <v>866.82960000000026</v>
      </c>
      <c r="AE14" s="397">
        <f>ข้อมูลประมาณราคา!C11</f>
        <v>466</v>
      </c>
      <c r="AF14" s="398">
        <f>AE14*AB14</f>
        <v>164.40480000000005</v>
      </c>
      <c r="AG14" s="687">
        <f>AF14+AD14</f>
        <v>1031.2344000000003</v>
      </c>
      <c r="AK14">
        <f t="shared" si="0"/>
        <v>1.3</v>
      </c>
      <c r="AL14" s="1138" t="s">
        <v>551</v>
      </c>
      <c r="AM14" s="1143">
        <f>ข้อมูลประมาณราคา!N7</f>
        <v>30</v>
      </c>
    </row>
    <row r="15" spans="2:39" ht="81.75" customHeight="1">
      <c r="B15" s="739" t="s">
        <v>436</v>
      </c>
      <c r="C15" s="740">
        <f>(VLOOKUP(C4,L81:M84,2,0))</f>
        <v>33.35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47">
        <v>2</v>
      </c>
      <c r="Z15" s="394" t="s">
        <v>397</v>
      </c>
      <c r="AA15" s="394" t="s">
        <v>237</v>
      </c>
      <c r="AB15" s="396"/>
      <c r="AC15" s="397"/>
      <c r="AD15" s="398"/>
      <c r="AE15" s="394"/>
      <c r="AF15" s="394"/>
      <c r="AG15" s="687"/>
      <c r="AL15" s="744"/>
      <c r="AM15" s="744"/>
    </row>
    <row r="16" spans="2:39" ht="60" customHeight="1" thickBot="1">
      <c r="B16" s="739" t="s">
        <v>438</v>
      </c>
      <c r="C16" s="740">
        <f>VLOOKUP(C14,L59:O77,4,0)</f>
        <v>10.9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4"/>
      <c r="Z16" s="394" t="str">
        <f>""&amp;  (B12)&amp; " ( "&amp;  (C14)&amp; " )"</f>
        <v>เหล็กปลอก ( 9SR24 )</v>
      </c>
      <c r="AA16" s="394" t="s">
        <v>237</v>
      </c>
      <c r="AB16" s="396">
        <f>C15*AK16</f>
        <v>35.684500000000007</v>
      </c>
      <c r="AC16" s="396">
        <f>C16</f>
        <v>10.9</v>
      </c>
      <c r="AD16" s="398">
        <f>AB16*AC16</f>
        <v>388.96105000000011</v>
      </c>
      <c r="AE16" s="394">
        <f>(VLOOKUP(Q123,V6:W16,2,0))</f>
        <v>2.2000000000000002</v>
      </c>
      <c r="AF16" s="394">
        <f>AE16*AB16</f>
        <v>78.505900000000025</v>
      </c>
      <c r="AG16" s="666"/>
      <c r="AJ16" s="376">
        <f>(VLOOKUP(Q123,AL19:AM26,2,0))</f>
        <v>7</v>
      </c>
      <c r="AK16">
        <f>1+(AJ16/100)</f>
        <v>1.07</v>
      </c>
      <c r="AL16" s="744"/>
      <c r="AM16" s="744"/>
    </row>
    <row r="17" spans="2:39" ht="68.25" customHeight="1" thickBot="1">
      <c r="B17" s="742" t="s">
        <v>440</v>
      </c>
      <c r="C17" s="743">
        <f>VLOOKUP(C14,L59:O77,4,0)*C15</f>
        <v>363.51500000000004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394" t="str">
        <f>""&amp;  (B18)&amp; " ( "&amp;  (C19)&amp; " )"</f>
        <v>เหล็กเสริมหลัก ( 16SD40 )</v>
      </c>
      <c r="AA17" s="394" t="s">
        <v>237</v>
      </c>
      <c r="AB17" s="396">
        <f>C20*AK17</f>
        <v>20.512800000000002</v>
      </c>
      <c r="AC17" s="396">
        <f>C21</f>
        <v>34.6</v>
      </c>
      <c r="AD17" s="398">
        <f>AB17*AC17</f>
        <v>709.74288000000013</v>
      </c>
      <c r="AE17" s="394">
        <f>(VLOOKUP(Q121,V6:W16,2,0))</f>
        <v>5.7</v>
      </c>
      <c r="AF17" s="394">
        <f>AE17*AB17</f>
        <v>116.92296000000002</v>
      </c>
      <c r="AG17" s="666"/>
      <c r="AJ17" s="376">
        <f>(VLOOKUP(Q121,AL19:AM26,2,0))</f>
        <v>11</v>
      </c>
      <c r="AK17">
        <f>1+(AJ17/100)</f>
        <v>1.1100000000000001</v>
      </c>
      <c r="AL17" s="2549" t="s">
        <v>890</v>
      </c>
      <c r="AM17" s="2550"/>
    </row>
    <row r="18" spans="2:39" ht="114.75" customHeight="1" thickBot="1">
      <c r="B18" s="2515" t="s">
        <v>505</v>
      </c>
      <c r="C18" s="2516"/>
      <c r="D18" s="251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IF(C4=1,"",IF(C4=2,"เหล็กเสริมหลักพิเศษริมนอก",IF(C4=3,"เหล็กเสริมหลักพิเศษช่วงใน",IF(C4=4,"",))))</f>
        <v>เหล็กเสริมหลักพิเศษริมนอก</v>
      </c>
      <c r="V18" s="262"/>
      <c r="W18" s="262"/>
      <c r="Y18" s="404"/>
      <c r="Z18" s="1023" t="str">
        <f>""&amp;  (U18)&amp; " ( "&amp;  (C25)&amp; " )"</f>
        <v>เหล็กเสริมหลักพิเศษริมนอก ( SD40 )</v>
      </c>
      <c r="AA18" s="394" t="s">
        <v>237</v>
      </c>
      <c r="AB18" s="396">
        <f>C26*AK18</f>
        <v>0</v>
      </c>
      <c r="AC18" s="396">
        <f>C27</f>
        <v>0</v>
      </c>
      <c r="AD18" s="398">
        <f>AB18*AC18</f>
        <v>0</v>
      </c>
      <c r="AE18" s="394">
        <f>(VLOOKUP(Q120,V6:W16,2,0))</f>
        <v>0</v>
      </c>
      <c r="AF18" s="394">
        <f>AE18*AB18</f>
        <v>0</v>
      </c>
      <c r="AG18" s="666"/>
      <c r="AJ18" s="376">
        <f>(VLOOKUP(Q120,AL19:AM26,2,0))</f>
        <v>0</v>
      </c>
      <c r="AK18">
        <f>1+(AJ18/100)</f>
        <v>1</v>
      </c>
      <c r="AL18" s="1132" t="s">
        <v>892</v>
      </c>
      <c r="AM18" s="1133" t="s">
        <v>891</v>
      </c>
    </row>
    <row r="19" spans="2:39" ht="117" customHeight="1">
      <c r="B19" s="739" t="s">
        <v>434</v>
      </c>
      <c r="C19" s="740" t="str">
        <f>P121</f>
        <v>16SD40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 t="str">
        <f>IF(C4=1,"",IF(C4=2,"เหล็กเสริมหลักพิเศษช่วงใน",IF(C4=3,"เหล็กเสริมหลักพิเศษช่วงใน",IF(C4=4,"",))))</f>
        <v>เหล็กเสริมหลักพิเศษช่วงใน</v>
      </c>
      <c r="V19" s="262"/>
      <c r="W19" s="262"/>
      <c r="Y19" s="404"/>
      <c r="Z19" s="1023" t="str">
        <f>""&amp;  (B29)&amp; " ( "&amp;  (C30)&amp; " )"</f>
        <v>เหล็กเสริมหลักพิเศษกลาง ( SD40 )</v>
      </c>
      <c r="AA19" s="394" t="s">
        <v>237</v>
      </c>
      <c r="AB19" s="396">
        <f>C31*AK19</f>
        <v>0</v>
      </c>
      <c r="AC19" s="396">
        <f>C32</f>
        <v>0</v>
      </c>
      <c r="AD19" s="398">
        <f>AB19*AC19</f>
        <v>0</v>
      </c>
      <c r="AE19" s="394">
        <f>(VLOOKUP(Q122,V6:W16,2,0))</f>
        <v>0</v>
      </c>
      <c r="AF19" s="394">
        <f>AE19*AB19</f>
        <v>0</v>
      </c>
      <c r="AG19" s="666"/>
      <c r="AJ19">
        <f>(VLOOKUP(Q122,AL19:AM26,2,0))</f>
        <v>0</v>
      </c>
      <c r="AK19">
        <f t="shared" ref="AK19:AK20" si="1">1+(AJ19/100)</f>
        <v>1</v>
      </c>
      <c r="AL19" s="1132">
        <v>6</v>
      </c>
      <c r="AM19" s="1146">
        <f>ข้อมูลประมาณราคา!N12</f>
        <v>5</v>
      </c>
    </row>
    <row r="20" spans="2:39" ht="100.5" customHeight="1">
      <c r="B20" s="739" t="s">
        <v>436</v>
      </c>
      <c r="C20" s="740">
        <f>(VLOOKUP(C4,O81:P84,2,0))</f>
        <v>18.48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V20" s="262"/>
      <c r="W20" s="262"/>
      <c r="Y20" s="404"/>
      <c r="Z20" s="1023" t="str">
        <f>""&amp;  (U19)&amp; " ( "&amp;  (C35)&amp; " )"</f>
        <v>เหล็กเสริมหลักพิเศษช่วงใน ( 12SD40 )</v>
      </c>
      <c r="AA20" s="394" t="s">
        <v>237</v>
      </c>
      <c r="AB20" s="396">
        <f>C36*AK20</f>
        <v>2.7250000000000001</v>
      </c>
      <c r="AC20" s="396">
        <f>C37</f>
        <v>19.600000000000001</v>
      </c>
      <c r="AD20" s="398">
        <f>AB20*AC20</f>
        <v>53.410000000000004</v>
      </c>
      <c r="AE20" s="394">
        <f>(VLOOKUP(Q118,V6:W16,2,0))</f>
        <v>3.2</v>
      </c>
      <c r="AF20" s="394">
        <f>AE20*AB20</f>
        <v>8.7200000000000006</v>
      </c>
      <c r="AG20" s="666"/>
      <c r="AJ20">
        <f>(VLOOKUP(Q118,AL19:AM26,2,0))</f>
        <v>9</v>
      </c>
      <c r="AK20">
        <f t="shared" si="1"/>
        <v>1.0900000000000001</v>
      </c>
      <c r="AL20" s="1132">
        <v>9</v>
      </c>
      <c r="AM20" s="1146">
        <f>ข้อมูลประมาณราคา!N13</f>
        <v>7</v>
      </c>
    </row>
    <row r="21" spans="2:39" ht="63" customHeight="1">
      <c r="B21" s="739" t="s">
        <v>438</v>
      </c>
      <c r="C21" s="740">
        <f>VLOOKUP(C19,L59:O77,4,0)</f>
        <v>34.6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4"/>
      <c r="Z21" s="394" t="s">
        <v>521</v>
      </c>
      <c r="AA21" s="394"/>
      <c r="AB21" s="396"/>
      <c r="AC21" s="394"/>
      <c r="AD21" s="396">
        <f>AD16+AD17+AD18+AD19+AD20</f>
        <v>1152.1139300000002</v>
      </c>
      <c r="AE21" s="397"/>
      <c r="AF21" s="398">
        <f>AF16+AF17+AF19+AF18+AF20</f>
        <v>204.14886000000004</v>
      </c>
      <c r="AG21" s="689">
        <f>AD21+AF21</f>
        <v>1356.2627900000002</v>
      </c>
      <c r="AJ21" s="1144"/>
      <c r="AL21" s="1132">
        <v>12</v>
      </c>
      <c r="AM21" s="1146">
        <f>ข้อมูลประมาณราคา!N14</f>
        <v>9</v>
      </c>
    </row>
    <row r="22" spans="2:39" ht="78" customHeight="1" thickBot="1">
      <c r="B22" s="742" t="s">
        <v>440</v>
      </c>
      <c r="C22" s="743">
        <f>VLOOKUP(C19,L59:O77,4,0)*C20</f>
        <v>639.40800000000002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49">
        <v>3</v>
      </c>
      <c r="Z22" s="402" t="s">
        <v>399</v>
      </c>
      <c r="AA22" s="402" t="s">
        <v>669</v>
      </c>
      <c r="AB22" s="403">
        <f>C41+C42</f>
        <v>4.410000000000001</v>
      </c>
      <c r="AC22" s="437">
        <f>C43</f>
        <v>150</v>
      </c>
      <c r="AD22" s="438">
        <f>AB22*AC22</f>
        <v>661.50000000000011</v>
      </c>
      <c r="AE22" s="437">
        <f>ข้อมูลประมาณราคา!C18</f>
        <v>139</v>
      </c>
      <c r="AF22" s="438">
        <f>AE22*AB22</f>
        <v>612.99000000000012</v>
      </c>
      <c r="AG22" s="690">
        <f>AF22+AD22</f>
        <v>1274.4900000000002</v>
      </c>
      <c r="AJ22" s="1144"/>
      <c r="AL22" s="1132">
        <v>16</v>
      </c>
      <c r="AM22" s="1146">
        <f>ข้อมูลประมาณราคา!N15</f>
        <v>11</v>
      </c>
    </row>
    <row r="23" spans="2:39" ht="63" customHeight="1" thickBot="1">
      <c r="B23" s="2515" t="s">
        <v>506</v>
      </c>
      <c r="C23" s="2516"/>
      <c r="D23" s="2517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290"/>
      <c r="Z23" s="290"/>
      <c r="AA23" s="290"/>
      <c r="AB23" s="290"/>
      <c r="AC23" s="290"/>
      <c r="AD23" s="290"/>
      <c r="AE23" s="290"/>
      <c r="AF23" s="291" t="s">
        <v>376</v>
      </c>
      <c r="AG23" s="582">
        <f>SUM(AG14:AG22)</f>
        <v>3661.9871900000007</v>
      </c>
      <c r="AJ23" s="1144"/>
      <c r="AL23" s="1132">
        <v>20</v>
      </c>
      <c r="AM23" s="1146">
        <f>ข้อมูลประมาณราคา!N16</f>
        <v>13</v>
      </c>
    </row>
    <row r="24" spans="2:39" ht="52.5" customHeight="1" thickBot="1">
      <c r="B24" s="760" t="str">
        <f>U18</f>
        <v>เหล็กเสริมหลักพิเศษริมนอก</v>
      </c>
      <c r="C24" s="495"/>
      <c r="D24" s="73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 t="s">
        <v>686</v>
      </c>
      <c r="V24" s="262"/>
      <c r="W24" s="262"/>
      <c r="AL24" s="1147">
        <v>25</v>
      </c>
      <c r="AM24" s="1148">
        <f>ข้อมูลประมาณราคา!N17</f>
        <v>15</v>
      </c>
    </row>
    <row r="25" spans="2:39" ht="68.25" customHeight="1" thickBot="1">
      <c r="B25" s="739" t="s">
        <v>434</v>
      </c>
      <c r="C25" s="740" t="str">
        <f>P120</f>
        <v>SD40</v>
      </c>
      <c r="D25" s="741"/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AL25" s="1147">
        <v>28</v>
      </c>
      <c r="AM25" s="1148">
        <f>ข้อมูลประมาณราคา!N18</f>
        <v>15</v>
      </c>
    </row>
    <row r="26" spans="2:39" ht="51.75" customHeight="1" thickBot="1">
      <c r="B26" s="739" t="s">
        <v>436</v>
      </c>
      <c r="C26" s="740">
        <f>(VLOOKUP(C4,L90:M94,2,0))</f>
        <v>0</v>
      </c>
      <c r="D26" s="741" t="s">
        <v>237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L26" s="1149">
        <v>0</v>
      </c>
      <c r="AM26" s="1150">
        <v>0</v>
      </c>
    </row>
    <row r="27" spans="2:39" ht="51.75" customHeight="1">
      <c r="B27" s="739" t="s">
        <v>438</v>
      </c>
      <c r="C27" s="740">
        <f>VLOOKUP(C25,L59:O77,4,0)</f>
        <v>0</v>
      </c>
      <c r="D27" s="741" t="s">
        <v>363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B28" s="742" t="s">
        <v>440</v>
      </c>
      <c r="C28" s="743">
        <f>VLOOKUP(C25,L59:O77,4,0)*C26</f>
        <v>0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52.5" customHeight="1">
      <c r="B29" s="760" t="s">
        <v>507</v>
      </c>
      <c r="C29" s="495"/>
      <c r="D29" s="73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42" customHeight="1">
      <c r="B30" s="739" t="s">
        <v>434</v>
      </c>
      <c r="C30" s="740" t="str">
        <f>P122</f>
        <v>SD40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739" t="s">
        <v>436</v>
      </c>
      <c r="C31" s="740">
        <f>(VLOOKUP(C4,L99:M103,2,0))</f>
        <v>0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>
      <c r="B32" s="739" t="s">
        <v>438</v>
      </c>
      <c r="C32" s="740">
        <f>VLOOKUP(C30,L59:O77,4,0)</f>
        <v>0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61.5" customHeight="1">
      <c r="B33" s="742" t="s">
        <v>440</v>
      </c>
      <c r="C33" s="743">
        <f>VLOOKUP(C30,L59:O77,4,0)*C31</f>
        <v>0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42" customHeight="1">
      <c r="B34" s="760" t="str">
        <f>U19</f>
        <v>เหล็กเสริมหลักพิเศษช่วงใน</v>
      </c>
      <c r="C34" s="495"/>
      <c r="D34" s="731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739" t="s">
        <v>434</v>
      </c>
      <c r="C35" s="740" t="str">
        <f>P118</f>
        <v>12SD40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436</v>
      </c>
      <c r="C36" s="740">
        <f>(VLOOKUP(C4,O99:P103,2,0))</f>
        <v>2.5</v>
      </c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438</v>
      </c>
      <c r="C37" s="740">
        <f>VLOOKUP(C35,L59:O77,4,0)</f>
        <v>19.600000000000001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42" t="s">
        <v>440</v>
      </c>
      <c r="C38" s="743">
        <f>VLOOKUP(C35,L59:O77,4,0)*C36</f>
        <v>49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B39" s="742" t="s">
        <v>482</v>
      </c>
      <c r="C39" s="743">
        <f>C38+C33+C28+C22+C17</f>
        <v>1051.923</v>
      </c>
      <c r="D39" s="741" t="s">
        <v>566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323" t="s">
        <v>442</v>
      </c>
      <c r="C40" s="270"/>
      <c r="D40" s="27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B41" s="739" t="s">
        <v>904</v>
      </c>
      <c r="C41" s="744">
        <f>U54</f>
        <v>0.84000000000000008</v>
      </c>
      <c r="D41" s="741" t="s">
        <v>669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B42" s="763" t="s">
        <v>905</v>
      </c>
      <c r="C42" s="744">
        <f>U55</f>
        <v>3.5700000000000007</v>
      </c>
      <c r="D42" s="741" t="s">
        <v>669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739" t="s">
        <v>447</v>
      </c>
      <c r="C43" s="744">
        <f>ข้อมูลประมาณราคา!B18</f>
        <v>150</v>
      </c>
      <c r="D43" s="741" t="s">
        <v>670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 thickBot="1">
      <c r="B44" s="742" t="s">
        <v>450</v>
      </c>
      <c r="C44" s="746">
        <f>((C41+C42)*C43)</f>
        <v>661.50000000000011</v>
      </c>
      <c r="D44" s="741" t="s">
        <v>566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 thickBot="1">
      <c r="B45" s="747" t="s">
        <v>636</v>
      </c>
      <c r="C45" s="748">
        <f>C44+C39+C10</f>
        <v>2538.9750000000004</v>
      </c>
      <c r="D45" s="749" t="s">
        <v>566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 thickBo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78" customHeight="1" thickBot="1">
      <c r="B48" s="1488" t="s">
        <v>664</v>
      </c>
      <c r="C48" s="1489"/>
      <c r="D48" s="1490"/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B49" s="2072" t="s">
        <v>522</v>
      </c>
      <c r="C49" s="1493">
        <f>C45</f>
        <v>2538.9750000000004</v>
      </c>
      <c r="D49" s="1958" t="s">
        <v>566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 thickBot="1">
      <c r="B50" s="2073"/>
      <c r="C50" s="1494"/>
      <c r="D50" s="1959"/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490" t="s">
        <v>508</v>
      </c>
      <c r="P51" s="337"/>
      <c r="Q51" s="337" t="s">
        <v>502</v>
      </c>
      <c r="R51" s="485" t="s">
        <v>179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491">
        <f>'BEAM (WSD)'!E98</f>
        <v>9</v>
      </c>
      <c r="P52" s="485">
        <f>Q117</f>
        <v>16</v>
      </c>
      <c r="Q52" s="432">
        <f>'BEAM (WSD)'!AD87</f>
        <v>4</v>
      </c>
      <c r="R52" s="486">
        <f>Q52+Q53</f>
        <v>4.2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491">
        <f>'BEAM (WSD)'!Q113</f>
        <v>0.15</v>
      </c>
      <c r="O53" s="278" t="s">
        <v>504</v>
      </c>
      <c r="P53" s="270">
        <f>(VLOOKUP(P52,S98:T106,2,0))</f>
        <v>21</v>
      </c>
      <c r="Q53" s="432">
        <f>'BEAM (WSD)'!E37</f>
        <v>0.2</v>
      </c>
      <c r="R53" s="493" t="s">
        <v>180</v>
      </c>
      <c r="S53" s="287" t="s">
        <v>475</v>
      </c>
      <c r="T53" s="312" t="s">
        <v>20</v>
      </c>
      <c r="U53" s="287">
        <f>Q53*Q54*C5*R52</f>
        <v>0.33600000000000008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492" t="s">
        <v>584</v>
      </c>
      <c r="P54" s="485">
        <f>P53/100</f>
        <v>0.21</v>
      </c>
      <c r="Q54" s="432">
        <f>'BEAM (WSD)'!E38</f>
        <v>0.4</v>
      </c>
      <c r="R54" s="493" t="s">
        <v>181</v>
      </c>
      <c r="S54" s="313" t="s">
        <v>491</v>
      </c>
      <c r="T54" s="312" t="s">
        <v>20</v>
      </c>
      <c r="U54" s="287">
        <f>Q53*R52*C5</f>
        <v>0.84000000000000008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P55" s="485">
        <f>Q121</f>
        <v>16</v>
      </c>
      <c r="Q55" s="433">
        <f>'BEAM (WSD)'!E42</f>
        <v>2.5000000000000001E-2</v>
      </c>
      <c r="R55" s="494" t="s">
        <v>503</v>
      </c>
      <c r="S55" s="313" t="s">
        <v>492</v>
      </c>
      <c r="T55" s="312" t="s">
        <v>20</v>
      </c>
      <c r="U55" s="287">
        <f>(((Q54+0.025)*R52)*2)*C5</f>
        <v>3.5700000000000007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O56" s="278" t="s">
        <v>504</v>
      </c>
      <c r="P56" s="270">
        <f>(VLOOKUP(P55,S98:T106,2,0))</f>
        <v>21</v>
      </c>
      <c r="Q56" s="478">
        <v>7.4999999999999997E-2</v>
      </c>
      <c r="R56" s="487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P57" s="485">
        <f>P56/100</f>
        <v>0.21</v>
      </c>
      <c r="Q57" s="482"/>
      <c r="R57" s="482"/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85" t="s">
        <v>508</v>
      </c>
      <c r="Q58" s="485" t="s">
        <v>509</v>
      </c>
      <c r="R58" s="483" t="s">
        <v>169</v>
      </c>
      <c r="S58" s="313" t="s">
        <v>256</v>
      </c>
      <c r="T58" s="312" t="s">
        <v>20</v>
      </c>
      <c r="U58" s="287">
        <f>P66</f>
        <v>33.35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485">
        <f>R52/N53</f>
        <v>28.000000000000004</v>
      </c>
      <c r="Q59" s="485" t="s">
        <v>510</v>
      </c>
      <c r="R59" s="483" t="s">
        <v>510</v>
      </c>
      <c r="S59" s="313" t="s">
        <v>505</v>
      </c>
      <c r="T59" s="312" t="s">
        <v>20</v>
      </c>
      <c r="U59" s="287">
        <f>Q62</f>
        <v>18.48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485">
        <f>ROUNDUP(P59,0)</f>
        <v>28</v>
      </c>
      <c r="Q60" s="485">
        <f>2*P57</f>
        <v>0.42</v>
      </c>
      <c r="R60" s="483">
        <f>2*P54</f>
        <v>0.42</v>
      </c>
      <c r="S60" s="313" t="s">
        <v>507</v>
      </c>
      <c r="T60" s="312" t="s">
        <v>20</v>
      </c>
      <c r="U60" s="287">
        <f>Q65</f>
        <v>0</v>
      </c>
      <c r="V60" s="2492" t="s">
        <v>237</v>
      </c>
      <c r="W60" s="2493"/>
    </row>
    <row r="61" spans="2:38" ht="42" customHeight="1" thickBo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485">
        <f>P60+1</f>
        <v>29</v>
      </c>
      <c r="Q61" s="486">
        <f>R52+Q60</f>
        <v>4.62</v>
      </c>
      <c r="R61" s="484">
        <f>R52+R60</f>
        <v>4.62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486">
        <f>(Q53+Q54)-(Q55*4)</f>
        <v>0.50000000000000011</v>
      </c>
      <c r="Q62" s="485">
        <f>Q61*(R121+W120)*C5</f>
        <v>18.48</v>
      </c>
      <c r="R62" s="483">
        <f>R121+W120</f>
        <v>4</v>
      </c>
      <c r="S62" s="2512" t="s">
        <v>514</v>
      </c>
      <c r="T62" s="2513"/>
      <c r="U62" s="2514"/>
      <c r="V62" s="262"/>
      <c r="W62" s="262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85">
        <f>2*P62</f>
        <v>1.0000000000000002</v>
      </c>
      <c r="Q63" s="485" t="s">
        <v>511</v>
      </c>
      <c r="R63" s="483">
        <f>R61*R62*C5</f>
        <v>18.48</v>
      </c>
      <c r="S63" s="287" t="s">
        <v>475</v>
      </c>
      <c r="T63" s="312" t="s">
        <v>20</v>
      </c>
      <c r="U63" s="287">
        <f>Q53*Q54*C5*Q52</f>
        <v>0.32000000000000006</v>
      </c>
      <c r="V63" s="347" t="s">
        <v>237</v>
      </c>
      <c r="W63" s="289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485">
        <f>2*0.075</f>
        <v>0.15</v>
      </c>
      <c r="Q64" s="486">
        <f>R52-1</f>
        <v>3.2</v>
      </c>
      <c r="R64" s="483" t="s">
        <v>511</v>
      </c>
      <c r="S64" s="313" t="s">
        <v>442</v>
      </c>
      <c r="T64" s="312" t="s">
        <v>20</v>
      </c>
      <c r="U64" s="287">
        <f>Q53*Q52*C5</f>
        <v>0.8</v>
      </c>
      <c r="V64" s="347" t="s">
        <v>237</v>
      </c>
      <c r="W64" s="289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485">
        <f>P63+P64</f>
        <v>1.1500000000000001</v>
      </c>
      <c r="Q65" s="485">
        <f>R122*Q64*C5</f>
        <v>0</v>
      </c>
      <c r="R65" s="483" t="s">
        <v>512</v>
      </c>
      <c r="S65" s="313" t="s">
        <v>492</v>
      </c>
      <c r="T65" s="312" t="s">
        <v>20</v>
      </c>
      <c r="U65" s="287">
        <f>(((Q54+0.025)*Q52)*2)*C5</f>
        <v>3.4000000000000004</v>
      </c>
      <c r="V65" s="347" t="s">
        <v>237</v>
      </c>
      <c r="W65" s="289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85">
        <f>P65*P61*C5</f>
        <v>33.35</v>
      </c>
      <c r="Q66" s="337"/>
      <c r="R66" s="483">
        <f>1.25*R120*C5</f>
        <v>0</v>
      </c>
      <c r="S66" s="348" t="s">
        <v>478</v>
      </c>
      <c r="T66" s="349"/>
      <c r="U66" s="349"/>
      <c r="V66" s="349"/>
      <c r="W66" s="350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482"/>
      <c r="Q67" s="482"/>
      <c r="R67" s="483" t="s">
        <v>513</v>
      </c>
      <c r="S67" s="1309"/>
      <c r="T67" s="1309"/>
      <c r="U67" s="1309"/>
      <c r="V67" s="1309"/>
      <c r="W67" s="1309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482"/>
      <c r="Q68" s="482"/>
      <c r="R68" s="484">
        <f>R52-1</f>
        <v>3.2</v>
      </c>
      <c r="S68" s="313" t="s">
        <v>256</v>
      </c>
      <c r="T68" s="312" t="s">
        <v>20</v>
      </c>
      <c r="U68" s="287">
        <f>P66</f>
        <v>33.35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82"/>
      <c r="Q69" s="482"/>
      <c r="R69" s="483">
        <f>R68*R122*C5</f>
        <v>0</v>
      </c>
      <c r="S69" s="313" t="s">
        <v>505</v>
      </c>
      <c r="T69" s="312" t="s">
        <v>20</v>
      </c>
      <c r="U69" s="287">
        <f>R63</f>
        <v>18.48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337"/>
      <c r="Q70" s="482"/>
      <c r="R70" s="483" t="s">
        <v>516</v>
      </c>
      <c r="S70" s="313" t="s">
        <v>517</v>
      </c>
      <c r="T70" s="312" t="s">
        <v>20</v>
      </c>
      <c r="U70" s="287">
        <f>R66</f>
        <v>0</v>
      </c>
      <c r="V70" s="2492" t="s">
        <v>237</v>
      </c>
      <c r="W70" s="2493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482"/>
      <c r="Q71" s="482"/>
      <c r="R71" s="483">
        <f>1.25*R118*C5</f>
        <v>2.5</v>
      </c>
      <c r="S71" s="313" t="s">
        <v>507</v>
      </c>
      <c r="T71" s="312" t="s">
        <v>20</v>
      </c>
      <c r="U71" s="287">
        <f>R69</f>
        <v>0</v>
      </c>
      <c r="V71" s="2492" t="s">
        <v>237</v>
      </c>
      <c r="W71" s="2493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482"/>
      <c r="Q72" s="482"/>
      <c r="R72" s="337"/>
      <c r="S72" s="313" t="s">
        <v>518</v>
      </c>
      <c r="T72" s="312" t="s">
        <v>20</v>
      </c>
      <c r="U72" s="287">
        <f>R71</f>
        <v>2.5</v>
      </c>
      <c r="V72" s="2492" t="s">
        <v>237</v>
      </c>
      <c r="W72" s="2493"/>
    </row>
    <row r="73" spans="3:23" ht="42" customHeight="1" thickBo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279"/>
      <c r="Q73" s="279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Q74" s="278"/>
      <c r="S74" s="2509" t="s">
        <v>515</v>
      </c>
      <c r="T74" s="2510"/>
      <c r="U74" s="2511"/>
      <c r="V74" s="262"/>
      <c r="W74" s="262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S75" s="287" t="s">
        <v>475</v>
      </c>
      <c r="T75" s="312" t="s">
        <v>20</v>
      </c>
      <c r="U75" s="287">
        <f>Q53*Q54*C5*Q52</f>
        <v>0.32000000000000006</v>
      </c>
      <c r="V75" s="2492" t="s">
        <v>237</v>
      </c>
      <c r="W75" s="2493"/>
    </row>
    <row r="76" spans="3:23" ht="42" customHeight="1">
      <c r="L76" s="287" t="s">
        <v>13</v>
      </c>
      <c r="M76" s="287"/>
      <c r="N76" s="287" t="s">
        <v>520</v>
      </c>
      <c r="O76" s="324">
        <v>0</v>
      </c>
      <c r="S76" s="313" t="s">
        <v>442</v>
      </c>
      <c r="T76" s="312" t="s">
        <v>20</v>
      </c>
      <c r="U76" s="287">
        <f>Q53*Q52*C5</f>
        <v>0.8</v>
      </c>
      <c r="V76" s="347" t="s">
        <v>237</v>
      </c>
      <c r="W76" s="289"/>
    </row>
    <row r="77" spans="3:23" ht="42" customHeight="1" thickBot="1">
      <c r="L77" s="287" t="s">
        <v>12</v>
      </c>
      <c r="M77" s="285" t="s">
        <v>471</v>
      </c>
      <c r="N77" s="287" t="s">
        <v>131</v>
      </c>
      <c r="O77" s="324">
        <f>ข้อมูลประมาณราคา!H44</f>
        <v>0</v>
      </c>
      <c r="Q77" s="279"/>
      <c r="S77" s="313" t="s">
        <v>492</v>
      </c>
      <c r="T77" s="312" t="s">
        <v>20</v>
      </c>
      <c r="U77" s="287">
        <f>(((Q54+0.025)*Q52)*2)*C5</f>
        <v>3.4000000000000004</v>
      </c>
      <c r="V77" s="347" t="s">
        <v>237</v>
      </c>
      <c r="W77" s="289"/>
    </row>
    <row r="78" spans="3:23" ht="42" customHeight="1">
      <c r="L78" s="1781" t="s">
        <v>478</v>
      </c>
      <c r="M78" s="1782"/>
      <c r="O78" s="1781" t="s">
        <v>478</v>
      </c>
      <c r="P78" s="1782"/>
      <c r="Q78" s="279"/>
      <c r="S78" s="348" t="s">
        <v>478</v>
      </c>
      <c r="T78" s="349"/>
      <c r="U78" s="349"/>
      <c r="V78" s="349"/>
      <c r="W78" s="350"/>
    </row>
    <row r="79" spans="3:23" ht="42" customHeight="1">
      <c r="L79" s="330" t="s">
        <v>97</v>
      </c>
      <c r="M79" s="331" t="s">
        <v>480</v>
      </c>
      <c r="O79" s="330" t="s">
        <v>97</v>
      </c>
      <c r="P79" s="331" t="s">
        <v>481</v>
      </c>
      <c r="S79" s="29"/>
      <c r="T79" s="29"/>
      <c r="U79" s="29"/>
      <c r="V79" s="29"/>
      <c r="W79" s="29"/>
    </row>
    <row r="80" spans="3:23" ht="42" customHeight="1">
      <c r="L80" s="332" t="s">
        <v>508</v>
      </c>
      <c r="M80" s="333"/>
      <c r="O80" s="332" t="s">
        <v>510</v>
      </c>
      <c r="P80" s="333"/>
      <c r="Q80" s="279"/>
      <c r="S80" s="313" t="s">
        <v>256</v>
      </c>
      <c r="T80" s="312" t="s">
        <v>20</v>
      </c>
      <c r="U80" s="287">
        <f>P66</f>
        <v>33.35</v>
      </c>
      <c r="V80" s="347" t="s">
        <v>237</v>
      </c>
      <c r="W80" s="289"/>
    </row>
    <row r="81" spans="12:23" ht="42" customHeight="1">
      <c r="L81" s="330">
        <v>1</v>
      </c>
      <c r="M81" s="331">
        <f>U58</f>
        <v>33.35</v>
      </c>
      <c r="O81" s="330">
        <v>1</v>
      </c>
      <c r="P81" s="331">
        <f>U59</f>
        <v>18.48</v>
      </c>
      <c r="Q81" s="279"/>
      <c r="S81" s="313" t="s">
        <v>505</v>
      </c>
      <c r="T81" s="312" t="s">
        <v>20</v>
      </c>
      <c r="U81" s="287">
        <f>Q62</f>
        <v>18.48</v>
      </c>
      <c r="V81" s="347" t="s">
        <v>237</v>
      </c>
      <c r="W81" s="289"/>
    </row>
    <row r="82" spans="12:23" ht="42" customHeight="1">
      <c r="L82" s="330">
        <v>2</v>
      </c>
      <c r="M82" s="331">
        <f>U58</f>
        <v>33.35</v>
      </c>
      <c r="O82" s="330">
        <v>2</v>
      </c>
      <c r="P82" s="331">
        <f>U69</f>
        <v>18.48</v>
      </c>
      <c r="S82" s="313" t="s">
        <v>507</v>
      </c>
      <c r="T82" s="312" t="s">
        <v>20</v>
      </c>
      <c r="U82" s="287">
        <f>Q87</f>
        <v>0</v>
      </c>
      <c r="V82" s="2492" t="s">
        <v>237</v>
      </c>
      <c r="W82" s="2493"/>
    </row>
    <row r="83" spans="12:23" ht="42" customHeight="1">
      <c r="L83" s="338">
        <v>3</v>
      </c>
      <c r="M83" s="339">
        <f>U58</f>
        <v>33.35</v>
      </c>
      <c r="O83" s="338">
        <v>3</v>
      </c>
      <c r="P83" s="339">
        <f>U69</f>
        <v>18.48</v>
      </c>
      <c r="S83" s="313"/>
      <c r="T83" s="312"/>
      <c r="U83" s="287"/>
      <c r="V83" s="347"/>
      <c r="W83" s="289"/>
    </row>
    <row r="84" spans="12:23" ht="42" customHeight="1">
      <c r="L84" s="285">
        <v>4</v>
      </c>
      <c r="M84" s="285">
        <f>U58</f>
        <v>33.35</v>
      </c>
      <c r="O84" s="285">
        <v>4</v>
      </c>
      <c r="P84" s="118">
        <f>U81</f>
        <v>18.48</v>
      </c>
    </row>
    <row r="85" spans="12:23" ht="42" customHeight="1">
      <c r="L85" s="285"/>
      <c r="M85" s="118">
        <f>U58</f>
        <v>33.35</v>
      </c>
      <c r="O85" s="285"/>
      <c r="P85" s="118">
        <f>U59</f>
        <v>18.48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>
        <f>U70</f>
        <v>0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>
        <f>U70</f>
        <v>0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0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v>12</v>
      </c>
    </row>
    <row r="99" spans="12:20" ht="42" customHeight="1">
      <c r="L99" s="330">
        <v>1</v>
      </c>
      <c r="M99" s="331">
        <f>U60</f>
        <v>0</v>
      </c>
      <c r="O99" s="330">
        <v>1</v>
      </c>
      <c r="P99" s="331">
        <v>0</v>
      </c>
      <c r="S99" s="360">
        <v>9</v>
      </c>
      <c r="T99" s="360">
        <v>12</v>
      </c>
    </row>
    <row r="100" spans="12:20" ht="42" customHeight="1">
      <c r="L100" s="330">
        <v>2</v>
      </c>
      <c r="M100" s="331">
        <f>U71</f>
        <v>0</v>
      </c>
      <c r="O100" s="330">
        <v>2</v>
      </c>
      <c r="P100" s="331">
        <f>U72</f>
        <v>2.5</v>
      </c>
      <c r="S100" s="360">
        <v>10</v>
      </c>
      <c r="T100" s="360">
        <v>13</v>
      </c>
    </row>
    <row r="101" spans="12:20" ht="42" customHeight="1">
      <c r="L101" s="338">
        <v>3</v>
      </c>
      <c r="M101" s="339">
        <f>U71</f>
        <v>0</v>
      </c>
      <c r="O101" s="338">
        <v>3</v>
      </c>
      <c r="P101" s="339">
        <f>U72</f>
        <v>2.5</v>
      </c>
      <c r="S101" s="360">
        <v>12</v>
      </c>
      <c r="T101" s="360">
        <v>16</v>
      </c>
    </row>
    <row r="102" spans="12:20" ht="42" customHeight="1">
      <c r="L102" s="285">
        <v>4</v>
      </c>
      <c r="M102" s="285">
        <f>U60</f>
        <v>0</v>
      </c>
      <c r="O102" s="285">
        <v>4</v>
      </c>
      <c r="P102" s="118">
        <v>0</v>
      </c>
      <c r="S102" s="360">
        <v>16</v>
      </c>
      <c r="T102" s="360">
        <v>21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v>26</v>
      </c>
    </row>
    <row r="104" spans="12:20" ht="42" customHeight="1">
      <c r="S104" s="360">
        <v>25</v>
      </c>
      <c r="T104" s="360">
        <v>32</v>
      </c>
    </row>
    <row r="105" spans="12:20" ht="42" customHeight="1" thickBot="1">
      <c r="S105" s="360">
        <v>28</v>
      </c>
      <c r="T105" s="360">
        <v>38</v>
      </c>
    </row>
    <row r="106" spans="12:20" ht="42" customHeight="1">
      <c r="L106" s="328" t="s">
        <v>478</v>
      </c>
      <c r="M106" s="329"/>
      <c r="S106" s="360">
        <v>32</v>
      </c>
      <c r="T106" s="360">
        <v>43</v>
      </c>
    </row>
    <row r="107" spans="12:20" ht="42" customHeigh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</row>
    <row r="109" spans="12:20" ht="42" customHeight="1">
      <c r="L109" s="330">
        <v>1</v>
      </c>
      <c r="M109" s="331">
        <f>U92</f>
        <v>0</v>
      </c>
    </row>
    <row r="110" spans="12:20" ht="42" customHeight="1">
      <c r="L110" s="330">
        <v>2</v>
      </c>
      <c r="M110" s="331" t="e">
        <f>#REF!</f>
        <v>#REF!</v>
      </c>
    </row>
    <row r="111" spans="12:20" ht="42" customHeight="1">
      <c r="L111" s="338">
        <v>3</v>
      </c>
      <c r="M111" s="339" t="e">
        <f>#REF!</f>
        <v>#REF!</v>
      </c>
    </row>
    <row r="112" spans="12:20" ht="42" customHeight="1">
      <c r="L112" s="285">
        <v>4</v>
      </c>
      <c r="M112" s="118" t="e">
        <f>#REF!</f>
        <v>#REF!</v>
      </c>
    </row>
    <row r="113" spans="12:25" ht="42" customHeight="1">
      <c r="L113" s="285">
        <v>5</v>
      </c>
      <c r="M113" s="118" t="e">
        <f>#REF!</f>
        <v>#REF!</v>
      </c>
    </row>
    <row r="115" spans="12:25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5" ht="42" customHeight="1">
      <c r="L116" s="1309" t="s">
        <v>188</v>
      </c>
      <c r="M116" s="1309"/>
      <c r="N116" s="1309"/>
      <c r="O116" s="1309"/>
      <c r="P116" s="1309"/>
    </row>
    <row r="117" spans="12:25" ht="42" customHeight="1">
      <c r="L117" s="1788" t="s">
        <v>204</v>
      </c>
      <c r="M117" s="1789"/>
      <c r="N117" s="16"/>
      <c r="O117" s="17"/>
      <c r="P117" s="16" t="str">
        <f>'BEAM (WSD)'!T16</f>
        <v>16SD40</v>
      </c>
      <c r="Q117">
        <f>'BEAM (WSD)'!I37</f>
        <v>16</v>
      </c>
      <c r="R117">
        <f>'BEAM (WSD)'!J37</f>
        <v>2</v>
      </c>
      <c r="T117" s="1790" t="s">
        <v>18</v>
      </c>
      <c r="U117" s="1790"/>
      <c r="V117" s="1790"/>
      <c r="W117" s="1790"/>
      <c r="X117" s="1790"/>
    </row>
    <row r="118" spans="12:25" ht="42" customHeight="1">
      <c r="L118" s="2551" t="s">
        <v>206</v>
      </c>
      <c r="M118" s="2552"/>
      <c r="N118" s="356"/>
      <c r="O118" s="357"/>
      <c r="P118" s="356" t="str">
        <f>'BEAM (WSD)'!T17</f>
        <v>12SD40</v>
      </c>
      <c r="Q118">
        <f>'BEAM (WSD)'!I38</f>
        <v>12</v>
      </c>
      <c r="R118">
        <f>'BEAM (WSD)'!J38</f>
        <v>2</v>
      </c>
      <c r="T118" s="1788" t="s">
        <v>192</v>
      </c>
      <c r="U118" s="1789"/>
      <c r="V118" s="16" t="str">
        <f>'BEAM (WSD)'!AB17</f>
        <v>16SD40</v>
      </c>
      <c r="W118">
        <f>'BEAM (WSD)'!J44</f>
        <v>2</v>
      </c>
      <c r="X118">
        <f>'BEAM (WSD)'!J44</f>
        <v>2</v>
      </c>
      <c r="Y118">
        <f>'BEAM (WSD)'!J41</f>
        <v>2</v>
      </c>
    </row>
    <row r="119" spans="12:25" ht="42" customHeight="1">
      <c r="L119" s="1788" t="s">
        <v>207</v>
      </c>
      <c r="M119" s="1789"/>
      <c r="N119" s="16"/>
      <c r="O119" s="19"/>
      <c r="P119" s="16" t="str">
        <f>'BEAM (WSD)'!T18</f>
        <v>16SD40</v>
      </c>
      <c r="Q119">
        <f>'BEAM (WSD)'!I39</f>
        <v>16</v>
      </c>
      <c r="R119">
        <f>'BEAM (WSD)'!J39</f>
        <v>2</v>
      </c>
      <c r="T119" s="1788" t="s">
        <v>191</v>
      </c>
      <c r="U119" s="1789"/>
      <c r="V119" s="16" t="str">
        <f>'BEAM (WSD)'!AB18</f>
        <v>16SD40</v>
      </c>
      <c r="W119">
        <f>'BEAM (WSD)'!J45</f>
        <v>2</v>
      </c>
      <c r="X119">
        <f>'BEAM (WSD)'!J45</f>
        <v>2</v>
      </c>
    </row>
    <row r="120" spans="12:25" ht="42" customHeight="1">
      <c r="L120" s="2551" t="s">
        <v>205</v>
      </c>
      <c r="M120" s="2552"/>
      <c r="N120" s="358"/>
      <c r="O120" s="358"/>
      <c r="P120" s="356" t="str">
        <f>'BEAM (WSD)'!T19</f>
        <v>SD40</v>
      </c>
      <c r="Q120">
        <f>'BEAM (WSD)'!I40</f>
        <v>0</v>
      </c>
      <c r="R120">
        <f>'BEAM (WSD)'!J40</f>
        <v>0</v>
      </c>
      <c r="T120" s="1788" t="s">
        <v>193</v>
      </c>
      <c r="U120" s="1789"/>
      <c r="V120" s="16" t="str">
        <f>'BEAM (WSD)'!AB19</f>
        <v>16SD40</v>
      </c>
      <c r="W120">
        <f>'BEAM (WSD)'!J46</f>
        <v>2</v>
      </c>
      <c r="X120">
        <f>'BEAM (WSD)'!J46</f>
        <v>2</v>
      </c>
    </row>
    <row r="121" spans="12:25" ht="42" customHeight="1">
      <c r="L121" s="1788" t="s">
        <v>189</v>
      </c>
      <c r="M121" s="1789"/>
      <c r="P121" s="16" t="str">
        <f>'BEAM (WSD)'!T20</f>
        <v>16SD40</v>
      </c>
      <c r="Q121">
        <f>'BEAM (WSD)'!I41</f>
        <v>16</v>
      </c>
      <c r="R121">
        <f>'BEAM (WSD)'!J41</f>
        <v>2</v>
      </c>
    </row>
    <row r="122" spans="12:25" ht="42" customHeight="1">
      <c r="L122" s="2551" t="s">
        <v>190</v>
      </c>
      <c r="M122" s="2552"/>
      <c r="N122" s="358"/>
      <c r="O122" s="358"/>
      <c r="P122" s="356" t="str">
        <f>'BEAM (WSD)'!T21</f>
        <v>SD40</v>
      </c>
      <c r="Q122">
        <f>'BEAM (WSD)'!I42</f>
        <v>0</v>
      </c>
      <c r="R122">
        <f>'BEAM (WSD)'!J42</f>
        <v>0</v>
      </c>
    </row>
    <row r="123" spans="12:25" ht="42" customHeight="1">
      <c r="L123" s="325"/>
      <c r="M123" s="326"/>
      <c r="N123" s="342"/>
      <c r="O123" s="342"/>
      <c r="P123" s="356" t="str">
        <f>'BEAM (WSD)'!T22</f>
        <v>9SR24</v>
      </c>
      <c r="Q123">
        <f>'BEAM (WSD)'!I48</f>
        <v>9</v>
      </c>
    </row>
  </sheetData>
  <sheetProtection algorithmName="SHA-512" hashValue="jVoHL8/Vp0k6p3EeV7uF5YlB5f+OtdmWObOaLTUExJsYO7VuwZtjkJOjVhv5sz0Lumti+BaEB8bZXgxWvN4X1Q==" saltValue="46YT6NanxiuqqEzAgS4Hig==" spinCount="100000" sheet="1" objects="1" scenarios="1"/>
  <mergeCells count="84">
    <mergeCell ref="AL10:AM10"/>
    <mergeCell ref="AL17:AM17"/>
    <mergeCell ref="L118:M118"/>
    <mergeCell ref="L121:M121"/>
    <mergeCell ref="L122:M122"/>
    <mergeCell ref="S89:W89"/>
    <mergeCell ref="V90:W90"/>
    <mergeCell ref="V91:W91"/>
    <mergeCell ref="V92:W92"/>
    <mergeCell ref="L116:P116"/>
    <mergeCell ref="T118:U118"/>
    <mergeCell ref="L119:M119"/>
    <mergeCell ref="T119:U119"/>
    <mergeCell ref="L120:M120"/>
    <mergeCell ref="T120:U120"/>
    <mergeCell ref="L117:M117"/>
    <mergeCell ref="L98:M98"/>
    <mergeCell ref="O98:P98"/>
    <mergeCell ref="T117:X117"/>
    <mergeCell ref="L89:M89"/>
    <mergeCell ref="L78:M78"/>
    <mergeCell ref="O78:P78"/>
    <mergeCell ref="V82:W82"/>
    <mergeCell ref="S67:W67"/>
    <mergeCell ref="V72:W72"/>
    <mergeCell ref="V68:W68"/>
    <mergeCell ref="L87:M87"/>
    <mergeCell ref="V69:W69"/>
    <mergeCell ref="V70:W70"/>
    <mergeCell ref="V75:W75"/>
    <mergeCell ref="S62:U62"/>
    <mergeCell ref="S74:U74"/>
    <mergeCell ref="V61:W61"/>
    <mergeCell ref="V71:W71"/>
    <mergeCell ref="B48:D48"/>
    <mergeCell ref="S52:U52"/>
    <mergeCell ref="B49:B50"/>
    <mergeCell ref="C49:C50"/>
    <mergeCell ref="D49:D50"/>
    <mergeCell ref="S56:W56"/>
    <mergeCell ref="L58:O58"/>
    <mergeCell ref="V58:W58"/>
    <mergeCell ref="V59:W59"/>
    <mergeCell ref="V60:W60"/>
    <mergeCell ref="S57:W57"/>
    <mergeCell ref="V55:W55"/>
    <mergeCell ref="L40:W40"/>
    <mergeCell ref="L50:M50"/>
    <mergeCell ref="V53:W53"/>
    <mergeCell ref="V54:W54"/>
    <mergeCell ref="L17:L18"/>
    <mergeCell ref="M17:M18"/>
    <mergeCell ref="N17:N18"/>
    <mergeCell ref="O17:O18"/>
    <mergeCell ref="P17:P18"/>
    <mergeCell ref="Q17:Q18"/>
    <mergeCell ref="Z5:AA5"/>
    <mergeCell ref="Z6:AA6"/>
    <mergeCell ref="Z7:AA7"/>
    <mergeCell ref="Z8:AA8"/>
    <mergeCell ref="R17:R18"/>
    <mergeCell ref="S17:S18"/>
    <mergeCell ref="T17:T18"/>
    <mergeCell ref="Y10:AG11"/>
    <mergeCell ref="Y12:Y13"/>
    <mergeCell ref="Z12:Z13"/>
    <mergeCell ref="AA12:AA13"/>
    <mergeCell ref="AB12:AB13"/>
    <mergeCell ref="B18:D18"/>
    <mergeCell ref="B23:D23"/>
    <mergeCell ref="B3:D3"/>
    <mergeCell ref="Y3:AA3"/>
    <mergeCell ref="L4:Q4"/>
    <mergeCell ref="S4:T4"/>
    <mergeCell ref="V4:W4"/>
    <mergeCell ref="Z4:AA4"/>
    <mergeCell ref="B12:D12"/>
    <mergeCell ref="L16:T16"/>
    <mergeCell ref="L5:L6"/>
    <mergeCell ref="M5:M6"/>
    <mergeCell ref="N5:N6"/>
    <mergeCell ref="O5:O6"/>
    <mergeCell ref="P5:P6"/>
    <mergeCell ref="Q5:Q6"/>
  </mergeCells>
  <phoneticPr fontId="25" type="noConversion"/>
  <conditionalFormatting sqref="N52:N53">
    <cfRule type="cellIs" dxfId="222" priority="1" operator="equal">
      <formula>"Error"</formula>
    </cfRule>
  </conditionalFormatting>
  <conditionalFormatting sqref="N117:O119">
    <cfRule type="cellIs" dxfId="221" priority="11" operator="equal">
      <formula>"Error"</formula>
    </cfRule>
  </conditionalFormatting>
  <conditionalFormatting sqref="N123:O123">
    <cfRule type="cellIs" dxfId="220" priority="13" operator="equal">
      <formula>"Error"</formula>
    </cfRule>
  </conditionalFormatting>
  <conditionalFormatting sqref="P117:P123">
    <cfRule type="cellIs" dxfId="219" priority="10" operator="equal">
      <formula>"Error"</formula>
    </cfRule>
  </conditionalFormatting>
  <conditionalFormatting sqref="Q52:Q56">
    <cfRule type="cellIs" dxfId="218" priority="7" operator="equal">
      <formula>"Error"</formula>
    </cfRule>
  </conditionalFormatting>
  <conditionalFormatting sqref="V118:V120">
    <cfRule type="cellIs" dxfId="217" priority="8" operator="equal">
      <formula>"Error"</formula>
    </cfRule>
  </conditionalFormatting>
  <hyperlinks>
    <hyperlink ref="AB50:AL50" location="'Cantilever Wall Design'!A1" display="GO TO &gt; 6. Cantiliver Wall Design" xr:uid="{B90BB188-920B-4170-BD1D-ECC9A12B1E80}"/>
    <hyperlink ref="AB51:AL51" location="'RC Canti'!A1" display="GO TO &gt; 7. RC Design Cantiliver Wall" xr:uid="{6D1AAA89-D6BE-49AA-BF0F-77562AC35B50}"/>
    <hyperlink ref="AB52:AL52" location="'ประมาณราคา กำปพงกันดินแบบคานยื่'!A1" display="GO TO &gt; 8. ประมาณราคา กำปพงกันดินแบบคานยื่น" xr:uid="{EAF8E1F9-33DC-442E-B593-96C1C2AFA06A}"/>
    <hyperlink ref="AB53:AL53" location="DataBase!A1" display="GO TO &gt; 9. Database" xr:uid="{8CE5E6F0-1861-4CD1-8F71-E5534E388C41}"/>
    <hyperlink ref="AB54:AL54" location="lxx!A1" display="GO TO &gt; 10. Ixx" xr:uid="{433C8DE7-CDCC-437A-A8F1-2CCD023A4483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C3342-9E69-4EE1-8152-533AEBFA1B91}">
  <sheetPr codeName="Sheet27">
    <tabColor rgb="FF92D050"/>
  </sheetPr>
  <dimension ref="B1:AM123"/>
  <sheetViews>
    <sheetView showGridLines="0" zoomScale="40" zoomScaleNormal="40" workbookViewId="0">
      <selection activeCell="AD6" sqref="AD6"/>
    </sheetView>
  </sheetViews>
  <sheetFormatPr defaultColWidth="25.5546875" defaultRowHeight="42" customHeight="1"/>
  <cols>
    <col min="2" max="2" width="42.109375" customWidth="1"/>
    <col min="3" max="3" width="43.109375" customWidth="1"/>
    <col min="4" max="4" width="35.6640625" customWidth="1"/>
    <col min="5" max="5" width="0.441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40.109375" hidden="1" customWidth="1"/>
    <col min="12" max="12" width="0.33203125" hidden="1" customWidth="1"/>
    <col min="13" max="13" width="47.33203125" hidden="1" customWidth="1"/>
    <col min="14" max="14" width="49" hidden="1" customWidth="1"/>
    <col min="15" max="15" width="30.44140625" hidden="1" customWidth="1"/>
    <col min="16" max="16" width="18.6640625" hidden="1" customWidth="1"/>
    <col min="17" max="17" width="30.109375" hidden="1" customWidth="1"/>
    <col min="18" max="18" width="57.6640625" hidden="1" customWidth="1"/>
    <col min="19" max="19" width="39.88671875" hidden="1" customWidth="1"/>
    <col min="20" max="20" width="17.33203125" hidden="1" customWidth="1"/>
    <col min="21" max="21" width="13.77734375" hidden="1" customWidth="1"/>
    <col min="22" max="22" width="16" hidden="1" customWidth="1"/>
    <col min="23" max="23" width="20.109375" hidden="1" customWidth="1"/>
    <col min="24" max="24" width="4.44140625" customWidth="1"/>
    <col min="26" max="26" width="39.77734375" customWidth="1"/>
    <col min="27" max="27" width="23.6640625" customWidth="1"/>
    <col min="28" max="28" width="23.33203125" customWidth="1"/>
    <col min="29" max="29" width="21.44140625" customWidth="1"/>
    <col min="30" max="30" width="24" customWidth="1"/>
    <col min="31" max="32" width="21.44140625" customWidth="1"/>
    <col min="33" max="33" width="27.33203125" customWidth="1"/>
    <col min="35" max="35" width="21.88671875" customWidth="1"/>
    <col min="36" max="36" width="3.21875" bestFit="1" customWidth="1"/>
    <col min="37" max="37" width="5" bestFit="1" customWidth="1"/>
    <col min="38" max="38" width="53.66406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524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539" t="s">
        <v>97</v>
      </c>
      <c r="Z3" s="2540"/>
      <c r="AA3" s="2541"/>
    </row>
    <row r="4" spans="2:39" ht="76.5" customHeight="1" thickBot="1">
      <c r="B4" s="299" t="s">
        <v>97</v>
      </c>
      <c r="C4" s="298">
        <f>'BEAM (USD)'!C34</f>
        <v>2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92">
        <v>1</v>
      </c>
      <c r="Z4" s="2542" t="s">
        <v>150</v>
      </c>
      <c r="AA4" s="2543"/>
    </row>
    <row r="5" spans="2:39" ht="76.5" customHeight="1" thickBot="1">
      <c r="B5" s="296" t="s">
        <v>73</v>
      </c>
      <c r="C5" s="1235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2</v>
      </c>
      <c r="Z5" s="2542" t="s">
        <v>224</v>
      </c>
      <c r="AA5" s="2543"/>
    </row>
    <row r="6" spans="2:39" ht="77.25" customHeigh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2">
        <v>3</v>
      </c>
      <c r="Z6" s="2542" t="s">
        <v>225</v>
      </c>
      <c r="AA6" s="2543"/>
    </row>
    <row r="7" spans="2:39" ht="78.75" customHeight="1" thickBot="1">
      <c r="B7" s="739" t="s">
        <v>415</v>
      </c>
      <c r="C7" s="776">
        <f>'BEAM (USD)'!E45</f>
        <v>240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293">
        <v>4</v>
      </c>
      <c r="Z7" s="2544" t="s">
        <v>223</v>
      </c>
      <c r="AA7" s="2545"/>
    </row>
    <row r="8" spans="2:39" ht="77.25" customHeight="1">
      <c r="B8" s="739" t="s">
        <v>424</v>
      </c>
      <c r="C8" s="740">
        <f>U53</f>
        <v>0.32000000000000006</v>
      </c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 thickBot="1">
      <c r="B9" s="739" t="s">
        <v>427</v>
      </c>
      <c r="C9" s="744">
        <f>(VLOOKUP(C7,L52:M56,2,0))</f>
        <v>2457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51" customHeight="1">
      <c r="B10" s="742" t="s">
        <v>431</v>
      </c>
      <c r="C10" s="746">
        <f>(VLOOKUP(C7,L52:M56,2,0))*C8</f>
        <v>786.24000000000012</v>
      </c>
      <c r="D10" s="741" t="s">
        <v>566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  <c r="Y10" s="2468" t="s">
        <v>719</v>
      </c>
      <c r="Z10" s="2469"/>
      <c r="AA10" s="2469"/>
      <c r="AB10" s="2469"/>
      <c r="AC10" s="2469"/>
      <c r="AD10" s="2469"/>
      <c r="AE10" s="2469"/>
      <c r="AF10" s="2469"/>
      <c r="AG10" s="2470"/>
      <c r="AL10" s="1389" t="s">
        <v>889</v>
      </c>
      <c r="AM10" s="1390"/>
    </row>
    <row r="11" spans="2:39" ht="58.5" customHeight="1" thickBot="1">
      <c r="B11" s="323" t="s">
        <v>125</v>
      </c>
      <c r="C11" s="758"/>
      <c r="D11" s="759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71"/>
      <c r="Z11" s="2472"/>
      <c r="AA11" s="2472"/>
      <c r="AB11" s="2472"/>
      <c r="AC11" s="2472"/>
      <c r="AD11" s="2472"/>
      <c r="AE11" s="2472"/>
      <c r="AF11" s="2472"/>
      <c r="AG11" s="2473"/>
      <c r="AK11">
        <f>1+(AM11/100)</f>
        <v>1.05</v>
      </c>
      <c r="AL11" s="1128" t="s">
        <v>410</v>
      </c>
      <c r="AM11" s="1142">
        <f>ข้อมูลประมาณราคา!N4</f>
        <v>5</v>
      </c>
    </row>
    <row r="12" spans="2:39" ht="58.5" customHeight="1" thickBot="1">
      <c r="B12" s="2515" t="s">
        <v>256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83" t="s">
        <v>356</v>
      </c>
      <c r="Z12" s="2485" t="s">
        <v>357</v>
      </c>
      <c r="AA12" s="2485" t="s">
        <v>358</v>
      </c>
      <c r="AB12" s="2476" t="s">
        <v>909</v>
      </c>
      <c r="AC12" s="1842" t="s">
        <v>359</v>
      </c>
      <c r="AD12" s="2526"/>
      <c r="AE12" s="1842" t="s">
        <v>360</v>
      </c>
      <c r="AF12" s="2526"/>
      <c r="AG12" s="2527" t="s">
        <v>361</v>
      </c>
      <c r="AK12">
        <f t="shared" ref="AK12:AK14" si="0">1+(AM12/100)</f>
        <v>1.1000000000000001</v>
      </c>
      <c r="AL12" s="1128" t="s">
        <v>550</v>
      </c>
      <c r="AM12" s="1142">
        <f>ข้อมูลประมาณราคา!N5</f>
        <v>10</v>
      </c>
    </row>
    <row r="13" spans="2:39" ht="67.5" customHeight="1">
      <c r="B13" s="767"/>
      <c r="C13" s="761"/>
      <c r="D13" s="762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84"/>
      <c r="Z13" s="1483"/>
      <c r="AA13" s="1483"/>
      <c r="AB13" s="2476"/>
      <c r="AC13" s="394" t="s">
        <v>365</v>
      </c>
      <c r="AD13" s="394" t="s">
        <v>366</v>
      </c>
      <c r="AE13" s="394" t="s">
        <v>365</v>
      </c>
      <c r="AF13" s="394" t="s">
        <v>366</v>
      </c>
      <c r="AG13" s="2528"/>
      <c r="AK13">
        <f t="shared" si="0"/>
        <v>1.3</v>
      </c>
      <c r="AL13" s="1128" t="s">
        <v>554</v>
      </c>
      <c r="AM13" s="1142">
        <f>ข้อมูลประมาณราคา!N6</f>
        <v>30</v>
      </c>
    </row>
    <row r="14" spans="2:39" ht="87.75" customHeight="1" thickBot="1">
      <c r="B14" s="739" t="s">
        <v>434</v>
      </c>
      <c r="C14" s="740" t="str">
        <f>P123</f>
        <v>6SR24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447">
        <v>1</v>
      </c>
      <c r="Z14" s="394" t="str">
        <f>"งานคอนกรีต "&amp;  (C7)&amp; " ksc"</f>
        <v>งานคอนกรีต 240 ksc</v>
      </c>
      <c r="AA14" s="394" t="s">
        <v>389</v>
      </c>
      <c r="AB14" s="396">
        <f>C8*AK11</f>
        <v>0.33600000000000008</v>
      </c>
      <c r="AC14" s="397">
        <f>C9</f>
        <v>2457</v>
      </c>
      <c r="AD14" s="398">
        <f>AB14*AC14</f>
        <v>825.55200000000013</v>
      </c>
      <c r="AE14" s="397">
        <f>ข้อมูลประมาณราคา!C11</f>
        <v>466</v>
      </c>
      <c r="AF14" s="398">
        <f>AE14*AB14</f>
        <v>156.57600000000002</v>
      </c>
      <c r="AG14" s="399">
        <f>AF14+AD14</f>
        <v>982.12800000000016</v>
      </c>
      <c r="AK14">
        <f t="shared" si="0"/>
        <v>1.3</v>
      </c>
      <c r="AL14" s="1138" t="s">
        <v>551</v>
      </c>
      <c r="AM14" s="1143">
        <f>ข้อมูลประมาณราคา!N7</f>
        <v>30</v>
      </c>
    </row>
    <row r="15" spans="2:39" ht="61.5" customHeight="1">
      <c r="B15" s="739" t="s">
        <v>436</v>
      </c>
      <c r="C15" s="740">
        <f>(VLOOKUP(C4,L82:M85,2,0))</f>
        <v>32.200000000000003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47">
        <v>2</v>
      </c>
      <c r="Z15" s="394" t="s">
        <v>397</v>
      </c>
      <c r="AA15" s="394" t="s">
        <v>237</v>
      </c>
      <c r="AB15" s="396"/>
      <c r="AC15" s="397"/>
      <c r="AD15" s="398"/>
      <c r="AE15" s="394"/>
      <c r="AF15" s="394"/>
      <c r="AG15" s="399"/>
      <c r="AL15" s="744"/>
      <c r="AM15" s="744"/>
    </row>
    <row r="16" spans="2:39" ht="82.5" customHeight="1" thickBot="1">
      <c r="B16" s="739" t="s">
        <v>438</v>
      </c>
      <c r="C16" s="740">
        <f>VLOOKUP(C14,L59:O77,4,0)</f>
        <v>5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4"/>
      <c r="Z16" s="394" t="str">
        <f>""&amp;  (B12)&amp; " ( "&amp;  (C14)&amp; " )"</f>
        <v>เหล็กปลอก ( 6SR24 )</v>
      </c>
      <c r="AA16" s="394" t="s">
        <v>237</v>
      </c>
      <c r="AB16" s="396">
        <f>C15*AK16</f>
        <v>33.81</v>
      </c>
      <c r="AC16" s="396">
        <f>C16</f>
        <v>5</v>
      </c>
      <c r="AD16" s="398">
        <f>AB16*AC16</f>
        <v>169.05</v>
      </c>
      <c r="AE16" s="394">
        <f>(VLOOKUP(Q123,V6:W16,2,0))</f>
        <v>1</v>
      </c>
      <c r="AF16" s="394">
        <f>AE16*AB16</f>
        <v>33.81</v>
      </c>
      <c r="AG16" s="442"/>
      <c r="AJ16" s="376">
        <f>(VLOOKUP(Q123,AL19:AM26,2,0))</f>
        <v>5</v>
      </c>
      <c r="AK16">
        <f>1+(AJ16/100)</f>
        <v>1.05</v>
      </c>
      <c r="AL16" s="744"/>
      <c r="AM16" s="744"/>
    </row>
    <row r="17" spans="2:39" ht="84.75" customHeight="1" thickBot="1">
      <c r="B17" s="742" t="s">
        <v>440</v>
      </c>
      <c r="C17" s="743">
        <f>VLOOKUP(C14,L59:O77,4,0)*C15</f>
        <v>161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394" t="str">
        <f>""&amp;  (B18)&amp; " ( "&amp;  (C19)&amp; " )"</f>
        <v>เหล็กเสริมหลัก ( 16SD40 )</v>
      </c>
      <c r="AA17" s="394" t="s">
        <v>237</v>
      </c>
      <c r="AB17" s="396">
        <f>C20*AK17</f>
        <v>19.6248</v>
      </c>
      <c r="AC17" s="396">
        <f>C21</f>
        <v>34.6</v>
      </c>
      <c r="AD17" s="398">
        <f>AB17*AC17</f>
        <v>679.01808000000005</v>
      </c>
      <c r="AE17" s="394">
        <f>(VLOOKUP(Q121,V6:W16,2,0))</f>
        <v>5.7</v>
      </c>
      <c r="AF17" s="394">
        <f>AE17*AB17</f>
        <v>111.86136</v>
      </c>
      <c r="AG17" s="442"/>
      <c r="AJ17" s="376">
        <f>(VLOOKUP(Q121,AL19:AM26,2,0))</f>
        <v>11</v>
      </c>
      <c r="AK17">
        <f>1+(AJ17/100)</f>
        <v>1.1100000000000001</v>
      </c>
      <c r="AL17" s="2549" t="s">
        <v>890</v>
      </c>
      <c r="AM17" s="2550"/>
    </row>
    <row r="18" spans="2:39" ht="111" customHeight="1" thickBot="1">
      <c r="B18" s="2515" t="s">
        <v>505</v>
      </c>
      <c r="C18" s="2516"/>
      <c r="D18" s="251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IF(C4=1,"",IF(C4=2,"เหล็กเสริมหลักพิเศษริมนอก",IF(C4=3,"เหล็กเสริมหลักพิเศษช่วงใน",IF(C4=4,"",))))</f>
        <v>เหล็กเสริมหลักพิเศษริมนอก</v>
      </c>
      <c r="V18" s="262"/>
      <c r="W18" s="262"/>
      <c r="Y18" s="404"/>
      <c r="Z18" s="1023" t="str">
        <f>""&amp;  (U18)&amp; " ( "&amp;  (C25)&amp; " )"</f>
        <v>เหล็กเสริมหลักพิเศษริมนอก ( SD40 )</v>
      </c>
      <c r="AA18" s="394" t="s">
        <v>237</v>
      </c>
      <c r="AB18" s="396">
        <f>C26*AK18</f>
        <v>0</v>
      </c>
      <c r="AC18" s="396">
        <f>C27</f>
        <v>0</v>
      </c>
      <c r="AD18" s="398">
        <f>AB18*AC18</f>
        <v>0</v>
      </c>
      <c r="AE18" s="394">
        <f>(VLOOKUP(Q120,V6:W16,2,0))</f>
        <v>0</v>
      </c>
      <c r="AF18" s="394">
        <f>AE18*AB18</f>
        <v>0</v>
      </c>
      <c r="AG18" s="442"/>
      <c r="AJ18" s="376">
        <f>(VLOOKUP(Q120,AL19:AM26,2,0))</f>
        <v>0</v>
      </c>
      <c r="AK18">
        <f>1+(AJ18/100)</f>
        <v>1</v>
      </c>
      <c r="AL18" s="1132" t="s">
        <v>892</v>
      </c>
      <c r="AM18" s="1133" t="s">
        <v>891</v>
      </c>
    </row>
    <row r="19" spans="2:39" ht="112.5" customHeight="1">
      <c r="B19" s="739" t="s">
        <v>434</v>
      </c>
      <c r="C19" s="740" t="str">
        <f>P121</f>
        <v>16SD40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 t="str">
        <f>IF(C4=1,"",IF(C4=2,"เหล็กเสริมหลักพิเศษช่วงใน",IF(C4=3,"เหล็กเสริมหลักพิเศษช่วงใน",IF(C4=4,"",))))</f>
        <v>เหล็กเสริมหลักพิเศษช่วงใน</v>
      </c>
      <c r="V19" s="262"/>
      <c r="W19" s="262"/>
      <c r="Y19" s="404"/>
      <c r="Z19" s="1023" t="str">
        <f>""&amp;  (B29)&amp; " ( "&amp;  (C30)&amp; " )"</f>
        <v>เหล็กเสริมหลักพิเศษกลาง ( SD40 )</v>
      </c>
      <c r="AA19" s="394" t="s">
        <v>237</v>
      </c>
      <c r="AB19" s="396">
        <f>C31*AK19</f>
        <v>0</v>
      </c>
      <c r="AC19" s="396">
        <f>C32</f>
        <v>0</v>
      </c>
      <c r="AD19" s="398">
        <f>AB19*AC19</f>
        <v>0</v>
      </c>
      <c r="AE19" s="394">
        <f>(VLOOKUP(Q122,V6:W16,2,0))</f>
        <v>0</v>
      </c>
      <c r="AF19" s="394">
        <f>AE19*AB19</f>
        <v>0</v>
      </c>
      <c r="AG19" s="442"/>
      <c r="AJ19">
        <f>(VLOOKUP(Q122,AL19:AM26,2,0))</f>
        <v>0</v>
      </c>
      <c r="AK19">
        <f t="shared" ref="AK19:AK20" si="1">1+(AJ19/100)</f>
        <v>1</v>
      </c>
      <c r="AL19" s="1132">
        <v>6</v>
      </c>
      <c r="AM19" s="1146">
        <f>ข้อมูลประมาณราคา!N12</f>
        <v>5</v>
      </c>
    </row>
    <row r="20" spans="2:39" ht="100.5" customHeight="1">
      <c r="B20" s="739" t="s">
        <v>436</v>
      </c>
      <c r="C20" s="740">
        <f>(VLOOKUP(C4,O82:P85,2,0))</f>
        <v>17.68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V20" s="262"/>
      <c r="W20" s="262"/>
      <c r="Y20" s="404"/>
      <c r="Z20" s="1023" t="str">
        <f>""&amp;  (U19)&amp; " ( "&amp;  (C35)&amp; " )"</f>
        <v>เหล็กเสริมหลักพิเศษช่วงใน ( 12SD40 )</v>
      </c>
      <c r="AA20" s="394" t="s">
        <v>237</v>
      </c>
      <c r="AB20" s="396">
        <f>C36*AK20</f>
        <v>2.7250000000000001</v>
      </c>
      <c r="AC20" s="396">
        <f>C37</f>
        <v>19.600000000000001</v>
      </c>
      <c r="AD20" s="398">
        <f>AB20*AC20</f>
        <v>53.410000000000004</v>
      </c>
      <c r="AE20" s="394">
        <f>(VLOOKUP(Q118,V6:W16,2,0))</f>
        <v>3.2</v>
      </c>
      <c r="AF20" s="394">
        <f>AE20*AB20</f>
        <v>8.7200000000000006</v>
      </c>
      <c r="AG20" s="442"/>
      <c r="AJ20">
        <f>(VLOOKUP(Q118,AL19:AM26,2,0))</f>
        <v>9</v>
      </c>
      <c r="AK20">
        <f t="shared" si="1"/>
        <v>1.0900000000000001</v>
      </c>
      <c r="AL20" s="1132">
        <v>9</v>
      </c>
      <c r="AM20" s="1146">
        <f>ข้อมูลประมาณราคา!N13</f>
        <v>7</v>
      </c>
    </row>
    <row r="21" spans="2:39" ht="85.5" customHeight="1">
      <c r="B21" s="739" t="s">
        <v>438</v>
      </c>
      <c r="C21" s="740">
        <f>VLOOKUP(C19,L59:O77,4,0)</f>
        <v>34.6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4"/>
      <c r="Z21" s="394" t="s">
        <v>521</v>
      </c>
      <c r="AA21" s="394"/>
      <c r="AB21" s="396"/>
      <c r="AC21" s="394"/>
      <c r="AD21" s="396">
        <f>AD16+AD17+AD18+AD19+AD20</f>
        <v>901.47807999999998</v>
      </c>
      <c r="AE21" s="397"/>
      <c r="AF21" s="398">
        <f>AF16+AF17+AF19+AF18+AF20</f>
        <v>154.39135999999999</v>
      </c>
      <c r="AG21" s="401">
        <f>AD21+AF21</f>
        <v>1055.8694399999999</v>
      </c>
      <c r="AJ21" s="1144"/>
      <c r="AL21" s="1132">
        <v>12</v>
      </c>
      <c r="AM21" s="1146">
        <f>ข้อมูลประมาณราคา!N14</f>
        <v>9</v>
      </c>
    </row>
    <row r="22" spans="2:39" ht="80.25" customHeight="1" thickBot="1">
      <c r="B22" s="742" t="s">
        <v>440</v>
      </c>
      <c r="C22" s="743">
        <f>VLOOKUP(C19,L59:O77,4,D880)*C20</f>
        <v>611.72800000000007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49">
        <v>3</v>
      </c>
      <c r="Z22" s="402" t="s">
        <v>399</v>
      </c>
      <c r="AA22" s="402" t="s">
        <v>669</v>
      </c>
      <c r="AB22" s="403">
        <f>C41+C42</f>
        <v>4.2</v>
      </c>
      <c r="AC22" s="437">
        <f>C43</f>
        <v>150</v>
      </c>
      <c r="AD22" s="438">
        <f>AB22*AC22</f>
        <v>630</v>
      </c>
      <c r="AE22" s="437">
        <f>ข้อมูลประมาณราคา!C18</f>
        <v>139</v>
      </c>
      <c r="AF22" s="438">
        <f>AE22*AB22</f>
        <v>583.80000000000007</v>
      </c>
      <c r="AG22" s="439">
        <f>AF22+AD22</f>
        <v>1213.8000000000002</v>
      </c>
      <c r="AJ22" s="1144"/>
      <c r="AL22" s="1132">
        <v>16</v>
      </c>
      <c r="AM22" s="1146">
        <f>ข้อมูลประมาณราคา!N15</f>
        <v>11</v>
      </c>
    </row>
    <row r="23" spans="2:39" ht="63" customHeight="1" thickBot="1">
      <c r="B23" s="2515" t="s">
        <v>506</v>
      </c>
      <c r="C23" s="2516"/>
      <c r="D23" s="2517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290"/>
      <c r="Z23" s="290"/>
      <c r="AA23" s="290"/>
      <c r="AB23" s="290"/>
      <c r="AC23" s="290"/>
      <c r="AD23" s="290"/>
      <c r="AE23" s="290"/>
      <c r="AF23" s="291" t="s">
        <v>376</v>
      </c>
      <c r="AG23" s="582">
        <f>SUM(AG14:AG22)</f>
        <v>3251.7974400000003</v>
      </c>
      <c r="AJ23" s="1144"/>
      <c r="AL23" s="1132">
        <v>20</v>
      </c>
      <c r="AM23" s="1146">
        <f>ข้อมูลประมาณราคา!N16</f>
        <v>13</v>
      </c>
    </row>
    <row r="24" spans="2:39" ht="52.5" customHeight="1" thickBot="1">
      <c r="B24" s="760" t="str">
        <f>U18</f>
        <v>เหล็กเสริมหลักพิเศษริมนอก</v>
      </c>
      <c r="C24" s="495"/>
      <c r="D24" s="73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AL24" s="1147">
        <v>25</v>
      </c>
      <c r="AM24" s="1148">
        <f>ข้อมูลประมาณราคา!N17</f>
        <v>15</v>
      </c>
    </row>
    <row r="25" spans="2:39" ht="68.25" customHeight="1" thickBot="1">
      <c r="B25" s="739" t="s">
        <v>434</v>
      </c>
      <c r="C25" s="740" t="str">
        <f>P120</f>
        <v>SD40</v>
      </c>
      <c r="D25" s="741"/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AL25" s="1147">
        <v>28</v>
      </c>
      <c r="AM25" s="1148">
        <f>ข้อมูลประมาณราคา!N18</f>
        <v>15</v>
      </c>
    </row>
    <row r="26" spans="2:39" ht="51.75" customHeight="1" thickBot="1">
      <c r="B26" s="739" t="s">
        <v>436</v>
      </c>
      <c r="C26" s="740">
        <f>(VLOOKUP(C4,L90:M94,2,0))</f>
        <v>0</v>
      </c>
      <c r="D26" s="741" t="s">
        <v>237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L26" s="1149">
        <v>0</v>
      </c>
      <c r="AM26" s="1150">
        <v>0</v>
      </c>
    </row>
    <row r="27" spans="2:39" ht="51.75" customHeight="1">
      <c r="B27" s="739" t="s">
        <v>438</v>
      </c>
      <c r="C27" s="740">
        <f>VLOOKUP(C25,L59:O77,4,0)</f>
        <v>0</v>
      </c>
      <c r="D27" s="741" t="s">
        <v>363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B28" s="742" t="s">
        <v>440</v>
      </c>
      <c r="C28" s="743">
        <f>VLOOKUP(C25,L59:O77,4,0)*C26</f>
        <v>0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53.25" customHeight="1">
      <c r="B29" s="760" t="s">
        <v>507</v>
      </c>
      <c r="C29" s="495"/>
      <c r="D29" s="73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42" customHeight="1">
      <c r="B30" s="739" t="s">
        <v>434</v>
      </c>
      <c r="C30" s="740" t="str">
        <f>P122</f>
        <v>SD40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739" t="s">
        <v>436</v>
      </c>
      <c r="C31" s="740">
        <f>(VLOOKUP(C4,L99:M103,2,0))</f>
        <v>0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>
      <c r="B32" s="739" t="s">
        <v>438</v>
      </c>
      <c r="C32" s="740">
        <f>VLOOKUP(C30,L59:O77,4,0)</f>
        <v>0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B33" s="742" t="s">
        <v>440</v>
      </c>
      <c r="C33" s="743">
        <f>VLOOKUP(C30,L59:O77,4,0)*C31</f>
        <v>0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59.25" customHeight="1">
      <c r="B34" s="760" t="str">
        <f>U19</f>
        <v>เหล็กเสริมหลักพิเศษช่วงใน</v>
      </c>
      <c r="C34" s="495"/>
      <c r="D34" s="731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739" t="s">
        <v>434</v>
      </c>
      <c r="C35" s="740" t="str">
        <f>P118</f>
        <v>12SD40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436</v>
      </c>
      <c r="C36" s="740">
        <f>(VLOOKUP(C4,O99:P103,2,0))</f>
        <v>2.5</v>
      </c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438</v>
      </c>
      <c r="C37" s="740">
        <f>VLOOKUP(C35,L59:O77,4,0)</f>
        <v>19.600000000000001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42" t="s">
        <v>440</v>
      </c>
      <c r="C38" s="743">
        <f>VLOOKUP(C35,L59:O77,4,0)*C36</f>
        <v>49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B39" s="742" t="s">
        <v>482</v>
      </c>
      <c r="C39" s="743">
        <f>C38+C33+C28+C22+C17</f>
        <v>821.72800000000007</v>
      </c>
      <c r="D39" s="741" t="s">
        <v>566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323" t="s">
        <v>442</v>
      </c>
      <c r="C40" s="270"/>
      <c r="D40" s="27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B41" s="739" t="s">
        <v>904</v>
      </c>
      <c r="C41" s="744">
        <f>U54</f>
        <v>0.8</v>
      </c>
      <c r="D41" s="741" t="s">
        <v>669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B42" s="763" t="s">
        <v>905</v>
      </c>
      <c r="C42" s="744">
        <f>U55</f>
        <v>3.4000000000000004</v>
      </c>
      <c r="D42" s="741" t="s">
        <v>669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739" t="s">
        <v>447</v>
      </c>
      <c r="C43" s="744">
        <f>ข้อมูลประมาณราคา!B18</f>
        <v>150</v>
      </c>
      <c r="D43" s="741" t="s">
        <v>670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 thickBot="1">
      <c r="B44" s="742" t="s">
        <v>450</v>
      </c>
      <c r="C44" s="746">
        <f>((C41+C42)*C43)</f>
        <v>630</v>
      </c>
      <c r="D44" s="741" t="s">
        <v>566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59.25" customHeight="1" thickBot="1">
      <c r="B45" s="747" t="s">
        <v>636</v>
      </c>
      <c r="C45" s="748">
        <f>C44+C39+C10</f>
        <v>2237.9680000000003</v>
      </c>
      <c r="D45" s="749" t="s">
        <v>566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 thickBo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93" customHeight="1" thickBot="1">
      <c r="B48" s="1488" t="s">
        <v>664</v>
      </c>
      <c r="C48" s="1489"/>
      <c r="D48" s="1490"/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B49" s="2072" t="s">
        <v>525</v>
      </c>
      <c r="C49" s="1493">
        <f>C45</f>
        <v>2237.9680000000003</v>
      </c>
      <c r="D49" s="1958" t="s">
        <v>566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 thickBot="1">
      <c r="B50" s="2073"/>
      <c r="C50" s="1494"/>
      <c r="D50" s="1959"/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488" t="s">
        <v>508</v>
      </c>
      <c r="O51" s="259"/>
      <c r="P51" s="259"/>
      <c r="Q51" s="259" t="s">
        <v>502</v>
      </c>
      <c r="R51" s="259" t="s">
        <v>179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489">
        <f>'BEAM (USD)'!I48</f>
        <v>6</v>
      </c>
      <c r="O52" s="259"/>
      <c r="P52" s="259">
        <f>Q117</f>
        <v>16</v>
      </c>
      <c r="Q52" s="258">
        <f>'BEAM (USD)'!V84</f>
        <v>3.8</v>
      </c>
      <c r="R52" s="428">
        <f>Q52+Q53</f>
        <v>4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489">
        <f>'BEAM (USD)'!AA113</f>
        <v>0.15</v>
      </c>
      <c r="O53" s="259" t="s">
        <v>504</v>
      </c>
      <c r="P53" s="260">
        <f>(VLOOKUP(P52,S98:T106,2,0))</f>
        <v>21</v>
      </c>
      <c r="Q53" s="258">
        <f>'BEAM (USD)'!E37</f>
        <v>0.2</v>
      </c>
      <c r="R53" s="500" t="s">
        <v>180</v>
      </c>
      <c r="S53" s="287" t="s">
        <v>475</v>
      </c>
      <c r="T53" s="312" t="s">
        <v>20</v>
      </c>
      <c r="U53" s="287">
        <f>Q53*Q54*C5*R52</f>
        <v>0.32000000000000006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492" t="s">
        <v>584</v>
      </c>
      <c r="O54" s="259"/>
      <c r="P54" s="259">
        <f>P53/100</f>
        <v>0.21</v>
      </c>
      <c r="Q54" s="258">
        <f>'BEAM (USD)'!E38</f>
        <v>0.4</v>
      </c>
      <c r="R54" s="500" t="s">
        <v>181</v>
      </c>
      <c r="S54" s="313" t="s">
        <v>491</v>
      </c>
      <c r="T54" s="312" t="s">
        <v>20</v>
      </c>
      <c r="U54" s="287">
        <f>Q53*R52*C5</f>
        <v>0.8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O55" s="259"/>
      <c r="P55" s="259">
        <f>Q121</f>
        <v>16</v>
      </c>
      <c r="Q55" s="501">
        <f>'BEAM (USD)'!E41</f>
        <v>2.5000000000000001E-2</v>
      </c>
      <c r="R55" s="502" t="s">
        <v>503</v>
      </c>
      <c r="S55" s="313" t="s">
        <v>492</v>
      </c>
      <c r="T55" s="312" t="s">
        <v>20</v>
      </c>
      <c r="U55" s="287">
        <f>(((Q54+0.025)*R52)*2)*C5</f>
        <v>3.4000000000000004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O56" s="259" t="s">
        <v>504</v>
      </c>
      <c r="P56" s="260">
        <f>(VLOOKUP(P55,S98:T106,2,0))</f>
        <v>21</v>
      </c>
      <c r="Q56" s="503">
        <v>7.4999999999999997E-2</v>
      </c>
      <c r="R56" s="502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O57" s="259"/>
      <c r="P57" s="259">
        <f>P56/100</f>
        <v>0.21</v>
      </c>
      <c r="Q57" s="259"/>
      <c r="R57" s="259"/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98" t="s">
        <v>508</v>
      </c>
      <c r="Q58" s="498" t="s">
        <v>509</v>
      </c>
      <c r="R58" s="498" t="s">
        <v>169</v>
      </c>
      <c r="S58" s="313" t="s">
        <v>256</v>
      </c>
      <c r="T58" s="312" t="s">
        <v>20</v>
      </c>
      <c r="U58" s="287">
        <f>P66</f>
        <v>32.200000000000003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498">
        <f>R52/N53</f>
        <v>26.666666666666668</v>
      </c>
      <c r="Q59" s="498" t="s">
        <v>510</v>
      </c>
      <c r="R59" s="498" t="s">
        <v>510</v>
      </c>
      <c r="S59" s="313" t="s">
        <v>505</v>
      </c>
      <c r="T59" s="312" t="s">
        <v>20</v>
      </c>
      <c r="U59" s="287">
        <f>Q62</f>
        <v>17.68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498">
        <f>ROUNDUP(P59,0)</f>
        <v>27</v>
      </c>
      <c r="Q60" s="498">
        <f>2*P57</f>
        <v>0.42</v>
      </c>
      <c r="R60" s="498">
        <f>2*P54</f>
        <v>0.42</v>
      </c>
      <c r="S60" s="313" t="s">
        <v>507</v>
      </c>
      <c r="T60" s="312" t="s">
        <v>20</v>
      </c>
      <c r="U60" s="287">
        <f>Q65</f>
        <v>0</v>
      </c>
      <c r="V60" s="2492" t="s">
        <v>237</v>
      </c>
      <c r="W60" s="2493"/>
    </row>
    <row r="61" spans="2:38" ht="42" customHeight="1" thickBo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498">
        <f>P60+1</f>
        <v>28</v>
      </c>
      <c r="Q61" s="497">
        <f>R52+Q60</f>
        <v>4.42</v>
      </c>
      <c r="R61" s="497">
        <f>R52+R60</f>
        <v>4.42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497">
        <f>Q53+Q54-(Q55*4)</f>
        <v>0.50000000000000011</v>
      </c>
      <c r="Q62" s="498">
        <f>Q61*(R121+X120)*C5</f>
        <v>17.68</v>
      </c>
      <c r="R62" s="498">
        <f>X120+R121</f>
        <v>4</v>
      </c>
      <c r="S62" s="2512" t="s">
        <v>514</v>
      </c>
      <c r="T62" s="2513"/>
      <c r="U62" s="2514"/>
      <c r="V62" s="262"/>
      <c r="W62" s="262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98">
        <f>2*P62</f>
        <v>1.0000000000000002</v>
      </c>
      <c r="Q63" s="498" t="s">
        <v>511</v>
      </c>
      <c r="R63" s="498">
        <f>R61*R62*C5</f>
        <v>17.68</v>
      </c>
      <c r="S63" s="287" t="s">
        <v>475</v>
      </c>
      <c r="T63" s="312" t="s">
        <v>20</v>
      </c>
      <c r="U63" s="287">
        <f>Q53*Q54*C5*Q52</f>
        <v>0.30400000000000005</v>
      </c>
      <c r="V63" s="347" t="s">
        <v>237</v>
      </c>
      <c r="W63" s="289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498">
        <f>2*0.075</f>
        <v>0.15</v>
      </c>
      <c r="Q64" s="497">
        <f>R52-1</f>
        <v>3</v>
      </c>
      <c r="R64" s="498" t="s">
        <v>511</v>
      </c>
      <c r="S64" s="313" t="s">
        <v>442</v>
      </c>
      <c r="T64" s="312" t="s">
        <v>20</v>
      </c>
      <c r="U64" s="287">
        <f>Q53*Q52*C5</f>
        <v>0.76</v>
      </c>
      <c r="V64" s="347" t="s">
        <v>237</v>
      </c>
      <c r="W64" s="289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498">
        <f>P63+P64</f>
        <v>1.1500000000000001</v>
      </c>
      <c r="Q65" s="498">
        <f>R122*Q64*C5</f>
        <v>0</v>
      </c>
      <c r="R65" s="498" t="s">
        <v>512</v>
      </c>
      <c r="S65" s="313" t="s">
        <v>492</v>
      </c>
      <c r="T65" s="312" t="s">
        <v>20</v>
      </c>
      <c r="U65" s="287">
        <f>(((Q54+0.025)*Q52)*2)*C5</f>
        <v>3.23</v>
      </c>
      <c r="V65" s="347" t="s">
        <v>237</v>
      </c>
      <c r="W65" s="289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98">
        <f>P65*P61*C5</f>
        <v>32.200000000000003</v>
      </c>
      <c r="Q66" s="498"/>
      <c r="R66" s="498">
        <f>1.25*R120*C5</f>
        <v>0</v>
      </c>
      <c r="S66" s="348" t="s">
        <v>478</v>
      </c>
      <c r="T66" s="349"/>
      <c r="U66" s="349"/>
      <c r="V66" s="349"/>
      <c r="W66" s="350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498"/>
      <c r="Q67" s="498"/>
      <c r="R67" s="498" t="s">
        <v>513</v>
      </c>
      <c r="S67" s="1309"/>
      <c r="T67" s="1309"/>
      <c r="U67" s="1309"/>
      <c r="V67" s="1309"/>
      <c r="W67" s="1309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498"/>
      <c r="Q68" s="498"/>
      <c r="R68" s="497">
        <f>R52-1</f>
        <v>3</v>
      </c>
      <c r="S68" s="313" t="s">
        <v>256</v>
      </c>
      <c r="T68" s="312" t="s">
        <v>20</v>
      </c>
      <c r="U68" s="287">
        <f>P66</f>
        <v>32.200000000000003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98"/>
      <c r="Q69" s="498"/>
      <c r="R69" s="498">
        <f>R68*R122*C5</f>
        <v>0</v>
      </c>
      <c r="S69" s="313" t="s">
        <v>505</v>
      </c>
      <c r="T69" s="312" t="s">
        <v>20</v>
      </c>
      <c r="U69" s="287">
        <f>R63</f>
        <v>17.68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498"/>
      <c r="Q70" s="498"/>
      <c r="R70" s="498" t="s">
        <v>516</v>
      </c>
      <c r="S70" s="313" t="s">
        <v>517</v>
      </c>
      <c r="T70" s="312" t="s">
        <v>20</v>
      </c>
      <c r="U70" s="287">
        <f>R66</f>
        <v>0</v>
      </c>
      <c r="V70" s="2492" t="s">
        <v>237</v>
      </c>
      <c r="W70" s="2493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498"/>
      <c r="Q71" s="498"/>
      <c r="R71" s="498">
        <f>1.25*R118*C5</f>
        <v>2.5</v>
      </c>
      <c r="S71" s="313" t="s">
        <v>507</v>
      </c>
      <c r="T71" s="312" t="s">
        <v>20</v>
      </c>
      <c r="U71" s="287">
        <f>R69</f>
        <v>0</v>
      </c>
      <c r="V71" s="2492" t="s">
        <v>237</v>
      </c>
      <c r="W71" s="2493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279"/>
      <c r="Q72" s="279"/>
      <c r="S72" s="313" t="s">
        <v>518</v>
      </c>
      <c r="T72" s="312" t="s">
        <v>20</v>
      </c>
      <c r="U72" s="287">
        <f>R71</f>
        <v>2.5</v>
      </c>
      <c r="V72" s="2492" t="s">
        <v>237</v>
      </c>
      <c r="W72" s="2493"/>
    </row>
    <row r="73" spans="3:23" ht="42" customHeight="1" thickBo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279"/>
      <c r="Q73" s="279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Q74" s="278"/>
      <c r="S74" s="2509" t="s">
        <v>515</v>
      </c>
      <c r="T74" s="2510"/>
      <c r="U74" s="2511"/>
      <c r="V74" s="262"/>
      <c r="W74" s="262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S75" s="287" t="s">
        <v>475</v>
      </c>
      <c r="T75" s="312" t="s">
        <v>20</v>
      </c>
      <c r="U75" s="287">
        <f>Q53*Q54*C5*Q52</f>
        <v>0.30400000000000005</v>
      </c>
      <c r="V75" s="2492" t="s">
        <v>237</v>
      </c>
      <c r="W75" s="2493"/>
    </row>
    <row r="76" spans="3:23" ht="42" customHeight="1">
      <c r="L76" s="287" t="s">
        <v>13</v>
      </c>
      <c r="M76" s="287"/>
      <c r="N76" s="287" t="s">
        <v>520</v>
      </c>
      <c r="O76" s="324">
        <v>0</v>
      </c>
      <c r="S76" s="313" t="s">
        <v>442</v>
      </c>
      <c r="T76" s="312" t="s">
        <v>20</v>
      </c>
      <c r="U76" s="287">
        <f>Q53*Q52*C5</f>
        <v>0.76</v>
      </c>
      <c r="V76" s="347" t="s">
        <v>237</v>
      </c>
      <c r="W76" s="289"/>
    </row>
    <row r="77" spans="3:23" ht="42" customHeight="1">
      <c r="L77" s="287" t="s">
        <v>12</v>
      </c>
      <c r="M77" s="285" t="s">
        <v>471</v>
      </c>
      <c r="N77" s="287" t="s">
        <v>131</v>
      </c>
      <c r="O77" s="324">
        <f>ข้อมูลประมาณราคา!H44</f>
        <v>0</v>
      </c>
      <c r="Q77" s="279"/>
      <c r="S77" s="313" t="s">
        <v>492</v>
      </c>
      <c r="T77" s="312" t="s">
        <v>20</v>
      </c>
      <c r="U77" s="287">
        <f>(((Q54+0.025)*Q52)*2)*C5</f>
        <v>3.23</v>
      </c>
      <c r="V77" s="347" t="s">
        <v>237</v>
      </c>
      <c r="W77" s="289"/>
    </row>
    <row r="78" spans="3:23" ht="42" customHeight="1" thickBot="1">
      <c r="Q78" s="279"/>
      <c r="S78" s="348" t="s">
        <v>478</v>
      </c>
      <c r="T78" s="349"/>
      <c r="U78" s="349"/>
      <c r="V78" s="349"/>
      <c r="W78" s="350"/>
    </row>
    <row r="79" spans="3:23" ht="42" customHeight="1">
      <c r="L79" s="1781" t="s">
        <v>478</v>
      </c>
      <c r="M79" s="1782"/>
      <c r="O79" s="1781" t="s">
        <v>478</v>
      </c>
      <c r="P79" s="1782"/>
      <c r="S79" s="29"/>
      <c r="T79" s="29"/>
      <c r="U79" s="29"/>
      <c r="V79" s="29"/>
      <c r="W79" s="29"/>
    </row>
    <row r="80" spans="3:23" ht="42" customHeight="1">
      <c r="L80" s="330" t="s">
        <v>97</v>
      </c>
      <c r="M80" s="331" t="s">
        <v>480</v>
      </c>
      <c r="O80" s="330" t="s">
        <v>97</v>
      </c>
      <c r="P80" s="331" t="s">
        <v>481</v>
      </c>
      <c r="Q80" s="279"/>
      <c r="S80" s="313" t="s">
        <v>256</v>
      </c>
      <c r="T80" s="312" t="s">
        <v>20</v>
      </c>
      <c r="U80" s="287">
        <f>P66</f>
        <v>32.200000000000003</v>
      </c>
      <c r="V80" s="347" t="s">
        <v>237</v>
      </c>
      <c r="W80" s="289"/>
    </row>
    <row r="81" spans="12:23" ht="42" customHeight="1">
      <c r="L81" s="332" t="s">
        <v>508</v>
      </c>
      <c r="M81" s="333"/>
      <c r="O81" s="332" t="s">
        <v>510</v>
      </c>
      <c r="P81" s="333"/>
      <c r="Q81" s="279"/>
      <c r="S81" s="313" t="s">
        <v>505</v>
      </c>
      <c r="T81" s="312" t="s">
        <v>20</v>
      </c>
      <c r="U81" s="287">
        <f>Q62</f>
        <v>17.68</v>
      </c>
      <c r="V81" s="347" t="s">
        <v>237</v>
      </c>
      <c r="W81" s="289"/>
    </row>
    <row r="82" spans="12:23" ht="42" customHeight="1">
      <c r="L82" s="330">
        <v>1</v>
      </c>
      <c r="M82" s="331">
        <f>U58</f>
        <v>32.200000000000003</v>
      </c>
      <c r="O82" s="330">
        <v>1</v>
      </c>
      <c r="P82" s="331">
        <f>U59</f>
        <v>17.68</v>
      </c>
      <c r="S82" s="313"/>
      <c r="T82" s="312"/>
      <c r="U82" s="287"/>
      <c r="V82" s="347"/>
      <c r="W82" s="289"/>
    </row>
    <row r="83" spans="12:23" ht="42" customHeight="1">
      <c r="L83" s="330">
        <v>2</v>
      </c>
      <c r="M83" s="331">
        <f>U58</f>
        <v>32.200000000000003</v>
      </c>
      <c r="O83" s="330">
        <v>2</v>
      </c>
      <c r="P83" s="331">
        <f>U69</f>
        <v>17.68</v>
      </c>
      <c r="S83" s="313"/>
      <c r="T83" s="312"/>
      <c r="U83" s="287"/>
      <c r="V83" s="347"/>
      <c r="W83" s="289"/>
    </row>
    <row r="84" spans="12:23" ht="42" customHeight="1">
      <c r="L84" s="338">
        <v>3</v>
      </c>
      <c r="M84" s="339">
        <f>U58</f>
        <v>32.200000000000003</v>
      </c>
      <c r="O84" s="338">
        <v>3</v>
      </c>
      <c r="P84" s="339">
        <f>U69</f>
        <v>17.68</v>
      </c>
    </row>
    <row r="85" spans="12:23" ht="42" customHeight="1">
      <c r="L85" s="285">
        <v>4</v>
      </c>
      <c r="M85" s="285">
        <f>U58</f>
        <v>32.200000000000003</v>
      </c>
      <c r="O85" s="285">
        <v>4</v>
      </c>
      <c r="P85" s="118">
        <f>U81</f>
        <v>17.68</v>
      </c>
    </row>
    <row r="86" spans="12:23" ht="42" customHeight="1" thickBot="1">
      <c r="L86" s="285"/>
      <c r="M86" s="118">
        <f>U58</f>
        <v>32.200000000000003</v>
      </c>
      <c r="O86" s="285"/>
      <c r="P86" s="118">
        <f>U59</f>
        <v>17.68</v>
      </c>
    </row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>
        <f>U70</f>
        <v>0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>
        <f>U70</f>
        <v>0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0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v>12</v>
      </c>
    </row>
    <row r="99" spans="12:20" ht="42" customHeight="1">
      <c r="L99" s="330">
        <v>1</v>
      </c>
      <c r="M99" s="331">
        <f>U60</f>
        <v>0</v>
      </c>
      <c r="O99" s="330">
        <v>1</v>
      </c>
      <c r="P99" s="331">
        <v>0</v>
      </c>
      <c r="S99" s="360">
        <v>9</v>
      </c>
      <c r="T99" s="360">
        <v>12</v>
      </c>
    </row>
    <row r="100" spans="12:20" ht="42" customHeight="1">
      <c r="L100" s="330">
        <v>2</v>
      </c>
      <c r="M100" s="331">
        <f>U71</f>
        <v>0</v>
      </c>
      <c r="O100" s="330">
        <v>2</v>
      </c>
      <c r="P100" s="331">
        <f>U72</f>
        <v>2.5</v>
      </c>
      <c r="S100" s="360">
        <v>10</v>
      </c>
      <c r="T100" s="360">
        <v>13</v>
      </c>
    </row>
    <row r="101" spans="12:20" ht="42" customHeight="1">
      <c r="L101" s="338">
        <v>3</v>
      </c>
      <c r="M101" s="339">
        <f>U71</f>
        <v>0</v>
      </c>
      <c r="O101" s="338">
        <v>3</v>
      </c>
      <c r="P101" s="339">
        <f>U72</f>
        <v>2.5</v>
      </c>
      <c r="S101" s="360">
        <v>12</v>
      </c>
      <c r="T101" s="360">
        <v>16</v>
      </c>
    </row>
    <row r="102" spans="12:20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v>21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v>26</v>
      </c>
    </row>
    <row r="104" spans="12:20" ht="42" customHeight="1">
      <c r="S104" s="360">
        <v>25</v>
      </c>
      <c r="T104" s="360">
        <v>32</v>
      </c>
    </row>
    <row r="105" spans="12:20" ht="42" customHeight="1" thickBot="1">
      <c r="S105" s="360">
        <v>28</v>
      </c>
      <c r="T105" s="360">
        <v>38</v>
      </c>
    </row>
    <row r="106" spans="12:20" ht="42" customHeight="1">
      <c r="L106" s="328" t="s">
        <v>478</v>
      </c>
      <c r="M106" s="329"/>
      <c r="S106" s="360">
        <v>32</v>
      </c>
      <c r="T106" s="360">
        <v>43</v>
      </c>
    </row>
    <row r="107" spans="12:20" ht="42" customHeigh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</row>
    <row r="109" spans="12:20" ht="42" customHeight="1">
      <c r="L109" s="330">
        <v>1</v>
      </c>
      <c r="M109" s="331">
        <f>U92</f>
        <v>0</v>
      </c>
    </row>
    <row r="110" spans="12:20" ht="42" customHeight="1">
      <c r="L110" s="330">
        <v>2</v>
      </c>
      <c r="M110" s="331" t="e">
        <f>#REF!</f>
        <v>#REF!</v>
      </c>
    </row>
    <row r="111" spans="12:20" ht="42" customHeight="1">
      <c r="L111" s="338">
        <v>3</v>
      </c>
      <c r="M111" s="339" t="e">
        <f>#REF!</f>
        <v>#REF!</v>
      </c>
    </row>
    <row r="112" spans="12:20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5" spans="12:24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4" ht="42" customHeight="1">
      <c r="L116" s="1309" t="s">
        <v>188</v>
      </c>
      <c r="M116" s="1309"/>
      <c r="N116" s="1309"/>
      <c r="O116" s="1309"/>
      <c r="P116" s="1309"/>
    </row>
    <row r="117" spans="12:24" ht="42" customHeight="1">
      <c r="L117" s="1788" t="s">
        <v>204</v>
      </c>
      <c r="M117" s="1789"/>
      <c r="N117" s="16"/>
      <c r="O117" s="17"/>
      <c r="P117" s="16" t="str">
        <f>'BEAM (USD)'!AF17</f>
        <v>16SD40</v>
      </c>
      <c r="Q117">
        <f>'BEAM (USD)'!I37</f>
        <v>16</v>
      </c>
      <c r="R117">
        <f>'BEAM (USD)'!J37</f>
        <v>2</v>
      </c>
      <c r="T117" s="1790" t="s">
        <v>18</v>
      </c>
      <c r="U117" s="1790"/>
      <c r="V117" s="1790"/>
      <c r="W117" s="1790"/>
      <c r="X117" s="1790"/>
    </row>
    <row r="118" spans="12:24" ht="42" customHeight="1">
      <c r="L118" s="2551" t="s">
        <v>206</v>
      </c>
      <c r="M118" s="2552"/>
      <c r="N118" s="356"/>
      <c r="O118" s="357"/>
      <c r="P118" s="365" t="str">
        <f>'BEAM (USD)'!AF18</f>
        <v>12SD40</v>
      </c>
      <c r="Q118">
        <f>'BEAM (USD)'!I38</f>
        <v>12</v>
      </c>
      <c r="R118">
        <f>'BEAM (USD)'!J38</f>
        <v>2</v>
      </c>
      <c r="T118" s="1788" t="s">
        <v>192</v>
      </c>
      <c r="U118" s="1789"/>
      <c r="V118" s="16" t="str">
        <f>'BEAM (USD)'!U21</f>
        <v>16SD40</v>
      </c>
      <c r="W118">
        <f>'BEAM (USD)'!I44</f>
        <v>16</v>
      </c>
      <c r="X118">
        <f>'BEAM (USD)'!J44</f>
        <v>2</v>
      </c>
    </row>
    <row r="119" spans="12:24" ht="42" customHeight="1">
      <c r="L119" s="1788" t="s">
        <v>207</v>
      </c>
      <c r="M119" s="1789"/>
      <c r="N119" s="16"/>
      <c r="O119" s="19"/>
      <c r="P119" s="16" t="str">
        <f>'BEAM (USD)'!AF19</f>
        <v>16SD40</v>
      </c>
      <c r="Q119">
        <f>'BEAM (USD)'!I39</f>
        <v>16</v>
      </c>
      <c r="R119">
        <f>'BEAM (USD)'!J39</f>
        <v>2</v>
      </c>
      <c r="T119" s="1788" t="s">
        <v>191</v>
      </c>
      <c r="U119" s="1789"/>
      <c r="V119" s="16" t="str">
        <f>'BEAM (USD)'!U22</f>
        <v>16SD40</v>
      </c>
      <c r="W119">
        <f>'BEAM (USD)'!I45</f>
        <v>16</v>
      </c>
      <c r="X119">
        <f>'BEAM (USD)'!J45</f>
        <v>2</v>
      </c>
    </row>
    <row r="120" spans="12:24" ht="42" customHeight="1">
      <c r="L120" s="2551" t="s">
        <v>205</v>
      </c>
      <c r="M120" s="2552"/>
      <c r="N120" s="358"/>
      <c r="O120" s="358"/>
      <c r="P120" s="365" t="str">
        <f>'BEAM (USD)'!AF20</f>
        <v>SD40</v>
      </c>
      <c r="Q120">
        <f>'BEAM (USD)'!I40</f>
        <v>0</v>
      </c>
      <c r="R120">
        <f>'BEAM (USD)'!J40</f>
        <v>0</v>
      </c>
      <c r="T120" s="1788" t="s">
        <v>193</v>
      </c>
      <c r="U120" s="1789"/>
      <c r="V120" s="16" t="str">
        <f>'BEAM (USD)'!U23</f>
        <v>16SD40</v>
      </c>
      <c r="W120">
        <f>'BEAM (USD)'!I46</f>
        <v>16</v>
      </c>
      <c r="X120">
        <f>'BEAM (USD)'!J46</f>
        <v>2</v>
      </c>
    </row>
    <row r="121" spans="12:24" ht="42" customHeight="1">
      <c r="L121" s="1788" t="s">
        <v>189</v>
      </c>
      <c r="M121" s="1789"/>
      <c r="P121" s="16" t="str">
        <f>'BEAM (USD)'!AF21</f>
        <v>16SD40</v>
      </c>
      <c r="Q121">
        <f>'BEAM (USD)'!I41</f>
        <v>16</v>
      </c>
      <c r="R121">
        <f>'BEAM (USD)'!J41</f>
        <v>2</v>
      </c>
    </row>
    <row r="122" spans="12:24" ht="42" customHeight="1">
      <c r="L122" s="2551" t="s">
        <v>190</v>
      </c>
      <c r="M122" s="2552"/>
      <c r="N122" s="358"/>
      <c r="O122" s="358"/>
      <c r="P122" s="365" t="str">
        <f>'BEAM (USD)'!AF22</f>
        <v>SD40</v>
      </c>
      <c r="Q122">
        <f>'BEAM (USD)'!I42</f>
        <v>0</v>
      </c>
      <c r="R122">
        <f>'BEAM (USD)'!J42</f>
        <v>0</v>
      </c>
    </row>
    <row r="123" spans="12:24" ht="42" customHeight="1">
      <c r="L123" s="325"/>
      <c r="M123" s="326"/>
      <c r="N123" s="342"/>
      <c r="O123" s="342"/>
      <c r="P123" s="16" t="str">
        <f>'BEAM (USD)'!AF23</f>
        <v>6SR24</v>
      </c>
      <c r="Q123">
        <f>'BEAM (USD)'!I48</f>
        <v>6</v>
      </c>
    </row>
  </sheetData>
  <sheetProtection algorithmName="SHA-512" hashValue="0G7T4qHoLlE0VH0QD9mL677tXvMclYYhLG6KWE9U1BoS9wVdpAE9VHOFUgGalVrv6AL5aCLeyEv7zPJ6PN65bg==" saltValue="/mYyqKVZb2sQanNiP2NlgA==" spinCount="100000" sheet="1" objects="1" scenarios="1"/>
  <mergeCells count="86">
    <mergeCell ref="AL10:AM10"/>
    <mergeCell ref="AL17:AM17"/>
    <mergeCell ref="B12:D12"/>
    <mergeCell ref="B3:D3"/>
    <mergeCell ref="Y3:AA3"/>
    <mergeCell ref="L4:Q4"/>
    <mergeCell ref="S4:T4"/>
    <mergeCell ref="V4:W4"/>
    <mergeCell ref="Z4:AA4"/>
    <mergeCell ref="N5:N6"/>
    <mergeCell ref="O5:O6"/>
    <mergeCell ref="P5:P6"/>
    <mergeCell ref="Q5:Q6"/>
    <mergeCell ref="M5:M6"/>
    <mergeCell ref="AG12:AG13"/>
    <mergeCell ref="P17:P18"/>
    <mergeCell ref="Q17:Q18"/>
    <mergeCell ref="Z5:AA5"/>
    <mergeCell ref="Z6:AA6"/>
    <mergeCell ref="Z7:AA7"/>
    <mergeCell ref="Z8:AA8"/>
    <mergeCell ref="Y10:AG11"/>
    <mergeCell ref="Y12:Y13"/>
    <mergeCell ref="Z12:Z13"/>
    <mergeCell ref="AA12:AA13"/>
    <mergeCell ref="AB12:AB13"/>
    <mergeCell ref="AC12:AD12"/>
    <mergeCell ref="AE12:AF12"/>
    <mergeCell ref="L16:T16"/>
    <mergeCell ref="L5:L6"/>
    <mergeCell ref="B23:D23"/>
    <mergeCell ref="L40:W40"/>
    <mergeCell ref="S52:U52"/>
    <mergeCell ref="R17:R18"/>
    <mergeCell ref="S17:S18"/>
    <mergeCell ref="T17:T18"/>
    <mergeCell ref="B18:D18"/>
    <mergeCell ref="B49:B50"/>
    <mergeCell ref="C49:C50"/>
    <mergeCell ref="D49:D50"/>
    <mergeCell ref="L50:M50"/>
    <mergeCell ref="B48:D48"/>
    <mergeCell ref="L17:L18"/>
    <mergeCell ref="M17:M18"/>
    <mergeCell ref="N17:N18"/>
    <mergeCell ref="O17:O18"/>
    <mergeCell ref="V53:W53"/>
    <mergeCell ref="V54:W54"/>
    <mergeCell ref="V55:W55"/>
    <mergeCell ref="S56:W56"/>
    <mergeCell ref="V72:W72"/>
    <mergeCell ref="S62:U62"/>
    <mergeCell ref="S67:W67"/>
    <mergeCell ref="V68:W68"/>
    <mergeCell ref="V69:W69"/>
    <mergeCell ref="V70:W70"/>
    <mergeCell ref="V71:W71"/>
    <mergeCell ref="S57:W57"/>
    <mergeCell ref="L58:O58"/>
    <mergeCell ref="V58:W58"/>
    <mergeCell ref="V59:W59"/>
    <mergeCell ref="V60:W60"/>
    <mergeCell ref="V61:W61"/>
    <mergeCell ref="S74:U74"/>
    <mergeCell ref="V75:W75"/>
    <mergeCell ref="L79:M79"/>
    <mergeCell ref="O79:P79"/>
    <mergeCell ref="T117:X117"/>
    <mergeCell ref="L118:M118"/>
    <mergeCell ref="T118:U118"/>
    <mergeCell ref="L87:M87"/>
    <mergeCell ref="L89:M89"/>
    <mergeCell ref="S89:W89"/>
    <mergeCell ref="V90:W90"/>
    <mergeCell ref="V91:W91"/>
    <mergeCell ref="V92:W92"/>
    <mergeCell ref="L98:M98"/>
    <mergeCell ref="O98:P98"/>
    <mergeCell ref="L116:P116"/>
    <mergeCell ref="L117:M117"/>
    <mergeCell ref="L122:M122"/>
    <mergeCell ref="L119:M119"/>
    <mergeCell ref="T119:U119"/>
    <mergeCell ref="L120:M120"/>
    <mergeCell ref="T120:U120"/>
    <mergeCell ref="L121:M121"/>
  </mergeCells>
  <conditionalFormatting sqref="N52:N53">
    <cfRule type="cellIs" dxfId="216" priority="2" operator="equal">
      <formula>"Error"</formula>
    </cfRule>
  </conditionalFormatting>
  <conditionalFormatting sqref="N117:O119">
    <cfRule type="cellIs" dxfId="215" priority="7" operator="equal">
      <formula>"Error"</formula>
    </cfRule>
  </conditionalFormatting>
  <conditionalFormatting sqref="N123:O123">
    <cfRule type="cellIs" dxfId="214" priority="8" operator="equal">
      <formula>"Error"</formula>
    </cfRule>
  </conditionalFormatting>
  <conditionalFormatting sqref="P117:P123">
    <cfRule type="cellIs" dxfId="213" priority="6" operator="equal">
      <formula>"Error"</formula>
    </cfRule>
  </conditionalFormatting>
  <conditionalFormatting sqref="Q52:Q56">
    <cfRule type="cellIs" dxfId="212" priority="4" operator="equal">
      <formula>"Error"</formula>
    </cfRule>
  </conditionalFormatting>
  <conditionalFormatting sqref="V118:V120">
    <cfRule type="cellIs" dxfId="211" priority="1" operator="equal">
      <formula>"Error"</formula>
    </cfRule>
  </conditionalFormatting>
  <hyperlinks>
    <hyperlink ref="AB50:AL50" location="'Cantilever Wall Design'!A1" display="GO TO &gt; 6. Cantiliver Wall Design" xr:uid="{59503B49-DC99-4B6C-980D-A1B3E910CB04}"/>
    <hyperlink ref="AB51:AL51" location="'RC Canti'!A1" display="GO TO &gt; 7. RC Design Cantiliver Wall" xr:uid="{F5C153EE-B155-46B9-AE62-FC5F24AE7DC1}"/>
    <hyperlink ref="AB52:AL52" location="'ประมาณราคา กำปพงกันดินแบบคานยื่'!A1" display="GO TO &gt; 8. ประมาณราคา กำปพงกันดินแบบคานยื่น" xr:uid="{0D5C0F22-5D49-410F-A9A8-128921621355}"/>
    <hyperlink ref="AB53:AL53" location="DataBase!A1" display="GO TO &gt; 9. Database" xr:uid="{778FDF59-0CEC-499C-B81D-1734DEADDD4E}"/>
    <hyperlink ref="AB54:AL54" location="lxx!A1" display="GO TO &gt; 10. Ixx" xr:uid="{C40433FF-DABD-4FB0-BF06-55BE04E1E4FB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CD9E5-F6A2-49F8-AD23-039D0174C1F0}">
  <sheetPr>
    <tabColor rgb="FF92D050"/>
  </sheetPr>
  <dimension ref="B1:AM123"/>
  <sheetViews>
    <sheetView showGridLines="0" zoomScale="40" zoomScaleNormal="40" workbookViewId="0">
      <selection activeCell="AD7" sqref="AD7"/>
    </sheetView>
  </sheetViews>
  <sheetFormatPr defaultColWidth="25.5546875" defaultRowHeight="42" customHeight="1"/>
  <cols>
    <col min="2" max="2" width="42.109375" customWidth="1"/>
    <col min="3" max="3" width="43.109375" customWidth="1"/>
    <col min="4" max="4" width="36.21875" customWidth="1"/>
    <col min="5" max="5" width="0.441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1.21875" hidden="1" customWidth="1"/>
    <col min="12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30.109375" hidden="1" customWidth="1"/>
    <col min="18" max="18" width="57.6640625" hidden="1" customWidth="1"/>
    <col min="19" max="19" width="39.88671875" hidden="1" customWidth="1"/>
    <col min="20" max="20" width="17.33203125" hidden="1" customWidth="1"/>
    <col min="21" max="21" width="13.77734375" hidden="1" customWidth="1"/>
    <col min="22" max="22" width="16" hidden="1" customWidth="1"/>
    <col min="23" max="23" width="0.44140625" hidden="1" customWidth="1"/>
    <col min="24" max="24" width="5.5546875" customWidth="1"/>
    <col min="26" max="26" width="44.88671875" customWidth="1"/>
    <col min="27" max="27" width="23.6640625" customWidth="1"/>
    <col min="28" max="28" width="23.33203125" customWidth="1"/>
    <col min="29" max="29" width="21.44140625" customWidth="1"/>
    <col min="30" max="30" width="24" customWidth="1"/>
    <col min="31" max="32" width="21.44140625" customWidth="1"/>
    <col min="33" max="33" width="27.33203125" customWidth="1"/>
    <col min="35" max="35" width="15.77734375" customWidth="1"/>
    <col min="36" max="36" width="3.21875" bestFit="1" customWidth="1"/>
    <col min="37" max="37" width="12.77734375" customWidth="1"/>
    <col min="38" max="38" width="51.777343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854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539" t="s">
        <v>97</v>
      </c>
      <c r="Z3" s="2540"/>
      <c r="AA3" s="2541"/>
    </row>
    <row r="4" spans="2:39" ht="76.5" customHeight="1" thickBot="1">
      <c r="B4" s="299" t="s">
        <v>97</v>
      </c>
      <c r="C4" s="298">
        <f>'BEAM (USD) กรอก Mu Vu'!C34</f>
        <v>1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92">
        <v>1</v>
      </c>
      <c r="Z4" s="2542" t="s">
        <v>150</v>
      </c>
      <c r="AA4" s="2543"/>
    </row>
    <row r="5" spans="2:39" ht="76.5" customHeight="1" thickBot="1">
      <c r="B5" s="296" t="s">
        <v>73</v>
      </c>
      <c r="C5" s="1235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2</v>
      </c>
      <c r="Z5" s="2542" t="s">
        <v>224</v>
      </c>
      <c r="AA5" s="2543"/>
    </row>
    <row r="6" spans="2:39" ht="77.25" customHeigh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2">
        <v>3</v>
      </c>
      <c r="Z6" s="2542" t="s">
        <v>225</v>
      </c>
      <c r="AA6" s="2543"/>
    </row>
    <row r="7" spans="2:39" ht="78.75" customHeight="1" thickBot="1">
      <c r="B7" s="739" t="s">
        <v>415</v>
      </c>
      <c r="C7" s="776">
        <f>'BEAM (USD) กรอก Mu Vu'!E45</f>
        <v>240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293">
        <v>4</v>
      </c>
      <c r="Z7" s="2544" t="s">
        <v>223</v>
      </c>
      <c r="AA7" s="2545"/>
    </row>
    <row r="8" spans="2:39" ht="77.25" customHeight="1">
      <c r="B8" s="739" t="s">
        <v>424</v>
      </c>
      <c r="C8" s="740">
        <f>U53</f>
        <v>0.4</v>
      </c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 thickBot="1">
      <c r="B9" s="739" t="s">
        <v>427</v>
      </c>
      <c r="C9" s="744">
        <f>(VLOOKUP(C7,L52:M56,2,0))</f>
        <v>2457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51" customHeight="1">
      <c r="B10" s="742" t="s">
        <v>431</v>
      </c>
      <c r="C10" s="746">
        <f>(VLOOKUP(C7,L52:M56,2,0))*C8</f>
        <v>982.80000000000007</v>
      </c>
      <c r="D10" s="741" t="s">
        <v>566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  <c r="Y10" s="2468" t="s">
        <v>856</v>
      </c>
      <c r="Z10" s="2469"/>
      <c r="AA10" s="2469"/>
      <c r="AB10" s="2469"/>
      <c r="AC10" s="2469"/>
      <c r="AD10" s="2469"/>
      <c r="AE10" s="2469"/>
      <c r="AF10" s="2469"/>
      <c r="AG10" s="2470"/>
      <c r="AL10" s="1389" t="s">
        <v>889</v>
      </c>
      <c r="AM10" s="1390"/>
    </row>
    <row r="11" spans="2:39" ht="58.5" customHeight="1" thickBot="1">
      <c r="B11" s="323" t="s">
        <v>125</v>
      </c>
      <c r="C11" s="758"/>
      <c r="D11" s="759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71"/>
      <c r="Z11" s="2472"/>
      <c r="AA11" s="2472"/>
      <c r="AB11" s="2472"/>
      <c r="AC11" s="2472"/>
      <c r="AD11" s="2472"/>
      <c r="AE11" s="2472"/>
      <c r="AF11" s="2472"/>
      <c r="AG11" s="2473"/>
      <c r="AK11">
        <f>1+(AM11/100)</f>
        <v>1.05</v>
      </c>
      <c r="AL11" s="1128" t="s">
        <v>410</v>
      </c>
      <c r="AM11" s="1142">
        <f>ข้อมูลประมาณราคา!N4</f>
        <v>5</v>
      </c>
    </row>
    <row r="12" spans="2:39" ht="58.5" customHeight="1" thickBot="1">
      <c r="B12" s="2515" t="s">
        <v>256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83" t="s">
        <v>356</v>
      </c>
      <c r="Z12" s="2485" t="s">
        <v>357</v>
      </c>
      <c r="AA12" s="2485" t="s">
        <v>358</v>
      </c>
      <c r="AB12" s="2476" t="s">
        <v>909</v>
      </c>
      <c r="AC12" s="1842" t="s">
        <v>359</v>
      </c>
      <c r="AD12" s="2526"/>
      <c r="AE12" s="1842" t="s">
        <v>360</v>
      </c>
      <c r="AF12" s="2526"/>
      <c r="AG12" s="2527" t="s">
        <v>361</v>
      </c>
      <c r="AK12">
        <f t="shared" ref="AK12:AK14" si="0">1+(AM12/100)</f>
        <v>1.1000000000000001</v>
      </c>
      <c r="AL12" s="1128" t="s">
        <v>550</v>
      </c>
      <c r="AM12" s="1142">
        <f>ข้อมูลประมาณราคา!N5</f>
        <v>10</v>
      </c>
    </row>
    <row r="13" spans="2:39" ht="67.5" customHeight="1">
      <c r="B13" s="767"/>
      <c r="C13" s="761"/>
      <c r="D13" s="762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84"/>
      <c r="Z13" s="1483"/>
      <c r="AA13" s="1483"/>
      <c r="AB13" s="2476"/>
      <c r="AC13" s="394" t="s">
        <v>365</v>
      </c>
      <c r="AD13" s="394" t="s">
        <v>366</v>
      </c>
      <c r="AE13" s="394" t="s">
        <v>365</v>
      </c>
      <c r="AF13" s="394" t="s">
        <v>366</v>
      </c>
      <c r="AG13" s="2528"/>
      <c r="AK13">
        <f t="shared" si="0"/>
        <v>1.3</v>
      </c>
      <c r="AL13" s="1128" t="s">
        <v>554</v>
      </c>
      <c r="AM13" s="1142">
        <f>ข้อมูลประมาณราคา!N6</f>
        <v>30</v>
      </c>
    </row>
    <row r="14" spans="2:39" ht="74.25" customHeight="1" thickBot="1">
      <c r="B14" s="739" t="s">
        <v>434</v>
      </c>
      <c r="C14" s="740" t="str">
        <f>P123</f>
        <v>6SR24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447">
        <v>1</v>
      </c>
      <c r="Z14" s="394" t="str">
        <f>"งานคอนกรีต "&amp;  (C7)&amp; " ksc"</f>
        <v>งานคอนกรีต 240 ksc</v>
      </c>
      <c r="AA14" s="394" t="s">
        <v>389</v>
      </c>
      <c r="AB14" s="396">
        <f>C8*AK11</f>
        <v>0.42000000000000004</v>
      </c>
      <c r="AC14" s="397">
        <f>C9</f>
        <v>2457</v>
      </c>
      <c r="AD14" s="398">
        <f>AB14*AC14</f>
        <v>1031.94</v>
      </c>
      <c r="AE14" s="397">
        <f>ข้อมูลประมาณราคา!C11</f>
        <v>466</v>
      </c>
      <c r="AF14" s="398">
        <f>AE14*AB14</f>
        <v>195.72000000000003</v>
      </c>
      <c r="AG14" s="399">
        <f>AF14+AD14</f>
        <v>1227.6600000000001</v>
      </c>
      <c r="AK14">
        <f t="shared" si="0"/>
        <v>1.3</v>
      </c>
      <c r="AL14" s="1138" t="s">
        <v>551</v>
      </c>
      <c r="AM14" s="1143">
        <f>ข้อมูลประมาณราคา!N7</f>
        <v>30</v>
      </c>
    </row>
    <row r="15" spans="2:39" ht="76.5" customHeight="1">
      <c r="B15" s="739" t="s">
        <v>436</v>
      </c>
      <c r="C15" s="740">
        <f>(VLOOKUP(C4,L82:M85,2,0))</f>
        <v>28.349999999999998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47">
        <v>2</v>
      </c>
      <c r="Z15" s="394" t="s">
        <v>397</v>
      </c>
      <c r="AA15" s="394" t="s">
        <v>237</v>
      </c>
      <c r="AB15" s="396"/>
      <c r="AC15" s="397"/>
      <c r="AD15" s="398"/>
      <c r="AE15" s="394"/>
      <c r="AF15" s="394"/>
      <c r="AG15" s="399"/>
      <c r="AL15" s="744"/>
      <c r="AM15" s="744"/>
    </row>
    <row r="16" spans="2:39" ht="82.5" customHeight="1" thickBot="1">
      <c r="B16" s="739" t="s">
        <v>438</v>
      </c>
      <c r="C16" s="740">
        <f>VLOOKUP(C14,L59:O77,4,0)</f>
        <v>5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4"/>
      <c r="Z16" s="394" t="str">
        <f>""&amp;  (B12)&amp; " ( "&amp;  (C14)&amp; " )"</f>
        <v>เหล็กปลอก ( 6SR24 )</v>
      </c>
      <c r="AA16" s="394" t="s">
        <v>237</v>
      </c>
      <c r="AB16" s="396">
        <f>C15*AK16</f>
        <v>29.767499999999998</v>
      </c>
      <c r="AC16" s="396">
        <f>C16</f>
        <v>5</v>
      </c>
      <c r="AD16" s="398">
        <f>AB16*AC16</f>
        <v>148.83749999999998</v>
      </c>
      <c r="AE16" s="394">
        <f>(VLOOKUP(Q123,V6:W16,2,0))</f>
        <v>1</v>
      </c>
      <c r="AF16" s="394">
        <f>AE16*AB16</f>
        <v>29.767499999999998</v>
      </c>
      <c r="AG16" s="442"/>
      <c r="AJ16" s="376">
        <f>(VLOOKUP(Q123,AL19:AM26,2,0))</f>
        <v>5</v>
      </c>
      <c r="AK16">
        <f>1+(AJ16/100)</f>
        <v>1.05</v>
      </c>
      <c r="AL16" s="744"/>
      <c r="AM16" s="744"/>
    </row>
    <row r="17" spans="2:39" ht="93" customHeight="1" thickBot="1">
      <c r="B17" s="742" t="s">
        <v>440</v>
      </c>
      <c r="C17" s="743">
        <f>VLOOKUP(C14,L59:O77,4,0)*C15</f>
        <v>141.75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394" t="str">
        <f>""&amp;  (B18)&amp; " ( "&amp;  (C19)&amp; " )"</f>
        <v>เหล็กเสริมหลัก ( 25SD40 )</v>
      </c>
      <c r="AA17" s="394" t="s">
        <v>237</v>
      </c>
      <c r="AB17" s="396">
        <f>C20*AK17</f>
        <v>26.679999999999996</v>
      </c>
      <c r="AC17" s="396">
        <f>C21</f>
        <v>84.3</v>
      </c>
      <c r="AD17" s="398">
        <f>AB17*AC17</f>
        <v>2249.1239999999998</v>
      </c>
      <c r="AE17" s="394">
        <f>(VLOOKUP(Q121,V6:W16,2,0))</f>
        <v>11.9</v>
      </c>
      <c r="AF17" s="394">
        <f>AE17*AB17</f>
        <v>317.49199999999996</v>
      </c>
      <c r="AG17" s="442"/>
      <c r="AJ17" s="376">
        <f>(VLOOKUP(Q121,AL19:AM26,2,0))</f>
        <v>15</v>
      </c>
      <c r="AK17">
        <f>1+(AJ17/100)</f>
        <v>1.1499999999999999</v>
      </c>
      <c r="AL17" s="2549" t="s">
        <v>890</v>
      </c>
      <c r="AM17" s="2550"/>
    </row>
    <row r="18" spans="2:39" ht="113.25" customHeight="1" thickBot="1">
      <c r="B18" s="2515" t="s">
        <v>505</v>
      </c>
      <c r="C18" s="2516"/>
      <c r="D18" s="251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IF(C4=1,"",IF(C4=2,"เหล็กเสริมหลักพิเศษริมนอก",IF(C4=3,"เหล็กเสริมหลักพิเศษช่วงใน",IF(C4=4,"",))))</f>
        <v/>
      </c>
      <c r="V18" s="262"/>
      <c r="W18" s="262"/>
      <c r="Y18" s="404"/>
      <c r="Z18" s="1023" t="str">
        <f>""&amp;  (U18)&amp; " ( "&amp;  (C25)&amp; " )"</f>
        <v xml:space="preserve"> ( SD40 )</v>
      </c>
      <c r="AA18" s="394" t="s">
        <v>237</v>
      </c>
      <c r="AB18" s="396">
        <f>C26*AK18</f>
        <v>0</v>
      </c>
      <c r="AC18" s="396">
        <f>C27</f>
        <v>0</v>
      </c>
      <c r="AD18" s="398">
        <f>AB18*AC18</f>
        <v>0</v>
      </c>
      <c r="AE18" s="394">
        <f>(VLOOKUP(Q120,V6:W16,2,0))</f>
        <v>0</v>
      </c>
      <c r="AF18" s="394">
        <f>AE18*AB18</f>
        <v>0</v>
      </c>
      <c r="AG18" s="442"/>
      <c r="AJ18" s="376">
        <f>(VLOOKUP(Q120,AL19:AM26,2,0))</f>
        <v>0</v>
      </c>
      <c r="AK18">
        <f>1+(AJ18/100)</f>
        <v>1</v>
      </c>
      <c r="AL18" s="1132" t="s">
        <v>892</v>
      </c>
      <c r="AM18" s="1133" t="s">
        <v>891</v>
      </c>
    </row>
    <row r="19" spans="2:39" ht="123.75" customHeight="1">
      <c r="B19" s="739" t="s">
        <v>434</v>
      </c>
      <c r="C19" s="740" t="str">
        <f>P121</f>
        <v>25SD40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 t="str">
        <f>IF(C4=1,"",IF(C4=2,"เหล็กเสริมหลักพิเศษช่วงใน",IF(C4=3,"เหล็กเสริมหลักพิเศษช่วงใน",IF(C4=4,"",))))</f>
        <v/>
      </c>
      <c r="V19" s="262"/>
      <c r="W19" s="262"/>
      <c r="Y19" s="404"/>
      <c r="Z19" s="1023" t="str">
        <f>""&amp;  (B29)&amp; " ( "&amp;  (C30)&amp; " )"</f>
        <v>เหล็กเสริมหลักพิเศษกลาง ( 25SD40 )</v>
      </c>
      <c r="AA19" s="394" t="s">
        <v>237</v>
      </c>
      <c r="AB19" s="396">
        <f>C31*AK19</f>
        <v>6.8999999999999995</v>
      </c>
      <c r="AC19" s="396">
        <f>C32</f>
        <v>84.3</v>
      </c>
      <c r="AD19" s="398">
        <f>AB19*AC19</f>
        <v>581.66999999999996</v>
      </c>
      <c r="AE19" s="394">
        <f>(VLOOKUP(Q122,V6:W16,2,0))</f>
        <v>11.9</v>
      </c>
      <c r="AF19" s="394">
        <f>AE19*AB19</f>
        <v>82.11</v>
      </c>
      <c r="AG19" s="442"/>
      <c r="AJ19">
        <f>(VLOOKUP(Q122,AL19:AM26,2,0))</f>
        <v>15</v>
      </c>
      <c r="AK19">
        <f t="shared" ref="AK19:AK20" si="1">1+(AJ19/100)</f>
        <v>1.1499999999999999</v>
      </c>
      <c r="AL19" s="1132">
        <v>6</v>
      </c>
      <c r="AM19" s="1146">
        <f>ข้อมูลประมาณราคา!N12</f>
        <v>5</v>
      </c>
    </row>
    <row r="20" spans="2:39" ht="114" customHeight="1">
      <c r="B20" s="739" t="s">
        <v>436</v>
      </c>
      <c r="C20" s="740">
        <f>(VLOOKUP(C4,O82:P85,2,0))</f>
        <v>23.2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V20" s="262"/>
      <c r="W20" s="262"/>
      <c r="Y20" s="404"/>
      <c r="Z20" s="1023" t="str">
        <f>""&amp;  (U19)&amp; " ( "&amp;  (C35)&amp; " )"</f>
        <v xml:space="preserve"> ( SD40 )</v>
      </c>
      <c r="AA20" s="394" t="s">
        <v>237</v>
      </c>
      <c r="AB20" s="396">
        <f>C36*AK20</f>
        <v>0</v>
      </c>
      <c r="AC20" s="396">
        <f>C37</f>
        <v>0</v>
      </c>
      <c r="AD20" s="398">
        <f>AB20*AC20</f>
        <v>0</v>
      </c>
      <c r="AE20" s="394">
        <f>(VLOOKUP(Q118,V6:W16,2,0))</f>
        <v>0</v>
      </c>
      <c r="AF20" s="394">
        <f>AE20*AB20</f>
        <v>0</v>
      </c>
      <c r="AG20" s="442"/>
      <c r="AJ20">
        <f>(VLOOKUP(Q118,AL19:AM26,2,0))</f>
        <v>0</v>
      </c>
      <c r="AK20">
        <f t="shared" si="1"/>
        <v>1</v>
      </c>
      <c r="AL20" s="1132">
        <v>9</v>
      </c>
      <c r="AM20" s="1146">
        <f>ข้อมูลประมาณราคา!N13</f>
        <v>7</v>
      </c>
    </row>
    <row r="21" spans="2:39" ht="85.5" customHeight="1">
      <c r="B21" s="739" t="s">
        <v>438</v>
      </c>
      <c r="C21" s="740">
        <f>VLOOKUP(C19,L59:O77,4,0)</f>
        <v>84.3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4"/>
      <c r="Z21" s="394" t="s">
        <v>521</v>
      </c>
      <c r="AA21" s="394"/>
      <c r="AB21" s="396"/>
      <c r="AC21" s="394"/>
      <c r="AD21" s="396">
        <f>AD16+AD17+AD18+AD19+AD20</f>
        <v>2979.6315</v>
      </c>
      <c r="AE21" s="397"/>
      <c r="AF21" s="398">
        <f>AF16+AF17+AF19+AF18+AF20</f>
        <v>429.36949999999996</v>
      </c>
      <c r="AG21" s="401">
        <f>AD21+AF21</f>
        <v>3409.0009999999997</v>
      </c>
      <c r="AJ21" s="1144"/>
      <c r="AL21" s="1132">
        <v>12</v>
      </c>
      <c r="AM21" s="1146">
        <f>ข้อมูลประมาณราคา!N14</f>
        <v>9</v>
      </c>
    </row>
    <row r="22" spans="2:39" ht="61.5" customHeight="1" thickBot="1">
      <c r="B22" s="742" t="s">
        <v>440</v>
      </c>
      <c r="C22" s="743">
        <f>VLOOKUP(C19,L59:O77,4,0)*C20</f>
        <v>1955.7599999999998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49">
        <v>3</v>
      </c>
      <c r="Z22" s="402" t="s">
        <v>399</v>
      </c>
      <c r="AA22" s="402" t="s">
        <v>669</v>
      </c>
      <c r="AB22" s="403">
        <f>C41+C42</f>
        <v>5</v>
      </c>
      <c r="AC22" s="437">
        <f>C43</f>
        <v>150</v>
      </c>
      <c r="AD22" s="438">
        <f>AB22*AC22</f>
        <v>750</v>
      </c>
      <c r="AE22" s="437">
        <f>ข้อมูลประมาณราคา!C18</f>
        <v>139</v>
      </c>
      <c r="AF22" s="438">
        <f>AE22*AB22</f>
        <v>695</v>
      </c>
      <c r="AG22" s="439">
        <f>AF22+AD22</f>
        <v>1445</v>
      </c>
      <c r="AJ22" s="1144"/>
      <c r="AL22" s="1132">
        <v>16</v>
      </c>
      <c r="AM22" s="1146">
        <f>ข้อมูลประมาณราคา!N15</f>
        <v>11</v>
      </c>
    </row>
    <row r="23" spans="2:39" ht="63" customHeight="1" thickBot="1">
      <c r="B23" s="2515" t="s">
        <v>506</v>
      </c>
      <c r="C23" s="2516"/>
      <c r="D23" s="2517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290"/>
      <c r="Z23" s="290"/>
      <c r="AA23" s="290"/>
      <c r="AB23" s="290"/>
      <c r="AC23" s="290"/>
      <c r="AD23" s="290"/>
      <c r="AE23" s="290"/>
      <c r="AF23" s="291" t="s">
        <v>376</v>
      </c>
      <c r="AG23" s="582">
        <f>SUM(AG14:AG22)</f>
        <v>6081.6610000000001</v>
      </c>
      <c r="AJ23" s="1144"/>
      <c r="AL23" s="1132">
        <v>20</v>
      </c>
      <c r="AM23" s="1146">
        <f>ข้อมูลประมาณราคา!N16</f>
        <v>13</v>
      </c>
    </row>
    <row r="24" spans="2:39" ht="73.5" customHeight="1" thickBot="1">
      <c r="B24" s="760" t="str">
        <f>U18</f>
        <v/>
      </c>
      <c r="C24" s="495"/>
      <c r="D24" s="731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AL24" s="1147">
        <v>25</v>
      </c>
      <c r="AM24" s="1148">
        <f>ข้อมูลประมาณราคา!N17</f>
        <v>15</v>
      </c>
    </row>
    <row r="25" spans="2:39" ht="68.25" customHeight="1" thickBot="1">
      <c r="B25" s="739" t="s">
        <v>434</v>
      </c>
      <c r="C25" s="740" t="str">
        <f>P120</f>
        <v>SD40</v>
      </c>
      <c r="D25" s="741"/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AL25" s="1147">
        <v>28</v>
      </c>
      <c r="AM25" s="1148">
        <f>ข้อมูลประมาณราคา!N18</f>
        <v>15</v>
      </c>
    </row>
    <row r="26" spans="2:39" ht="51.75" customHeight="1" thickBot="1">
      <c r="B26" s="739" t="s">
        <v>436</v>
      </c>
      <c r="C26" s="740">
        <f>(VLOOKUP(C4,L90:M94,2,0))</f>
        <v>0</v>
      </c>
      <c r="D26" s="741" t="s">
        <v>237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L26" s="1149">
        <v>0</v>
      </c>
      <c r="AM26" s="1150">
        <v>0</v>
      </c>
    </row>
    <row r="27" spans="2:39" ht="51.75" customHeight="1">
      <c r="B27" s="739" t="s">
        <v>438</v>
      </c>
      <c r="C27" s="740">
        <f>VLOOKUP(C25,L59:O77,4,0)</f>
        <v>0</v>
      </c>
      <c r="D27" s="741" t="s">
        <v>363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B28" s="742" t="s">
        <v>440</v>
      </c>
      <c r="C28" s="743">
        <f>VLOOKUP(C25,L59:O77,4,0)*C26</f>
        <v>0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53.25" customHeight="1">
      <c r="B29" s="760" t="s">
        <v>507</v>
      </c>
      <c r="C29" s="495"/>
      <c r="D29" s="731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42" customHeight="1">
      <c r="B30" s="739" t="s">
        <v>434</v>
      </c>
      <c r="C30" s="740" t="str">
        <f>P122</f>
        <v>25SD40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739" t="s">
        <v>436</v>
      </c>
      <c r="C31" s="740">
        <f>(VLOOKUP(C4,L99:M103,2,0))</f>
        <v>6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>
      <c r="B32" s="739" t="s">
        <v>438</v>
      </c>
      <c r="C32" s="740">
        <f>VLOOKUP(C30,L59:O77,4,0)</f>
        <v>84.3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B33" s="742" t="s">
        <v>440</v>
      </c>
      <c r="C33" s="743">
        <f>VLOOKUP(C30,L59:O77,4,0)*C31</f>
        <v>505.79999999999995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59.25" customHeight="1">
      <c r="B34" s="760" t="str">
        <f>U19</f>
        <v/>
      </c>
      <c r="C34" s="495"/>
      <c r="D34" s="731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739" t="s">
        <v>434</v>
      </c>
      <c r="C35" s="740" t="str">
        <f>P118</f>
        <v>SD40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436</v>
      </c>
      <c r="C36" s="740">
        <f>(VLOOKUP(C4,O99:P103,2,0))</f>
        <v>0</v>
      </c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438</v>
      </c>
      <c r="C37" s="740">
        <f>VLOOKUP(C35,L59:O77,4,0)</f>
        <v>0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42" t="s">
        <v>440</v>
      </c>
      <c r="C38" s="743">
        <f>VLOOKUP(C35,L59:O77,4,0)*C36</f>
        <v>0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B39" s="742" t="s">
        <v>482</v>
      </c>
      <c r="C39" s="743">
        <f>C38+C33+C28+C22+C17</f>
        <v>2603.3099999999995</v>
      </c>
      <c r="D39" s="741" t="s">
        <v>566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323" t="s">
        <v>442</v>
      </c>
      <c r="C40" s="270"/>
      <c r="D40" s="27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B41" s="739" t="s">
        <v>904</v>
      </c>
      <c r="C41" s="744">
        <f>U54</f>
        <v>0.8</v>
      </c>
      <c r="D41" s="741" t="s">
        <v>669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B42" s="763" t="s">
        <v>905</v>
      </c>
      <c r="C42" s="744">
        <f>U55</f>
        <v>4.2</v>
      </c>
      <c r="D42" s="741" t="s">
        <v>669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739" t="s">
        <v>447</v>
      </c>
      <c r="C43" s="744">
        <f>ข้อมูลประมาณราคา!B18</f>
        <v>150</v>
      </c>
      <c r="D43" s="741" t="s">
        <v>670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 thickBot="1">
      <c r="B44" s="742" t="s">
        <v>450</v>
      </c>
      <c r="C44" s="746">
        <f>((C41+C42)*C43)</f>
        <v>750</v>
      </c>
      <c r="D44" s="741" t="s">
        <v>566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59.25" customHeight="1" thickBot="1">
      <c r="B45" s="747" t="s">
        <v>636</v>
      </c>
      <c r="C45" s="748">
        <f>C44+C39+C10</f>
        <v>4336.1099999999997</v>
      </c>
      <c r="D45" s="749" t="s">
        <v>566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 thickBo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93" customHeight="1" thickBot="1">
      <c r="B48" s="1488" t="s">
        <v>664</v>
      </c>
      <c r="C48" s="1489"/>
      <c r="D48" s="1490"/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B49" s="1886" t="s">
        <v>855</v>
      </c>
      <c r="C49" s="1493">
        <f>C45</f>
        <v>4336.1099999999997</v>
      </c>
      <c r="D49" s="1958" t="s">
        <v>566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 thickBot="1">
      <c r="B50" s="1887"/>
      <c r="C50" s="1494"/>
      <c r="D50" s="1959"/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488" t="s">
        <v>508</v>
      </c>
      <c r="O51" s="259"/>
      <c r="P51" s="259"/>
      <c r="Q51" s="259" t="s">
        <v>502</v>
      </c>
      <c r="R51" s="259" t="s">
        <v>179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489">
        <f>'BEAM (USD) กรอก Mu Vu'!I48</f>
        <v>6</v>
      </c>
      <c r="O52" s="259"/>
      <c r="P52" s="259" t="str">
        <f>Q117</f>
        <v/>
      </c>
      <c r="Q52" s="258">
        <f>'BEAM (USD) กรอก Mu Vu'!V73</f>
        <v>3.8</v>
      </c>
      <c r="R52" s="428">
        <f>Q52+Q53</f>
        <v>4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489">
        <f>'BEAM (USD) กรอก Mu Vu'!AA113</f>
        <v>0.2</v>
      </c>
      <c r="O53" s="259" t="s">
        <v>504</v>
      </c>
      <c r="P53" s="260" t="e">
        <f>(VLOOKUP(P52,S98:T106,2,0))</f>
        <v>#N/A</v>
      </c>
      <c r="Q53" s="258">
        <f>'BEAM (USD) กรอก Mu Vu'!E37</f>
        <v>0.2</v>
      </c>
      <c r="R53" s="500" t="s">
        <v>180</v>
      </c>
      <c r="S53" s="287" t="s">
        <v>475</v>
      </c>
      <c r="T53" s="312" t="s">
        <v>20</v>
      </c>
      <c r="U53" s="287">
        <f>Q53*Q54*C5*R52</f>
        <v>0.4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492" t="s">
        <v>584</v>
      </c>
      <c r="O54" s="259"/>
      <c r="P54" s="259" t="e">
        <f>P53/100</f>
        <v>#N/A</v>
      </c>
      <c r="Q54" s="258">
        <f>'BEAM (USD) กรอก Mu Vu'!E38</f>
        <v>0.5</v>
      </c>
      <c r="R54" s="500" t="s">
        <v>181</v>
      </c>
      <c r="S54" s="313" t="s">
        <v>491</v>
      </c>
      <c r="T54" s="312" t="s">
        <v>20</v>
      </c>
      <c r="U54" s="287">
        <f>Q53*R52*C5</f>
        <v>0.8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O55" s="259"/>
      <c r="P55" s="259">
        <f>Q121</f>
        <v>25</v>
      </c>
      <c r="Q55" s="501">
        <f>'BEAM (USD) กรอก Mu Vu'!E41</f>
        <v>2.5000000000000001E-2</v>
      </c>
      <c r="R55" s="502" t="s">
        <v>503</v>
      </c>
      <c r="S55" s="313" t="s">
        <v>492</v>
      </c>
      <c r="T55" s="312" t="s">
        <v>20</v>
      </c>
      <c r="U55" s="287">
        <f>(((Q54+0.025)*R52)*2)*C5</f>
        <v>4.2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O56" s="259" t="s">
        <v>504</v>
      </c>
      <c r="P56" s="260">
        <f>(VLOOKUP(P55,S98:T106,2,0))</f>
        <v>32</v>
      </c>
      <c r="Q56" s="503">
        <v>7.4999999999999997E-2</v>
      </c>
      <c r="R56" s="502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O57" s="259"/>
      <c r="P57" s="259">
        <f>P56/100</f>
        <v>0.32</v>
      </c>
      <c r="Q57" s="259"/>
      <c r="R57" s="259"/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98" t="s">
        <v>508</v>
      </c>
      <c r="Q58" s="498" t="s">
        <v>509</v>
      </c>
      <c r="R58" s="498" t="s">
        <v>169</v>
      </c>
      <c r="S58" s="313" t="s">
        <v>256</v>
      </c>
      <c r="T58" s="312" t="s">
        <v>20</v>
      </c>
      <c r="U58" s="287">
        <f>P66</f>
        <v>28.349999999999998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498">
        <f>R52/N53</f>
        <v>20</v>
      </c>
      <c r="Q59" s="498" t="s">
        <v>510</v>
      </c>
      <c r="R59" s="498" t="s">
        <v>510</v>
      </c>
      <c r="S59" s="313" t="s">
        <v>505</v>
      </c>
      <c r="T59" s="312" t="s">
        <v>20</v>
      </c>
      <c r="U59" s="287">
        <f>Q62</f>
        <v>23.2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498">
        <f>ROUNDUP(P59,0)</f>
        <v>20</v>
      </c>
      <c r="Q60" s="498">
        <f>2*P57</f>
        <v>0.64</v>
      </c>
      <c r="R60" s="498" t="e">
        <f>2*P54</f>
        <v>#N/A</v>
      </c>
      <c r="S60" s="313" t="s">
        <v>507</v>
      </c>
      <c r="T60" s="312" t="s">
        <v>20</v>
      </c>
      <c r="U60" s="287">
        <f>Q65</f>
        <v>6</v>
      </c>
      <c r="V60" s="2492" t="s">
        <v>237</v>
      </c>
      <c r="W60" s="2493"/>
    </row>
    <row r="61" spans="2:38" ht="42" customHeight="1" thickBo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498">
        <f>P60+1</f>
        <v>21</v>
      </c>
      <c r="Q61" s="497">
        <f>R52+Q60</f>
        <v>4.6399999999999997</v>
      </c>
      <c r="R61" s="497" t="e">
        <f>R52+R60</f>
        <v>#N/A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497">
        <f>Q53+Q54-(Q55*4)</f>
        <v>0.6</v>
      </c>
      <c r="Q62" s="498">
        <f>Q61*(R121+X120)*C5</f>
        <v>23.2</v>
      </c>
      <c r="R62" s="498">
        <f>R121+X120</f>
        <v>5</v>
      </c>
      <c r="S62" s="2512" t="s">
        <v>514</v>
      </c>
      <c r="T62" s="2513"/>
      <c r="U62" s="2514"/>
      <c r="V62" s="262"/>
      <c r="W62" s="262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98">
        <f>2*P62</f>
        <v>1.2</v>
      </c>
      <c r="Q63" s="498" t="s">
        <v>511</v>
      </c>
      <c r="R63" s="498" t="e">
        <f>R61*R62*C5</f>
        <v>#N/A</v>
      </c>
      <c r="S63" s="287" t="s">
        <v>475</v>
      </c>
      <c r="T63" s="312" t="s">
        <v>20</v>
      </c>
      <c r="U63" s="287">
        <f>Q53*Q54*C5*Q52</f>
        <v>0.38</v>
      </c>
      <c r="V63" s="347" t="s">
        <v>237</v>
      </c>
      <c r="W63" s="289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498">
        <f>2*0.075</f>
        <v>0.15</v>
      </c>
      <c r="Q64" s="497">
        <f>R52-1</f>
        <v>3</v>
      </c>
      <c r="R64" s="498" t="s">
        <v>511</v>
      </c>
      <c r="S64" s="313" t="s">
        <v>442</v>
      </c>
      <c r="T64" s="312" t="s">
        <v>20</v>
      </c>
      <c r="U64" s="287">
        <f>Q53*Q52*C5</f>
        <v>0.76</v>
      </c>
      <c r="V64" s="347" t="s">
        <v>237</v>
      </c>
      <c r="W64" s="289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498">
        <f>P63+P64</f>
        <v>1.3499999999999999</v>
      </c>
      <c r="Q65" s="498">
        <f>R122*Q64*C5</f>
        <v>6</v>
      </c>
      <c r="R65" s="498" t="s">
        <v>512</v>
      </c>
      <c r="S65" s="313" t="s">
        <v>492</v>
      </c>
      <c r="T65" s="312" t="s">
        <v>20</v>
      </c>
      <c r="U65" s="287">
        <f>(((Q54+0.025)*Q52)*2)*C5</f>
        <v>3.9899999999999998</v>
      </c>
      <c r="V65" s="347" t="s">
        <v>237</v>
      </c>
      <c r="W65" s="289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98">
        <f>P65*P61*C5</f>
        <v>28.349999999999998</v>
      </c>
      <c r="Q66" s="498"/>
      <c r="R66" s="498">
        <f>1.25*R120*C5</f>
        <v>0</v>
      </c>
      <c r="S66" s="348" t="s">
        <v>478</v>
      </c>
      <c r="T66" s="349"/>
      <c r="U66" s="349"/>
      <c r="V66" s="349"/>
      <c r="W66" s="350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498"/>
      <c r="Q67" s="498"/>
      <c r="R67" s="498" t="s">
        <v>513</v>
      </c>
      <c r="S67" s="1309"/>
      <c r="T67" s="1309"/>
      <c r="U67" s="1309"/>
      <c r="V67" s="1309"/>
      <c r="W67" s="1309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498"/>
      <c r="Q68" s="498"/>
      <c r="R68" s="497">
        <f>R52-1</f>
        <v>3</v>
      </c>
      <c r="S68" s="313" t="s">
        <v>256</v>
      </c>
      <c r="T68" s="312" t="s">
        <v>20</v>
      </c>
      <c r="U68" s="287">
        <f>P66</f>
        <v>28.349999999999998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98"/>
      <c r="Q69" s="498"/>
      <c r="R69" s="498">
        <f>R68*R122*C5</f>
        <v>6</v>
      </c>
      <c r="S69" s="313" t="s">
        <v>505</v>
      </c>
      <c r="T69" s="312" t="s">
        <v>20</v>
      </c>
      <c r="U69" s="287" t="e">
        <f>R63</f>
        <v>#N/A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498"/>
      <c r="Q70" s="498"/>
      <c r="R70" s="498" t="s">
        <v>516</v>
      </c>
      <c r="S70" s="313" t="s">
        <v>517</v>
      </c>
      <c r="T70" s="312" t="s">
        <v>20</v>
      </c>
      <c r="U70" s="287">
        <f>R66</f>
        <v>0</v>
      </c>
      <c r="V70" s="2492" t="s">
        <v>237</v>
      </c>
      <c r="W70" s="2493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498"/>
      <c r="Q71" s="498"/>
      <c r="R71" s="498">
        <f>1.25*R118*C5</f>
        <v>0</v>
      </c>
      <c r="S71" s="313" t="s">
        <v>507</v>
      </c>
      <c r="T71" s="312" t="s">
        <v>20</v>
      </c>
      <c r="U71" s="287">
        <f>R69</f>
        <v>6</v>
      </c>
      <c r="V71" s="2492" t="s">
        <v>237</v>
      </c>
      <c r="W71" s="2493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279"/>
      <c r="Q72" s="279"/>
      <c r="S72" s="313" t="s">
        <v>518</v>
      </c>
      <c r="T72" s="312" t="s">
        <v>20</v>
      </c>
      <c r="U72" s="287">
        <f>R71</f>
        <v>0</v>
      </c>
      <c r="V72" s="2492" t="s">
        <v>237</v>
      </c>
      <c r="W72" s="2493"/>
    </row>
    <row r="73" spans="3:23" ht="42" customHeight="1" thickBo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279"/>
      <c r="Q73" s="279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Q74" s="278"/>
      <c r="S74" s="2509" t="s">
        <v>515</v>
      </c>
      <c r="T74" s="2510"/>
      <c r="U74" s="2511"/>
      <c r="V74" s="262"/>
      <c r="W74" s="262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S75" s="287" t="s">
        <v>475</v>
      </c>
      <c r="T75" s="312" t="s">
        <v>20</v>
      </c>
      <c r="U75" s="287">
        <f>Q53*Q54*C5*Q52</f>
        <v>0.38</v>
      </c>
      <c r="V75" s="2492" t="s">
        <v>237</v>
      </c>
      <c r="W75" s="2493"/>
    </row>
    <row r="76" spans="3:23" ht="42" customHeight="1">
      <c r="L76" s="287" t="s">
        <v>13</v>
      </c>
      <c r="M76" s="287"/>
      <c r="N76" s="287" t="s">
        <v>520</v>
      </c>
      <c r="O76" s="324">
        <v>0</v>
      </c>
      <c r="S76" s="313" t="s">
        <v>442</v>
      </c>
      <c r="T76" s="312" t="s">
        <v>20</v>
      </c>
      <c r="U76" s="287">
        <f>Q53*Q52*C5</f>
        <v>0.76</v>
      </c>
      <c r="V76" s="347" t="s">
        <v>237</v>
      </c>
      <c r="W76" s="289"/>
    </row>
    <row r="77" spans="3:23" ht="42" customHeight="1">
      <c r="L77" s="287" t="s">
        <v>12</v>
      </c>
      <c r="M77" s="285" t="s">
        <v>471</v>
      </c>
      <c r="N77" s="287" t="s">
        <v>131</v>
      </c>
      <c r="O77" s="324">
        <f>ข้อมูลประมาณราคา!H44</f>
        <v>0</v>
      </c>
      <c r="Q77" s="279"/>
      <c r="S77" s="313" t="s">
        <v>492</v>
      </c>
      <c r="T77" s="312" t="s">
        <v>20</v>
      </c>
      <c r="U77" s="287">
        <f>(((Q54+0.025)*Q52)*2)*C5</f>
        <v>3.9899999999999998</v>
      </c>
      <c r="V77" s="347" t="s">
        <v>237</v>
      </c>
      <c r="W77" s="289"/>
    </row>
    <row r="78" spans="3:23" ht="42" customHeight="1" thickBot="1">
      <c r="Q78" s="279"/>
      <c r="S78" s="348" t="s">
        <v>478</v>
      </c>
      <c r="T78" s="349"/>
      <c r="U78" s="349"/>
      <c r="V78" s="349"/>
      <c r="W78" s="350"/>
    </row>
    <row r="79" spans="3:23" ht="42" customHeight="1">
      <c r="L79" s="1781" t="s">
        <v>478</v>
      </c>
      <c r="M79" s="1782"/>
      <c r="O79" s="1781" t="s">
        <v>478</v>
      </c>
      <c r="P79" s="1782"/>
      <c r="S79" s="29"/>
      <c r="T79" s="29"/>
      <c r="U79" s="29"/>
      <c r="V79" s="29"/>
      <c r="W79" s="29"/>
    </row>
    <row r="80" spans="3:23" ht="42" customHeight="1">
      <c r="L80" s="330" t="s">
        <v>97</v>
      </c>
      <c r="M80" s="331" t="s">
        <v>480</v>
      </c>
      <c r="O80" s="330" t="s">
        <v>97</v>
      </c>
      <c r="P80" s="331" t="s">
        <v>481</v>
      </c>
      <c r="Q80" s="279"/>
      <c r="S80" s="313" t="s">
        <v>256</v>
      </c>
      <c r="T80" s="312" t="s">
        <v>20</v>
      </c>
      <c r="U80" s="287">
        <f>R57*Q61</f>
        <v>0</v>
      </c>
      <c r="V80" s="347" t="s">
        <v>237</v>
      </c>
      <c r="W80" s="289"/>
    </row>
    <row r="81" spans="12:23" ht="42" customHeight="1">
      <c r="L81" s="332" t="s">
        <v>508</v>
      </c>
      <c r="M81" s="333"/>
      <c r="O81" s="332" t="s">
        <v>510</v>
      </c>
      <c r="P81" s="333"/>
      <c r="Q81" s="279"/>
      <c r="S81" s="313" t="s">
        <v>505</v>
      </c>
      <c r="T81" s="312" t="s">
        <v>20</v>
      </c>
      <c r="U81" s="287">
        <f>Q62</f>
        <v>23.2</v>
      </c>
      <c r="V81" s="347" t="s">
        <v>237</v>
      </c>
      <c r="W81" s="289"/>
    </row>
    <row r="82" spans="12:23" ht="42" customHeight="1">
      <c r="L82" s="330">
        <v>1</v>
      </c>
      <c r="M82" s="331">
        <f>U58</f>
        <v>28.349999999999998</v>
      </c>
      <c r="O82" s="330">
        <v>1</v>
      </c>
      <c r="P82" s="331">
        <f>U59</f>
        <v>23.2</v>
      </c>
      <c r="S82" s="313"/>
      <c r="T82" s="312"/>
      <c r="U82" s="287"/>
      <c r="V82" s="347"/>
      <c r="W82" s="289"/>
    </row>
    <row r="83" spans="12:23" ht="42" customHeight="1">
      <c r="L83" s="330">
        <v>2</v>
      </c>
      <c r="M83" s="331">
        <f>U58</f>
        <v>28.349999999999998</v>
      </c>
      <c r="O83" s="330">
        <v>2</v>
      </c>
      <c r="P83" s="331" t="e">
        <f>U69</f>
        <v>#N/A</v>
      </c>
      <c r="S83" s="313"/>
      <c r="T83" s="312"/>
      <c r="U83" s="287"/>
      <c r="V83" s="347"/>
      <c r="W83" s="289"/>
    </row>
    <row r="84" spans="12:23" ht="42" customHeight="1">
      <c r="L84" s="338">
        <v>3</v>
      </c>
      <c r="M84" s="339">
        <f>U58</f>
        <v>28.349999999999998</v>
      </c>
      <c r="O84" s="338">
        <v>3</v>
      </c>
      <c r="P84" s="339" t="e">
        <f>U69</f>
        <v>#N/A</v>
      </c>
    </row>
    <row r="85" spans="12:23" ht="42" customHeight="1">
      <c r="L85" s="285">
        <v>4</v>
      </c>
      <c r="M85" s="285">
        <f>U58</f>
        <v>28.349999999999998</v>
      </c>
      <c r="O85" s="285">
        <v>4</v>
      </c>
      <c r="P85" s="118">
        <f>U81</f>
        <v>23.2</v>
      </c>
    </row>
    <row r="86" spans="12:23" ht="42" customHeight="1" thickBot="1">
      <c r="L86" s="285"/>
      <c r="M86" s="118">
        <f>U58</f>
        <v>28.349999999999998</v>
      </c>
      <c r="O86" s="285"/>
      <c r="P86" s="118">
        <f>U59</f>
        <v>23.2</v>
      </c>
    </row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>
        <f>U70</f>
        <v>0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>
        <f>U70</f>
        <v>0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6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v>12</v>
      </c>
    </row>
    <row r="99" spans="12:20" ht="42" customHeight="1">
      <c r="L99" s="330">
        <v>1</v>
      </c>
      <c r="M99" s="331">
        <f>U60</f>
        <v>6</v>
      </c>
      <c r="O99" s="330">
        <v>1</v>
      </c>
      <c r="P99" s="331">
        <v>0</v>
      </c>
      <c r="S99" s="360">
        <v>9</v>
      </c>
      <c r="T99" s="360">
        <v>12</v>
      </c>
    </row>
    <row r="100" spans="12:20" ht="42" customHeight="1">
      <c r="L100" s="330">
        <v>2</v>
      </c>
      <c r="M100" s="331">
        <f>U71</f>
        <v>6</v>
      </c>
      <c r="O100" s="330">
        <v>2</v>
      </c>
      <c r="P100" s="331">
        <f>U72</f>
        <v>0</v>
      </c>
      <c r="S100" s="360">
        <v>10</v>
      </c>
      <c r="T100" s="360">
        <v>13</v>
      </c>
    </row>
    <row r="101" spans="12:20" ht="42" customHeight="1">
      <c r="L101" s="338">
        <v>3</v>
      </c>
      <c r="M101" s="339">
        <f>U71</f>
        <v>6</v>
      </c>
      <c r="O101" s="338">
        <v>3</v>
      </c>
      <c r="P101" s="339">
        <f>U72</f>
        <v>0</v>
      </c>
      <c r="S101" s="360">
        <v>12</v>
      </c>
      <c r="T101" s="360">
        <v>16</v>
      </c>
    </row>
    <row r="102" spans="12:20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v>21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v>26</v>
      </c>
    </row>
    <row r="104" spans="12:20" ht="42" customHeight="1">
      <c r="S104" s="360">
        <v>25</v>
      </c>
      <c r="T104" s="360">
        <v>32</v>
      </c>
    </row>
    <row r="105" spans="12:20" ht="42" customHeight="1" thickBot="1">
      <c r="S105" s="360">
        <v>28</v>
      </c>
      <c r="T105" s="360">
        <v>38</v>
      </c>
    </row>
    <row r="106" spans="12:20" ht="42" customHeight="1">
      <c r="L106" s="328" t="s">
        <v>478</v>
      </c>
      <c r="M106" s="329"/>
      <c r="S106" s="360">
        <v>32</v>
      </c>
      <c r="T106" s="360">
        <v>43</v>
      </c>
    </row>
    <row r="107" spans="12:20" ht="42" customHeigh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</row>
    <row r="109" spans="12:20" ht="42" customHeight="1">
      <c r="L109" s="330">
        <v>1</v>
      </c>
      <c r="M109" s="331">
        <f>U92</f>
        <v>0</v>
      </c>
    </row>
    <row r="110" spans="12:20" ht="42" customHeight="1">
      <c r="L110" s="330">
        <v>2</v>
      </c>
      <c r="M110" s="331" t="e">
        <f>#REF!</f>
        <v>#REF!</v>
      </c>
    </row>
    <row r="111" spans="12:20" ht="42" customHeight="1">
      <c r="L111" s="338">
        <v>3</v>
      </c>
      <c r="M111" s="339" t="e">
        <f>#REF!</f>
        <v>#REF!</v>
      </c>
    </row>
    <row r="112" spans="12:20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5" spans="12:24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4" ht="42" customHeight="1">
      <c r="L116" s="1309" t="s">
        <v>188</v>
      </c>
      <c r="M116" s="1309"/>
      <c r="N116" s="1309"/>
      <c r="O116" s="1309"/>
      <c r="P116" s="1309"/>
    </row>
    <row r="117" spans="12:24" ht="42" customHeight="1">
      <c r="L117" s="1788" t="s">
        <v>204</v>
      </c>
      <c r="M117" s="1789"/>
      <c r="N117" s="16"/>
      <c r="O117" s="17"/>
      <c r="P117" s="16" t="str">
        <f>'BEAM (USD) กรอก Mu Vu'!AF17</f>
        <v>SD40</v>
      </c>
      <c r="Q117" t="str">
        <f>'BEAM (USD) กรอก Mu Vu'!I37</f>
        <v/>
      </c>
      <c r="R117" t="str">
        <f>'BEAM (USD) กรอก Mu Vu'!J37</f>
        <v/>
      </c>
      <c r="T117" s="1790" t="s">
        <v>18</v>
      </c>
      <c r="U117" s="1790"/>
      <c r="V117" s="1790"/>
      <c r="W117" s="1790"/>
      <c r="X117" s="1790"/>
    </row>
    <row r="118" spans="12:24" ht="42" customHeight="1">
      <c r="L118" s="2551" t="s">
        <v>206</v>
      </c>
      <c r="M118" s="2552"/>
      <c r="N118" s="356"/>
      <c r="O118" s="357"/>
      <c r="P118" s="16" t="str">
        <f>'BEAM (USD) กรอก Mu Vu'!AF18</f>
        <v>SD40</v>
      </c>
      <c r="Q118">
        <f>'BEAM (USD) กรอก Mu Vu'!I38</f>
        <v>0</v>
      </c>
      <c r="R118">
        <f>'BEAM (USD) กรอก Mu Vu'!J38</f>
        <v>0</v>
      </c>
      <c r="T118" s="1788" t="s">
        <v>192</v>
      </c>
      <c r="U118" s="1789"/>
      <c r="V118" s="16" t="str">
        <f>'BEAM (USD) กรอก Mu Vu'!U21</f>
        <v>SD40</v>
      </c>
      <c r="W118" t="str">
        <f>'BEAM (USD) กรอก Mu Vu'!I44</f>
        <v/>
      </c>
      <c r="X118" t="str">
        <f>'BEAM (USD) กรอก Mu Vu'!J44</f>
        <v/>
      </c>
    </row>
    <row r="119" spans="12:24" ht="42" customHeight="1">
      <c r="L119" s="1788" t="s">
        <v>207</v>
      </c>
      <c r="M119" s="1789"/>
      <c r="N119" s="16"/>
      <c r="O119" s="19"/>
      <c r="P119" s="16" t="str">
        <f>'BEAM (USD) กรอก Mu Vu'!AF19</f>
        <v>SD40</v>
      </c>
      <c r="Q119" t="str">
        <f>'BEAM (USD) กรอก Mu Vu'!I39</f>
        <v/>
      </c>
      <c r="R119" t="str">
        <f>'BEAM (USD) กรอก Mu Vu'!J39</f>
        <v/>
      </c>
      <c r="T119" s="1788" t="s">
        <v>191</v>
      </c>
      <c r="U119" s="1789"/>
      <c r="V119" s="16" t="str">
        <f>'BEAM (USD) กรอก Mu Vu'!U22</f>
        <v>SD40</v>
      </c>
      <c r="W119" t="str">
        <f>'BEAM (USD) กรอก Mu Vu'!I45</f>
        <v/>
      </c>
      <c r="X119" t="str">
        <f>'BEAM (USD) กรอก Mu Vu'!J45</f>
        <v/>
      </c>
    </row>
    <row r="120" spans="12:24" ht="42" customHeight="1">
      <c r="L120" s="2551" t="s">
        <v>205</v>
      </c>
      <c r="M120" s="2552"/>
      <c r="N120" s="358"/>
      <c r="O120" s="358"/>
      <c r="P120" s="16" t="str">
        <f>'BEAM (USD) กรอก Mu Vu'!AF20</f>
        <v>SD40</v>
      </c>
      <c r="Q120">
        <f>'BEAM (USD) กรอก Mu Vu'!I40</f>
        <v>0</v>
      </c>
      <c r="R120">
        <f>'BEAM (USD) กรอก Mu Vu'!J40</f>
        <v>0</v>
      </c>
      <c r="T120" s="1788" t="s">
        <v>193</v>
      </c>
      <c r="U120" s="1789"/>
      <c r="V120" s="16" t="str">
        <f>'BEAM (USD) กรอก Mu Vu'!U23</f>
        <v>25SD40</v>
      </c>
      <c r="W120">
        <f>'BEAM (USD) กรอก Mu Vu'!I46</f>
        <v>25</v>
      </c>
      <c r="X120">
        <f>'BEAM (USD) กรอก Mu Vu'!J46</f>
        <v>2</v>
      </c>
    </row>
    <row r="121" spans="12:24" ht="42" customHeight="1">
      <c r="L121" s="1788" t="s">
        <v>189</v>
      </c>
      <c r="M121" s="1789"/>
      <c r="P121" s="16" t="str">
        <f>'BEAM (USD) กรอก Mu Vu'!AF21</f>
        <v>25SD40</v>
      </c>
      <c r="Q121">
        <f>'BEAM (USD) กรอก Mu Vu'!I41</f>
        <v>25</v>
      </c>
      <c r="R121">
        <f>'BEAM (USD) กรอก Mu Vu'!J41</f>
        <v>3</v>
      </c>
    </row>
    <row r="122" spans="12:24" ht="42" customHeight="1">
      <c r="L122" s="2551" t="s">
        <v>190</v>
      </c>
      <c r="M122" s="2552"/>
      <c r="N122" s="358"/>
      <c r="O122" s="358"/>
      <c r="P122" s="16" t="str">
        <f>'BEAM (USD) กรอก Mu Vu'!AF22</f>
        <v>25SD40</v>
      </c>
      <c r="Q122">
        <f>'BEAM (USD) กรอก Mu Vu'!I42</f>
        <v>25</v>
      </c>
      <c r="R122">
        <f>'BEAM (USD) กรอก Mu Vu'!J42</f>
        <v>2</v>
      </c>
    </row>
    <row r="123" spans="12:24" ht="42" customHeight="1">
      <c r="L123" s="325"/>
      <c r="M123" s="326"/>
      <c r="N123" s="342"/>
      <c r="O123" s="342"/>
      <c r="P123" s="16" t="str">
        <f>'BEAM (USD) กรอก Mu Vu'!AF23</f>
        <v>6SR24</v>
      </c>
      <c r="Q123">
        <f>'BEAM (USD) กรอก Mu Vu'!I48</f>
        <v>6</v>
      </c>
    </row>
  </sheetData>
  <sheetProtection algorithmName="SHA-512" hashValue="xtd/egzcU7I6Dzv3o9DdGdWheqXwbt50O2hMA07N+02VxdlDlOai+IQRVJBF4k4Lwv/QnREvhSBPLjHPOQMBhA==" saltValue="VuwiB9tdBpuEdEa02ZNpyQ==" spinCount="100000" sheet="1" objects="1" scenarios="1"/>
  <mergeCells count="86">
    <mergeCell ref="AL10:AM10"/>
    <mergeCell ref="AL17:AM17"/>
    <mergeCell ref="AC12:AD12"/>
    <mergeCell ref="AE12:AF12"/>
    <mergeCell ref="AG12:AG13"/>
    <mergeCell ref="L116:P116"/>
    <mergeCell ref="S74:U74"/>
    <mergeCell ref="V75:W75"/>
    <mergeCell ref="L79:M79"/>
    <mergeCell ref="O79:P79"/>
    <mergeCell ref="L87:M87"/>
    <mergeCell ref="L89:M89"/>
    <mergeCell ref="S89:W89"/>
    <mergeCell ref="V90:W90"/>
    <mergeCell ref="V91:W91"/>
    <mergeCell ref="V92:W92"/>
    <mergeCell ref="L98:M98"/>
    <mergeCell ref="O98:P98"/>
    <mergeCell ref="L121:M121"/>
    <mergeCell ref="L122:M122"/>
    <mergeCell ref="L117:M117"/>
    <mergeCell ref="T117:X117"/>
    <mergeCell ref="L118:M118"/>
    <mergeCell ref="T118:U118"/>
    <mergeCell ref="L119:M119"/>
    <mergeCell ref="T119:U119"/>
    <mergeCell ref="L120:M120"/>
    <mergeCell ref="T120:U120"/>
    <mergeCell ref="V72:W72"/>
    <mergeCell ref="L58:O58"/>
    <mergeCell ref="V58:W58"/>
    <mergeCell ref="V59:W59"/>
    <mergeCell ref="V60:W60"/>
    <mergeCell ref="V61:W61"/>
    <mergeCell ref="S62:U62"/>
    <mergeCell ref="S67:W67"/>
    <mergeCell ref="V68:W68"/>
    <mergeCell ref="V69:W69"/>
    <mergeCell ref="V70:W70"/>
    <mergeCell ref="V71:W71"/>
    <mergeCell ref="S57:W57"/>
    <mergeCell ref="T17:T18"/>
    <mergeCell ref="B18:D18"/>
    <mergeCell ref="B23:D23"/>
    <mergeCell ref="L40:W40"/>
    <mergeCell ref="B48:D48"/>
    <mergeCell ref="B49:B50"/>
    <mergeCell ref="C49:C50"/>
    <mergeCell ref="D49:D50"/>
    <mergeCell ref="L50:M50"/>
    <mergeCell ref="S52:U52"/>
    <mergeCell ref="V53:W53"/>
    <mergeCell ref="V54:W54"/>
    <mergeCell ref="V55:W55"/>
    <mergeCell ref="S56:W56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  <mergeCell ref="Z5:AA5"/>
    <mergeCell ref="Z6:AA6"/>
    <mergeCell ref="Z7:AA7"/>
    <mergeCell ref="Z8:AA8"/>
    <mergeCell ref="B12:D12"/>
    <mergeCell ref="L5:L6"/>
    <mergeCell ref="M5:M6"/>
    <mergeCell ref="N5:N6"/>
    <mergeCell ref="O5:O6"/>
    <mergeCell ref="P5:P6"/>
    <mergeCell ref="Q5:Q6"/>
    <mergeCell ref="Y10:AG11"/>
    <mergeCell ref="Y12:Y13"/>
    <mergeCell ref="Z12:Z13"/>
    <mergeCell ref="AA12:AA13"/>
    <mergeCell ref="AB12:AB13"/>
    <mergeCell ref="B3:D3"/>
    <mergeCell ref="Y3:AA3"/>
    <mergeCell ref="L4:Q4"/>
    <mergeCell ref="S4:T4"/>
    <mergeCell ref="V4:W4"/>
    <mergeCell ref="Z4:AA4"/>
  </mergeCells>
  <conditionalFormatting sqref="N52:N53">
    <cfRule type="cellIs" dxfId="210" priority="2" operator="equal">
      <formula>"Error"</formula>
    </cfRule>
  </conditionalFormatting>
  <conditionalFormatting sqref="N117:O119">
    <cfRule type="cellIs" dxfId="209" priority="5" operator="equal">
      <formula>"Error"</formula>
    </cfRule>
  </conditionalFormatting>
  <conditionalFormatting sqref="N123:O123">
    <cfRule type="cellIs" dxfId="208" priority="6" operator="equal">
      <formula>"Error"</formula>
    </cfRule>
  </conditionalFormatting>
  <conditionalFormatting sqref="P117:P123">
    <cfRule type="cellIs" dxfId="207" priority="4" operator="equal">
      <formula>"Error"</formula>
    </cfRule>
  </conditionalFormatting>
  <conditionalFormatting sqref="Q52:Q56">
    <cfRule type="cellIs" dxfId="206" priority="3" operator="equal">
      <formula>"Error"</formula>
    </cfRule>
  </conditionalFormatting>
  <conditionalFormatting sqref="V118:V120">
    <cfRule type="cellIs" dxfId="205" priority="1" operator="equal">
      <formula>"Error"</formula>
    </cfRule>
  </conditionalFormatting>
  <hyperlinks>
    <hyperlink ref="AB50:AL50" location="'Cantilever Wall Design'!A1" display="GO TO &gt; 6. Cantiliver Wall Design" xr:uid="{24ABB3A8-324A-4ECF-BADD-58815A1DEFB0}"/>
    <hyperlink ref="AB51:AL51" location="'RC Canti'!A1" display="GO TO &gt; 7. RC Design Cantiliver Wall" xr:uid="{3615B156-8B21-4749-9D53-353CC5605542}"/>
    <hyperlink ref="AB52:AL52" location="'ประมาณราคา กำปพงกันดินแบบคานยื่'!A1" display="GO TO &gt; 8. ประมาณราคา กำปพงกันดินแบบคานยื่น" xr:uid="{256259F7-D5EB-4AC6-9330-2A26EDFF8790}"/>
    <hyperlink ref="AB53:AL53" location="DataBase!A1" display="GO TO &gt; 9. Database" xr:uid="{AF7C663D-B965-47A9-AB58-59338FDFD0CE}"/>
    <hyperlink ref="AB54:AL54" location="lxx!A1" display="GO TO &gt; 10. Ixx" xr:uid="{CD989646-DB4E-4381-9243-611204D716DB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037EB-234A-4532-9C57-205BCEFC6C65}">
  <sheetPr codeName="Sheet46">
    <tabColor rgb="FF92D050"/>
  </sheetPr>
  <dimension ref="B1:AM123"/>
  <sheetViews>
    <sheetView showGridLines="0" zoomScale="40" zoomScaleNormal="40" workbookViewId="0">
      <selection activeCell="AE5" sqref="AE5"/>
    </sheetView>
  </sheetViews>
  <sheetFormatPr defaultColWidth="25.5546875" defaultRowHeight="42" customHeight="1"/>
  <cols>
    <col min="2" max="2" width="43" customWidth="1"/>
    <col min="3" max="3" width="43.109375" customWidth="1"/>
    <col min="4" max="4" width="37" customWidth="1"/>
    <col min="5" max="5" width="0.7773437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2.21875" hidden="1" customWidth="1"/>
    <col min="11" max="11" width="1.44140625" hidden="1" customWidth="1"/>
    <col min="12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0.21875" hidden="1" customWidth="1"/>
    <col min="18" max="18" width="57.6640625" hidden="1" customWidth="1"/>
    <col min="19" max="19" width="39.88671875" hidden="1" customWidth="1"/>
    <col min="20" max="20" width="17.33203125" hidden="1" customWidth="1"/>
    <col min="21" max="21" width="39.5546875" hidden="1" customWidth="1"/>
    <col min="22" max="22" width="0.88671875" hidden="1" customWidth="1"/>
    <col min="23" max="23" width="3.6640625" hidden="1" customWidth="1"/>
    <col min="24" max="24" width="5.88671875" customWidth="1"/>
    <col min="25" max="25" width="22.77734375" customWidth="1"/>
    <col min="26" max="26" width="42.21875" customWidth="1"/>
    <col min="27" max="27" width="23.6640625" customWidth="1"/>
    <col min="28" max="28" width="23.33203125" customWidth="1"/>
    <col min="29" max="32" width="21.44140625" customWidth="1"/>
    <col min="33" max="33" width="28.5546875" customWidth="1"/>
    <col min="35" max="35" width="24.109375" customWidth="1"/>
    <col min="36" max="36" width="3.21875" bestFit="1" customWidth="1"/>
    <col min="37" max="37" width="5" bestFit="1" customWidth="1"/>
    <col min="38" max="38" width="49.441406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611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539" t="s">
        <v>97</v>
      </c>
      <c r="Z3" s="2540"/>
      <c r="AA3" s="2541"/>
    </row>
    <row r="4" spans="2:39" ht="76.5" customHeight="1" thickBot="1">
      <c r="B4" s="299" t="s">
        <v>97</v>
      </c>
      <c r="C4" s="298">
        <f>'BEAM (กรอกค่า)'!C34</f>
        <v>2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92">
        <v>1</v>
      </c>
      <c r="Z4" s="2542" t="s">
        <v>150</v>
      </c>
      <c r="AA4" s="2543"/>
    </row>
    <row r="5" spans="2:39" ht="76.5" customHeight="1" thickBot="1">
      <c r="B5" s="296" t="s">
        <v>73</v>
      </c>
      <c r="C5" s="1235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2</v>
      </c>
      <c r="Z5" s="2542" t="s">
        <v>224</v>
      </c>
      <c r="AA5" s="2543"/>
    </row>
    <row r="6" spans="2:39" ht="77.25" customHeigh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2">
        <v>3</v>
      </c>
      <c r="Z6" s="2542" t="s">
        <v>225</v>
      </c>
      <c r="AA6" s="2543"/>
    </row>
    <row r="7" spans="2:39" ht="78.75" customHeight="1" thickBot="1">
      <c r="B7" s="739" t="s">
        <v>415</v>
      </c>
      <c r="C7" s="740">
        <f>'BEAM (กรอกค่า)'!E43</f>
        <v>240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293">
        <v>4</v>
      </c>
      <c r="Z7" s="2544" t="s">
        <v>223</v>
      </c>
      <c r="AA7" s="2545"/>
    </row>
    <row r="8" spans="2:39" ht="77.25" customHeight="1">
      <c r="B8" s="739" t="s">
        <v>424</v>
      </c>
      <c r="C8" s="740">
        <f>U53</f>
        <v>0.32000000000000006</v>
      </c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 thickBot="1">
      <c r="B9" s="739" t="s">
        <v>427</v>
      </c>
      <c r="C9" s="744">
        <f>(VLOOKUP(C7,L52:M56,2,0))</f>
        <v>2457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51" customHeight="1">
      <c r="B10" s="742" t="s">
        <v>431</v>
      </c>
      <c r="C10" s="746">
        <f>(VLOOKUP(C7,L52:M56,2,0))*C8</f>
        <v>786.24000000000012</v>
      </c>
      <c r="D10" s="741" t="s">
        <v>566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  <c r="Y10" s="2468" t="s">
        <v>720</v>
      </c>
      <c r="Z10" s="2469"/>
      <c r="AA10" s="2469"/>
      <c r="AB10" s="2469"/>
      <c r="AC10" s="2469"/>
      <c r="AD10" s="2469"/>
      <c r="AE10" s="2469"/>
      <c r="AF10" s="2469"/>
      <c r="AG10" s="2470"/>
      <c r="AL10" s="1389" t="s">
        <v>889</v>
      </c>
      <c r="AM10" s="1390"/>
    </row>
    <row r="11" spans="2:39" ht="58.5" customHeight="1" thickBot="1">
      <c r="B11" s="323" t="s">
        <v>125</v>
      </c>
      <c r="D11" s="44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71"/>
      <c r="Z11" s="2472"/>
      <c r="AA11" s="2472"/>
      <c r="AB11" s="2472"/>
      <c r="AC11" s="2472"/>
      <c r="AD11" s="2472"/>
      <c r="AE11" s="2472"/>
      <c r="AF11" s="2472"/>
      <c r="AG11" s="2473"/>
      <c r="AK11">
        <f>1+(AM11/100)</f>
        <v>1.05</v>
      </c>
      <c r="AL11" s="1128" t="s">
        <v>410</v>
      </c>
      <c r="AM11" s="1142">
        <f>ข้อมูลประมาณราคา!N4</f>
        <v>5</v>
      </c>
    </row>
    <row r="12" spans="2:39" ht="111" customHeight="1" thickBot="1">
      <c r="B12" s="2515" t="s">
        <v>256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83" t="s">
        <v>356</v>
      </c>
      <c r="Z12" s="2485" t="s">
        <v>357</v>
      </c>
      <c r="AA12" s="2485" t="s">
        <v>358</v>
      </c>
      <c r="AB12" s="2476" t="s">
        <v>909</v>
      </c>
      <c r="AC12" s="394" t="s">
        <v>359</v>
      </c>
      <c r="AD12" s="394"/>
      <c r="AE12" s="394" t="s">
        <v>360</v>
      </c>
      <c r="AF12" s="394"/>
      <c r="AG12" s="435" t="s">
        <v>361</v>
      </c>
      <c r="AK12">
        <f t="shared" ref="AK12:AK14" si="0">1+(AM12/100)</f>
        <v>1.1000000000000001</v>
      </c>
      <c r="AL12" s="1128" t="s">
        <v>550</v>
      </c>
      <c r="AM12" s="1142">
        <f>ข้อมูลประมาณราคา!N5</f>
        <v>10</v>
      </c>
    </row>
    <row r="13" spans="2:39" ht="60" customHeight="1">
      <c r="B13" s="321"/>
      <c r="C13" s="176"/>
      <c r="D13" s="320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84"/>
      <c r="Z13" s="1483"/>
      <c r="AA13" s="1483"/>
      <c r="AB13" s="2476"/>
      <c r="AC13" s="394" t="s">
        <v>365</v>
      </c>
      <c r="AD13" s="394" t="s">
        <v>366</v>
      </c>
      <c r="AE13" s="394" t="s">
        <v>365</v>
      </c>
      <c r="AF13" s="394" t="s">
        <v>366</v>
      </c>
      <c r="AG13" s="435"/>
      <c r="AK13">
        <f t="shared" si="0"/>
        <v>1.3</v>
      </c>
      <c r="AL13" s="1128" t="s">
        <v>554</v>
      </c>
      <c r="AM13" s="1142">
        <f>ข้อมูลประมาณราคา!N6</f>
        <v>30</v>
      </c>
    </row>
    <row r="14" spans="2:39" ht="70.5" customHeight="1" thickBot="1">
      <c r="B14" s="739" t="s">
        <v>434</v>
      </c>
      <c r="C14" s="740" t="str">
        <f>P123</f>
        <v>6SR24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447">
        <v>1</v>
      </c>
      <c r="Z14" s="394" t="str">
        <f>"งานคอนกรีต "&amp;  (C7)&amp; " ksc"</f>
        <v>งานคอนกรีต 240 ksc</v>
      </c>
      <c r="AA14" s="394" t="s">
        <v>389</v>
      </c>
      <c r="AB14" s="396">
        <f>C8*AK11</f>
        <v>0.33600000000000008</v>
      </c>
      <c r="AC14" s="397">
        <f>C9</f>
        <v>2457</v>
      </c>
      <c r="AD14" s="398">
        <f>AB14*AC14</f>
        <v>825.55200000000013</v>
      </c>
      <c r="AE14" s="397">
        <f>ข้อมูลประมาณราคา!C11</f>
        <v>466</v>
      </c>
      <c r="AF14" s="398">
        <f>AE14*AB14</f>
        <v>156.57600000000002</v>
      </c>
      <c r="AG14" s="687">
        <f>AF14+AD14</f>
        <v>982.12800000000016</v>
      </c>
      <c r="AK14">
        <f t="shared" si="0"/>
        <v>1.3</v>
      </c>
      <c r="AL14" s="1138" t="s">
        <v>551</v>
      </c>
      <c r="AM14" s="1143">
        <f>ข้อมูลประมาณราคา!N7</f>
        <v>30</v>
      </c>
    </row>
    <row r="15" spans="2:39" ht="81.75" customHeight="1">
      <c r="B15" s="739" t="s">
        <v>436</v>
      </c>
      <c r="C15" s="740">
        <f>(VLOOKUP(C4,L81:M84,2,0))</f>
        <v>32.200000000000003</v>
      </c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47">
        <v>2</v>
      </c>
      <c r="Z15" s="394" t="s">
        <v>397</v>
      </c>
      <c r="AA15" s="394" t="s">
        <v>237</v>
      </c>
      <c r="AB15" s="396"/>
      <c r="AC15" s="397"/>
      <c r="AD15" s="398"/>
      <c r="AE15" s="394"/>
      <c r="AF15" s="394"/>
      <c r="AG15" s="687"/>
      <c r="AL15" s="744"/>
      <c r="AM15" s="744"/>
    </row>
    <row r="16" spans="2:39" ht="75" customHeight="1" thickBot="1">
      <c r="B16" s="739" t="s">
        <v>438</v>
      </c>
      <c r="C16" s="740">
        <f>VLOOKUP(C14,L59:O77,4,0)</f>
        <v>5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4"/>
      <c r="Z16" s="394" t="str">
        <f>""&amp;  (B12)&amp; " ( "&amp;  (C14)&amp; " )"</f>
        <v>เหล็กปลอก ( 6SR24 )</v>
      </c>
      <c r="AA16" s="394" t="s">
        <v>237</v>
      </c>
      <c r="AB16" s="396">
        <f>C15*AK16</f>
        <v>33.81</v>
      </c>
      <c r="AC16" s="396">
        <f>C16</f>
        <v>5</v>
      </c>
      <c r="AD16" s="398">
        <f>AB16*AC16</f>
        <v>169.05</v>
      </c>
      <c r="AE16" s="394">
        <f>(VLOOKUP(Q123,V6:W16,2,0))</f>
        <v>1</v>
      </c>
      <c r="AF16" s="394">
        <f>AE16*AB16</f>
        <v>33.81</v>
      </c>
      <c r="AG16" s="666"/>
      <c r="AJ16" s="376">
        <f>(VLOOKUP(Q123,AL19:AM26,2,0))</f>
        <v>5</v>
      </c>
      <c r="AK16">
        <f>1+(AJ16/100)</f>
        <v>1.05</v>
      </c>
      <c r="AL16" s="744"/>
      <c r="AM16" s="744"/>
    </row>
    <row r="17" spans="2:39" ht="85.5" customHeight="1" thickBot="1">
      <c r="B17" s="742" t="s">
        <v>440</v>
      </c>
      <c r="C17" s="743">
        <f>VLOOKUP(C14,L59:O77,4,0)*C15</f>
        <v>161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394" t="str">
        <f>""&amp;  (B18)&amp; " ( "&amp;  (C19)&amp; " )"</f>
        <v>เหล็กเสริมหลัก ( 12SR24 )</v>
      </c>
      <c r="AA17" s="394" t="s">
        <v>237</v>
      </c>
      <c r="AB17" s="396">
        <f>C20*AK17</f>
        <v>18.835200000000004</v>
      </c>
      <c r="AC17" s="396">
        <f>C21</f>
        <v>19.2</v>
      </c>
      <c r="AD17" s="398">
        <f>AB17*AC17</f>
        <v>361.63584000000009</v>
      </c>
      <c r="AE17" s="394">
        <f>(VLOOKUP(Q121,V6:W16,2,0))</f>
        <v>3.2</v>
      </c>
      <c r="AF17" s="394">
        <f>AE17*AB17</f>
        <v>60.272640000000017</v>
      </c>
      <c r="AG17" s="666"/>
      <c r="AJ17" s="376">
        <f>(VLOOKUP(Q121,AL19:AM26,2,0))</f>
        <v>9</v>
      </c>
      <c r="AK17">
        <f>1+(AJ17/100)</f>
        <v>1.0900000000000001</v>
      </c>
      <c r="AL17" s="2549" t="s">
        <v>890</v>
      </c>
      <c r="AM17" s="2550"/>
    </row>
    <row r="18" spans="2:39" ht="108" customHeight="1" thickBot="1">
      <c r="B18" s="2515" t="s">
        <v>505</v>
      </c>
      <c r="C18" s="2516"/>
      <c r="D18" s="251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IF(C4=1,"",IF(C4=2,"เหล็กเสริมหลักพิเศษริมนอก",IF(C4=3,"เหล็กเสริมหลักพิเศษช่วงใน",IF(C4=4,"",))))</f>
        <v>เหล็กเสริมหลักพิเศษริมนอก</v>
      </c>
      <c r="V18" s="262"/>
      <c r="W18" s="262"/>
      <c r="Y18" s="404"/>
      <c r="Z18" s="1023" t="str">
        <f>""&amp;  (U18)&amp; " ( "&amp;  (C25)&amp; " )"</f>
        <v>เหล็กเสริมหลักพิเศษริมนอก ( 16SR24 )</v>
      </c>
      <c r="AA18" s="394" t="s">
        <v>237</v>
      </c>
      <c r="AB18" s="396">
        <f>C26*AK18</f>
        <v>2.7750000000000004</v>
      </c>
      <c r="AC18" s="396">
        <f>C27</f>
        <v>29.7</v>
      </c>
      <c r="AD18" s="398">
        <f>AB18*AC18</f>
        <v>82.417500000000004</v>
      </c>
      <c r="AE18" s="394">
        <f>(VLOOKUP(Q120,V6:W16,2,0))</f>
        <v>5.7</v>
      </c>
      <c r="AF18" s="394">
        <f>AE18*AB18</f>
        <v>15.817500000000003</v>
      </c>
      <c r="AG18" s="666"/>
      <c r="AJ18" s="376">
        <f>(VLOOKUP(Q120,AL19:AM26,2,0))</f>
        <v>11</v>
      </c>
      <c r="AK18">
        <f>1+(AJ18/100)</f>
        <v>1.1100000000000001</v>
      </c>
      <c r="AL18" s="1132" t="s">
        <v>892</v>
      </c>
      <c r="AM18" s="1133" t="s">
        <v>891</v>
      </c>
    </row>
    <row r="19" spans="2:39" ht="114.75" customHeight="1">
      <c r="B19" s="739" t="s">
        <v>434</v>
      </c>
      <c r="C19" s="740" t="str">
        <f>P121</f>
        <v>12SR24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 t="str">
        <f>IF(C4=1,"",IF(C4=2,"เหล็กเสริมหลักพิเศษช่วงใน",IF(C4=3,"เหล็กเสริมหลักพิเศษช่วงใน",IF(C4=4,"",))))</f>
        <v>เหล็กเสริมหลักพิเศษช่วงใน</v>
      </c>
      <c r="V19" s="262"/>
      <c r="W19" s="262"/>
      <c r="Y19" s="404"/>
      <c r="Z19" s="1023" t="str">
        <f>""&amp;  (B29)&amp; " ( "&amp;  (C30)&amp; " )"</f>
        <v>เหล็กเสริมหลักพิเศษกลาง ( SR24 )</v>
      </c>
      <c r="AA19" s="394" t="s">
        <v>237</v>
      </c>
      <c r="AB19" s="396">
        <f>C31*AK19</f>
        <v>0</v>
      </c>
      <c r="AC19" s="396">
        <f>C32</f>
        <v>0</v>
      </c>
      <c r="AD19" s="398">
        <f>AB19*AC19</f>
        <v>0</v>
      </c>
      <c r="AE19" s="394">
        <f>(VLOOKUP(Q122,V6:W16,2,0))</f>
        <v>0</v>
      </c>
      <c r="AF19" s="394">
        <f>AE19*AB19</f>
        <v>0</v>
      </c>
      <c r="AG19" s="666"/>
      <c r="AJ19">
        <f>(VLOOKUP(Q122,AL19:AM26,2,0))</f>
        <v>0</v>
      </c>
      <c r="AK19">
        <f t="shared" ref="AK19:AK20" si="1">1+(AJ19/100)</f>
        <v>1</v>
      </c>
      <c r="AL19" s="1132">
        <v>6</v>
      </c>
      <c r="AM19" s="1146">
        <f>ข้อมูลประมาณราคา!N12</f>
        <v>5</v>
      </c>
    </row>
    <row r="20" spans="2:39" ht="112.5" customHeight="1">
      <c r="B20" s="739" t="s">
        <v>436</v>
      </c>
      <c r="C20" s="740">
        <f>(VLOOKUP(C4,O81:P84,2,0))</f>
        <v>17.28</v>
      </c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V20" s="262"/>
      <c r="W20" s="262"/>
      <c r="Y20" s="404"/>
      <c r="Z20" s="1023" t="str">
        <f>""&amp;  (U19)&amp; " ( "&amp;  (C35)&amp; " )"</f>
        <v>เหล็กเสริมหลักพิเศษช่วงใน ( 16SR24 )</v>
      </c>
      <c r="AA20" s="394" t="s">
        <v>237</v>
      </c>
      <c r="AB20" s="396">
        <f>C36*AK20</f>
        <v>2.7750000000000004</v>
      </c>
      <c r="AC20" s="396">
        <f>C37</f>
        <v>29.7</v>
      </c>
      <c r="AD20" s="398">
        <f>AB20*AC20</f>
        <v>82.417500000000004</v>
      </c>
      <c r="AE20" s="394">
        <f>(VLOOKUP(Q118,V6:W16,2,0))</f>
        <v>5.7</v>
      </c>
      <c r="AF20" s="394">
        <f>AE20*AB20</f>
        <v>15.817500000000003</v>
      </c>
      <c r="AG20" s="666"/>
      <c r="AJ20">
        <f>(VLOOKUP(Q118,AL19:AM26,2,0))</f>
        <v>11</v>
      </c>
      <c r="AK20">
        <f t="shared" si="1"/>
        <v>1.1100000000000001</v>
      </c>
      <c r="AL20" s="1132">
        <v>9</v>
      </c>
      <c r="AM20" s="1146">
        <f>ข้อมูลประมาณราคา!N13</f>
        <v>7</v>
      </c>
    </row>
    <row r="21" spans="2:39" ht="63" customHeight="1">
      <c r="B21" s="739" t="s">
        <v>438</v>
      </c>
      <c r="C21" s="740">
        <f>VLOOKUP(C19,L59:O77,4,0)</f>
        <v>19.2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4"/>
      <c r="Z21" s="394" t="s">
        <v>521</v>
      </c>
      <c r="AA21" s="394"/>
      <c r="AB21" s="396"/>
      <c r="AC21" s="394"/>
      <c r="AD21" s="396">
        <f>AD16+AD17+AD18+AD19+AD20</f>
        <v>695.52084000000013</v>
      </c>
      <c r="AE21" s="397"/>
      <c r="AF21" s="398">
        <f>AF16+AF17+AF19+AF18+AF20</f>
        <v>125.71764000000002</v>
      </c>
      <c r="AG21" s="689">
        <f>AD21+AF21</f>
        <v>821.23848000000021</v>
      </c>
      <c r="AJ21" s="1144"/>
      <c r="AL21" s="1132">
        <v>12</v>
      </c>
      <c r="AM21" s="1146">
        <f>ข้อมูลประมาณราคา!N14</f>
        <v>9</v>
      </c>
    </row>
    <row r="22" spans="2:39" ht="78" customHeight="1" thickBot="1">
      <c r="B22" s="742" t="s">
        <v>440</v>
      </c>
      <c r="C22" s="743">
        <f>VLOOKUP(C19,L59:O77,4,0)*C20</f>
        <v>331.77600000000001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49">
        <v>3</v>
      </c>
      <c r="Z22" s="402" t="s">
        <v>399</v>
      </c>
      <c r="AA22" s="402" t="s">
        <v>669</v>
      </c>
      <c r="AB22" s="403">
        <f>C41+C42</f>
        <v>4.2</v>
      </c>
      <c r="AC22" s="437">
        <f>C43</f>
        <v>150</v>
      </c>
      <c r="AD22" s="438">
        <f>AB22*AC22</f>
        <v>630</v>
      </c>
      <c r="AE22" s="437">
        <f>ข้อมูลประมาณราคา!C18</f>
        <v>139</v>
      </c>
      <c r="AF22" s="438">
        <f>AE22*AB22</f>
        <v>583.80000000000007</v>
      </c>
      <c r="AG22" s="690">
        <f>AF22+AD22</f>
        <v>1213.8000000000002</v>
      </c>
      <c r="AJ22" s="1144"/>
      <c r="AL22" s="1132">
        <v>16</v>
      </c>
      <c r="AM22" s="1146">
        <f>ข้อมูลประมาณราคา!N15</f>
        <v>11</v>
      </c>
    </row>
    <row r="23" spans="2:39" ht="63" customHeight="1" thickBot="1">
      <c r="B23" s="2515" t="s">
        <v>506</v>
      </c>
      <c r="C23" s="2516"/>
      <c r="D23" s="2517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290"/>
      <c r="Z23" s="290"/>
      <c r="AA23" s="290"/>
      <c r="AB23" s="290"/>
      <c r="AC23" s="290"/>
      <c r="AD23" s="290"/>
      <c r="AE23" s="290"/>
      <c r="AF23" s="291" t="s">
        <v>376</v>
      </c>
      <c r="AG23" s="582">
        <f>SUM(AG14:AG22)</f>
        <v>3017.1664800000008</v>
      </c>
      <c r="AJ23" s="1144"/>
      <c r="AL23" s="1132">
        <v>20</v>
      </c>
      <c r="AM23" s="1146">
        <f>ข้อมูลประมาณราคา!N16</f>
        <v>13</v>
      </c>
    </row>
    <row r="24" spans="2:39" ht="67.5" customHeight="1" thickBot="1">
      <c r="B24" s="580" t="str">
        <f>U18</f>
        <v>เหล็กเสริมหลักพิเศษริมนอก</v>
      </c>
      <c r="C24" s="337"/>
      <c r="D24" s="322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AL24" s="1147">
        <v>25</v>
      </c>
      <c r="AM24" s="1148">
        <f>ข้อมูลประมาณราคา!N17</f>
        <v>15</v>
      </c>
    </row>
    <row r="25" spans="2:39" ht="68.25" customHeight="1" thickBot="1">
      <c r="B25" s="739" t="s">
        <v>434</v>
      </c>
      <c r="C25" s="740" t="str">
        <f>P120</f>
        <v>16SR24</v>
      </c>
      <c r="D25" s="741"/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AL25" s="1147">
        <v>28</v>
      </c>
      <c r="AM25" s="1148">
        <f>ข้อมูลประมาณราคา!N18</f>
        <v>15</v>
      </c>
    </row>
    <row r="26" spans="2:39" ht="51.75" customHeight="1" thickBot="1">
      <c r="B26" s="739" t="s">
        <v>436</v>
      </c>
      <c r="C26" s="740">
        <f>(VLOOKUP(C4,L90:M94,2,0))</f>
        <v>2.5</v>
      </c>
      <c r="D26" s="741" t="s">
        <v>237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L26" s="1149">
        <v>0</v>
      </c>
      <c r="AM26" s="1150">
        <v>0</v>
      </c>
    </row>
    <row r="27" spans="2:39" ht="51.75" customHeight="1">
      <c r="B27" s="739" t="s">
        <v>438</v>
      </c>
      <c r="C27" s="740">
        <f>VLOOKUP(C25,L59:O77,4,0)</f>
        <v>29.7</v>
      </c>
      <c r="D27" s="741" t="s">
        <v>363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B28" s="742" t="s">
        <v>440</v>
      </c>
      <c r="C28" s="743">
        <f>VLOOKUP(C25,L59:O77,4,0)*C26</f>
        <v>74.25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55.5" customHeight="1">
      <c r="B29" s="580" t="s">
        <v>507</v>
      </c>
      <c r="C29" s="337"/>
      <c r="D29" s="322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42" customHeight="1">
      <c r="B30" s="739" t="s">
        <v>434</v>
      </c>
      <c r="C30" s="740" t="str">
        <f>P122</f>
        <v>SR24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739" t="s">
        <v>436</v>
      </c>
      <c r="C31" s="740">
        <f>(VLOOKUP(C4,L99:M103,2,0))</f>
        <v>0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>
      <c r="B32" s="739" t="s">
        <v>438</v>
      </c>
      <c r="C32" s="740">
        <f>VLOOKUP(C30,L59:O77,4,0)</f>
        <v>0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B33" s="742" t="s">
        <v>440</v>
      </c>
      <c r="C33" s="743">
        <f>VLOOKUP(C30,L59:O77,4,0)*C31</f>
        <v>0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3" customHeight="1">
      <c r="B34" s="580" t="str">
        <f>U19</f>
        <v>เหล็กเสริมหลักพิเศษช่วงใน</v>
      </c>
      <c r="C34" s="337"/>
      <c r="D34" s="322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739" t="s">
        <v>434</v>
      </c>
      <c r="C35" s="740" t="str">
        <f>P118</f>
        <v>16SR24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436</v>
      </c>
      <c r="C36" s="740">
        <f>(VLOOKUP(C4,O99:P103,2,0))</f>
        <v>2.5</v>
      </c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438</v>
      </c>
      <c r="C37" s="740">
        <f>VLOOKUP(C35,L59:O77,4,0)</f>
        <v>29.7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42" t="s">
        <v>440</v>
      </c>
      <c r="C38" s="743">
        <f>VLOOKUP(C35,L59:O77,4,0)*C36</f>
        <v>74.25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B39" s="742" t="s">
        <v>482</v>
      </c>
      <c r="C39" s="743">
        <f>C38+C33+C28+C22+C17</f>
        <v>641.27600000000007</v>
      </c>
      <c r="D39" s="741" t="s">
        <v>566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323" t="s">
        <v>442</v>
      </c>
      <c r="C40" s="270"/>
      <c r="D40" s="27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B41" s="739" t="s">
        <v>904</v>
      </c>
      <c r="C41" s="744">
        <f>U54</f>
        <v>0.8</v>
      </c>
      <c r="D41" s="741" t="s">
        <v>669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B42" s="763" t="s">
        <v>905</v>
      </c>
      <c r="C42" s="744">
        <f>U55</f>
        <v>3.4000000000000004</v>
      </c>
      <c r="D42" s="741" t="s">
        <v>669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739" t="s">
        <v>447</v>
      </c>
      <c r="C43" s="744">
        <f>ข้อมูลประมาณราคา!B18</f>
        <v>150</v>
      </c>
      <c r="D43" s="741" t="s">
        <v>670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 thickBot="1">
      <c r="B44" s="742" t="s">
        <v>450</v>
      </c>
      <c r="C44" s="746">
        <f>((C41+C42)*C43)</f>
        <v>630</v>
      </c>
      <c r="D44" s="741" t="s">
        <v>566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69" customHeight="1" thickBot="1">
      <c r="B45" s="747" t="s">
        <v>636</v>
      </c>
      <c r="C45" s="748">
        <f>C44+C39+C10</f>
        <v>2057.5160000000001</v>
      </c>
      <c r="D45" s="749" t="s">
        <v>566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 thickBo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78" customHeight="1" thickBot="1">
      <c r="B48" s="1488" t="s">
        <v>664</v>
      </c>
      <c r="C48" s="1489"/>
      <c r="D48" s="1490"/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B49" s="2072" t="s">
        <v>651</v>
      </c>
      <c r="C49" s="1493">
        <f>C45</f>
        <v>2057.5160000000001</v>
      </c>
      <c r="D49" s="1958" t="s">
        <v>566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 thickBot="1">
      <c r="B50" s="2073"/>
      <c r="C50" s="1494"/>
      <c r="D50" s="1959"/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490" t="s">
        <v>508</v>
      </c>
      <c r="P51" s="337"/>
      <c r="Q51" s="337" t="s">
        <v>502</v>
      </c>
      <c r="R51" s="485" t="s">
        <v>179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491">
        <f>'BEAM (กรอกค่า)'!I48</f>
        <v>6</v>
      </c>
      <c r="P52" s="485">
        <f>Q117</f>
        <v>12</v>
      </c>
      <c r="Q52" s="432">
        <f>'BEAM (กรอกค่า)'!W49</f>
        <v>3.8</v>
      </c>
      <c r="R52" s="486">
        <f>Q52+Q53</f>
        <v>4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491">
        <f>'BEAM (กรอกค่า)'!J49/100</f>
        <v>0.15</v>
      </c>
      <c r="O53" s="278" t="s">
        <v>504</v>
      </c>
      <c r="P53" s="270">
        <f>(VLOOKUP(P52,S98:T106,2,0))</f>
        <v>16</v>
      </c>
      <c r="Q53" s="432">
        <f>'BEAM (กรอกค่า)'!E37</f>
        <v>0.2</v>
      </c>
      <c r="R53" s="493" t="s">
        <v>180</v>
      </c>
      <c r="S53" s="287" t="s">
        <v>475</v>
      </c>
      <c r="T53" s="312" t="s">
        <v>20</v>
      </c>
      <c r="U53" s="287">
        <f>Q53*Q54*C5*R52</f>
        <v>0.32000000000000006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492" t="s">
        <v>584</v>
      </c>
      <c r="P54" s="485">
        <f>P53/100</f>
        <v>0.16</v>
      </c>
      <c r="Q54" s="432">
        <f>'BEAM (กรอกค่า)'!E38</f>
        <v>0.4</v>
      </c>
      <c r="R54" s="493" t="s">
        <v>181</v>
      </c>
      <c r="S54" s="313" t="s">
        <v>491</v>
      </c>
      <c r="T54" s="312" t="s">
        <v>20</v>
      </c>
      <c r="U54" s="287">
        <f>Q53*R52*C5</f>
        <v>0.8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P55" s="485">
        <f>Q121</f>
        <v>12</v>
      </c>
      <c r="Q55" s="433">
        <f>'BEAM (กรอกค่า)'!E40</f>
        <v>2.5000000000000001E-2</v>
      </c>
      <c r="R55" s="494" t="s">
        <v>503</v>
      </c>
      <c r="S55" s="313" t="s">
        <v>492</v>
      </c>
      <c r="T55" s="312" t="s">
        <v>20</v>
      </c>
      <c r="U55" s="287">
        <f>(((Q54+0.025)*R52)*2)*C5</f>
        <v>3.4000000000000004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O56" s="278" t="s">
        <v>504</v>
      </c>
      <c r="P56" s="270">
        <f>(VLOOKUP(P55,S98:T106,2,0))</f>
        <v>16</v>
      </c>
      <c r="Q56" s="478">
        <v>7.4999999999999997E-2</v>
      </c>
      <c r="R56" s="487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P57" s="485">
        <f>P56/100</f>
        <v>0.16</v>
      </c>
      <c r="Q57" s="482"/>
      <c r="R57" s="482"/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85" t="s">
        <v>508</v>
      </c>
      <c r="Q58" s="485" t="s">
        <v>509</v>
      </c>
      <c r="R58" s="483" t="s">
        <v>169</v>
      </c>
      <c r="S58" s="313" t="s">
        <v>256</v>
      </c>
      <c r="T58" s="312" t="s">
        <v>20</v>
      </c>
      <c r="U58" s="287">
        <f>P66</f>
        <v>32.200000000000003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485">
        <f>R52/N53</f>
        <v>26.666666666666668</v>
      </c>
      <c r="Q59" s="485" t="s">
        <v>510</v>
      </c>
      <c r="R59" s="483" t="s">
        <v>510</v>
      </c>
      <c r="S59" s="313" t="s">
        <v>505</v>
      </c>
      <c r="T59" s="312" t="s">
        <v>20</v>
      </c>
      <c r="U59" s="287">
        <f>Q62</f>
        <v>17.28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485">
        <f>ROUNDUP(P59,0)</f>
        <v>27</v>
      </c>
      <c r="Q60" s="485">
        <f>2*P57</f>
        <v>0.32</v>
      </c>
      <c r="R60" s="483">
        <f>2*P54</f>
        <v>0.32</v>
      </c>
      <c r="S60" s="313" t="s">
        <v>507</v>
      </c>
      <c r="T60" s="312" t="s">
        <v>20</v>
      </c>
      <c r="U60" s="287">
        <f>Q65</f>
        <v>6</v>
      </c>
      <c r="V60" s="2492" t="s">
        <v>237</v>
      </c>
      <c r="W60" s="2493"/>
    </row>
    <row r="61" spans="2:38" ht="42" customHeight="1" thickBo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485">
        <f>P60+1</f>
        <v>28</v>
      </c>
      <c r="Q61" s="486">
        <f>R52+Q60</f>
        <v>4.32</v>
      </c>
      <c r="R61" s="484">
        <f>R52+R60</f>
        <v>4.32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486">
        <f>Q53+Q54-(Q55*4)</f>
        <v>0.50000000000000011</v>
      </c>
      <c r="Q62" s="485">
        <f>Q61*(R121+X120)*C5</f>
        <v>17.28</v>
      </c>
      <c r="R62" s="483">
        <f>X120+R121</f>
        <v>4</v>
      </c>
      <c r="S62" s="2512" t="s">
        <v>514</v>
      </c>
      <c r="T62" s="2513"/>
      <c r="U62" s="2514"/>
      <c r="V62" s="262"/>
      <c r="W62" s="262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85">
        <f>2*P62</f>
        <v>1.0000000000000002</v>
      </c>
      <c r="Q63" s="485" t="s">
        <v>511</v>
      </c>
      <c r="R63" s="483">
        <f>R61*R62*C5</f>
        <v>17.28</v>
      </c>
      <c r="S63" s="287" t="s">
        <v>475</v>
      </c>
      <c r="T63" s="312" t="s">
        <v>20</v>
      </c>
      <c r="U63" s="287">
        <f>Q53*Q54*C5*Q52</f>
        <v>0.30400000000000005</v>
      </c>
      <c r="V63" s="347" t="s">
        <v>237</v>
      </c>
      <c r="W63" s="289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485">
        <f>2*0.075</f>
        <v>0.15</v>
      </c>
      <c r="Q64" s="486">
        <f>R52-1</f>
        <v>3</v>
      </c>
      <c r="R64" s="483" t="s">
        <v>511</v>
      </c>
      <c r="S64" s="313" t="s">
        <v>442</v>
      </c>
      <c r="T64" s="312" t="s">
        <v>20</v>
      </c>
      <c r="U64" s="287">
        <f>Q53*Q52*C5</f>
        <v>0.76</v>
      </c>
      <c r="V64" s="347" t="s">
        <v>237</v>
      </c>
      <c r="W64" s="289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485">
        <f>P63+P64</f>
        <v>1.1500000000000001</v>
      </c>
      <c r="Q65" s="485">
        <f>X120*Q64*C5</f>
        <v>6</v>
      </c>
      <c r="R65" s="483" t="s">
        <v>512</v>
      </c>
      <c r="S65" s="313" t="s">
        <v>492</v>
      </c>
      <c r="T65" s="312" t="s">
        <v>20</v>
      </c>
      <c r="U65" s="287">
        <f>(((Q54+0.025)*Q52)*2)*C5</f>
        <v>3.23</v>
      </c>
      <c r="V65" s="347" t="s">
        <v>237</v>
      </c>
      <c r="W65" s="289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85">
        <f>P65*P61*C5</f>
        <v>32.200000000000003</v>
      </c>
      <c r="Q66" s="337"/>
      <c r="R66" s="483">
        <f>1.25*R120*C5</f>
        <v>2.5</v>
      </c>
      <c r="S66" s="348" t="s">
        <v>478</v>
      </c>
      <c r="T66" s="349"/>
      <c r="U66" s="349"/>
      <c r="V66" s="349"/>
      <c r="W66" s="350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482"/>
      <c r="Q67" s="482"/>
      <c r="R67" s="483" t="s">
        <v>513</v>
      </c>
      <c r="S67" s="1309"/>
      <c r="T67" s="1309"/>
      <c r="U67" s="1309"/>
      <c r="V67" s="1309"/>
      <c r="W67" s="1309"/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482"/>
      <c r="Q68" s="482"/>
      <c r="R68" s="484">
        <f>R52-1</f>
        <v>3</v>
      </c>
      <c r="S68" s="313" t="s">
        <v>256</v>
      </c>
      <c r="T68" s="312" t="s">
        <v>20</v>
      </c>
      <c r="U68" s="287">
        <f>P66</f>
        <v>32.200000000000003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82"/>
      <c r="Q69" s="482"/>
      <c r="R69" s="483">
        <f>R68*R122*C5</f>
        <v>0</v>
      </c>
      <c r="S69" s="313" t="s">
        <v>505</v>
      </c>
      <c r="T69" s="312" t="s">
        <v>20</v>
      </c>
      <c r="U69" s="287">
        <f>R63</f>
        <v>17.28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337"/>
      <c r="Q70" s="482"/>
      <c r="R70" s="483" t="s">
        <v>516</v>
      </c>
      <c r="S70" s="313" t="s">
        <v>517</v>
      </c>
      <c r="T70" s="312" t="s">
        <v>20</v>
      </c>
      <c r="U70" s="287">
        <f>R66</f>
        <v>2.5</v>
      </c>
      <c r="V70" s="2492" t="s">
        <v>237</v>
      </c>
      <c r="W70" s="2493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482"/>
      <c r="Q71" s="482"/>
      <c r="R71" s="483">
        <f>1.25*R118*C5</f>
        <v>2.5</v>
      </c>
      <c r="S71" s="313" t="s">
        <v>507</v>
      </c>
      <c r="T71" s="312" t="s">
        <v>20</v>
      </c>
      <c r="U71" s="287">
        <f>R69</f>
        <v>0</v>
      </c>
      <c r="V71" s="2492" t="s">
        <v>237</v>
      </c>
      <c r="W71" s="2493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482"/>
      <c r="Q72" s="482"/>
      <c r="R72" s="337"/>
      <c r="S72" s="313" t="s">
        <v>518</v>
      </c>
      <c r="T72" s="312" t="s">
        <v>20</v>
      </c>
      <c r="U72" s="287">
        <f>R71</f>
        <v>2.5</v>
      </c>
      <c r="V72" s="2492" t="s">
        <v>237</v>
      </c>
      <c r="W72" s="2493"/>
    </row>
    <row r="73" spans="3:23" ht="42" customHeight="1" thickBo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279"/>
      <c r="Q73" s="279"/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Q74" s="278"/>
      <c r="S74" s="2509" t="s">
        <v>515</v>
      </c>
      <c r="T74" s="2510"/>
      <c r="U74" s="2511"/>
      <c r="V74" s="262"/>
      <c r="W74" s="262"/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S75" s="287" t="s">
        <v>475</v>
      </c>
      <c r="T75" s="312" t="s">
        <v>20</v>
      </c>
      <c r="U75" s="287">
        <f>Q53*Q54*C5*Q52</f>
        <v>0.30400000000000005</v>
      </c>
      <c r="V75" s="2492" t="s">
        <v>237</v>
      </c>
      <c r="W75" s="2493"/>
    </row>
    <row r="76" spans="3:23" ht="42" customHeight="1">
      <c r="L76" s="287" t="s">
        <v>13</v>
      </c>
      <c r="M76" s="287"/>
      <c r="N76" s="287" t="s">
        <v>520</v>
      </c>
      <c r="O76" s="324">
        <v>0</v>
      </c>
      <c r="S76" s="313" t="s">
        <v>442</v>
      </c>
      <c r="T76" s="312" t="s">
        <v>20</v>
      </c>
      <c r="U76" s="287">
        <f>Q53*Q52*C5</f>
        <v>0.76</v>
      </c>
      <c r="V76" s="347" t="s">
        <v>237</v>
      </c>
      <c r="W76" s="289"/>
    </row>
    <row r="77" spans="3:23" ht="42" customHeight="1" thickBot="1">
      <c r="L77" s="287" t="s">
        <v>12</v>
      </c>
      <c r="M77" s="285" t="s">
        <v>471</v>
      </c>
      <c r="N77" s="287" t="s">
        <v>131</v>
      </c>
      <c r="O77" s="324">
        <f>ข้อมูลประมาณราคา!H44</f>
        <v>0</v>
      </c>
      <c r="Q77" s="279"/>
      <c r="S77" s="313" t="s">
        <v>492</v>
      </c>
      <c r="T77" s="312" t="s">
        <v>20</v>
      </c>
      <c r="U77" s="287">
        <f>(((Q54+0.025)*Q52)*2)*C5</f>
        <v>3.23</v>
      </c>
      <c r="V77" s="347" t="s">
        <v>237</v>
      </c>
      <c r="W77" s="289"/>
    </row>
    <row r="78" spans="3:23" ht="42" customHeight="1">
      <c r="L78" s="1781" t="s">
        <v>478</v>
      </c>
      <c r="M78" s="1782"/>
      <c r="O78" s="1781" t="s">
        <v>478</v>
      </c>
      <c r="P78" s="1782"/>
      <c r="Q78" s="279"/>
      <c r="S78" s="348" t="s">
        <v>478</v>
      </c>
      <c r="T78" s="349"/>
      <c r="U78" s="349"/>
      <c r="V78" s="349"/>
      <c r="W78" s="350"/>
    </row>
    <row r="79" spans="3:23" ht="42" customHeight="1">
      <c r="L79" s="330" t="s">
        <v>97</v>
      </c>
      <c r="M79" s="331" t="s">
        <v>480</v>
      </c>
      <c r="O79" s="330" t="s">
        <v>97</v>
      </c>
      <c r="P79" s="331" t="s">
        <v>481</v>
      </c>
      <c r="S79" s="29"/>
      <c r="T79" s="29"/>
      <c r="U79" s="29"/>
      <c r="V79" s="29"/>
      <c r="W79" s="29"/>
    </row>
    <row r="80" spans="3:23" ht="42" customHeight="1">
      <c r="L80" s="332" t="s">
        <v>508</v>
      </c>
      <c r="M80" s="333"/>
      <c r="O80" s="332" t="s">
        <v>510</v>
      </c>
      <c r="P80" s="333"/>
      <c r="Q80" s="279"/>
      <c r="S80" s="313" t="s">
        <v>256</v>
      </c>
      <c r="T80" s="312" t="s">
        <v>20</v>
      </c>
      <c r="U80" s="287">
        <f>P66</f>
        <v>32.200000000000003</v>
      </c>
      <c r="V80" s="347" t="s">
        <v>237</v>
      </c>
      <c r="W80" s="289"/>
    </row>
    <row r="81" spans="12:23" ht="42" customHeight="1">
      <c r="L81" s="330">
        <v>1</v>
      </c>
      <c r="M81" s="331">
        <f>U58</f>
        <v>32.200000000000003</v>
      </c>
      <c r="O81" s="330">
        <v>1</v>
      </c>
      <c r="P81" s="331">
        <f>U59</f>
        <v>17.28</v>
      </c>
      <c r="Q81" s="279"/>
      <c r="S81" s="313" t="s">
        <v>505</v>
      </c>
      <c r="T81" s="312" t="s">
        <v>20</v>
      </c>
      <c r="U81" s="287">
        <f>Q62</f>
        <v>17.28</v>
      </c>
      <c r="V81" s="347" t="s">
        <v>237</v>
      </c>
      <c r="W81" s="289"/>
    </row>
    <row r="82" spans="12:23" ht="42" customHeight="1">
      <c r="L82" s="330">
        <v>2</v>
      </c>
      <c r="M82" s="331">
        <f>U58</f>
        <v>32.200000000000003</v>
      </c>
      <c r="O82" s="330">
        <v>2</v>
      </c>
      <c r="P82" s="331">
        <f>U69</f>
        <v>17.28</v>
      </c>
      <c r="S82" s="313"/>
      <c r="T82" s="312"/>
      <c r="U82" s="287"/>
      <c r="V82" s="347"/>
      <c r="W82" s="289"/>
    </row>
    <row r="83" spans="12:23" ht="42" customHeight="1">
      <c r="L83" s="338">
        <v>3</v>
      </c>
      <c r="M83" s="339">
        <f>U58</f>
        <v>32.200000000000003</v>
      </c>
      <c r="O83" s="338">
        <v>3</v>
      </c>
      <c r="P83" s="339">
        <f>U69</f>
        <v>17.28</v>
      </c>
      <c r="S83" s="313"/>
      <c r="T83" s="312"/>
      <c r="U83" s="287"/>
      <c r="V83" s="347"/>
      <c r="W83" s="289"/>
    </row>
    <row r="84" spans="12:23" ht="42" customHeight="1">
      <c r="L84" s="285">
        <v>4</v>
      </c>
      <c r="M84" s="285">
        <f>U58</f>
        <v>32.200000000000003</v>
      </c>
      <c r="O84" s="285">
        <v>4</v>
      </c>
      <c r="P84" s="118">
        <f>U81</f>
        <v>17.28</v>
      </c>
    </row>
    <row r="85" spans="12:23" ht="42" customHeight="1">
      <c r="L85" s="285"/>
      <c r="M85" s="118">
        <f>U58</f>
        <v>32.200000000000003</v>
      </c>
      <c r="O85" s="285"/>
      <c r="P85" s="118">
        <f>U59</f>
        <v>17.28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>
        <f>U70</f>
        <v>2.5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>
        <f>U70</f>
        <v>2.5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6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v>12</v>
      </c>
    </row>
    <row r="99" spans="12:20" ht="42" customHeight="1">
      <c r="L99" s="330">
        <v>1</v>
      </c>
      <c r="M99" s="331">
        <f>U60</f>
        <v>6</v>
      </c>
      <c r="O99" s="330">
        <v>1</v>
      </c>
      <c r="P99" s="331">
        <v>0</v>
      </c>
      <c r="S99" s="360">
        <v>9</v>
      </c>
      <c r="T99" s="360">
        <v>12</v>
      </c>
    </row>
    <row r="100" spans="12:20" ht="42" customHeight="1">
      <c r="L100" s="330">
        <v>2</v>
      </c>
      <c r="M100" s="331">
        <f>U71</f>
        <v>0</v>
      </c>
      <c r="O100" s="330">
        <v>2</v>
      </c>
      <c r="P100" s="331">
        <f>U72</f>
        <v>2.5</v>
      </c>
      <c r="S100" s="360">
        <v>10</v>
      </c>
      <c r="T100" s="360">
        <v>13</v>
      </c>
    </row>
    <row r="101" spans="12:20" ht="42" customHeight="1">
      <c r="L101" s="338">
        <v>3</v>
      </c>
      <c r="M101" s="339">
        <f>U71</f>
        <v>0</v>
      </c>
      <c r="O101" s="338">
        <v>3</v>
      </c>
      <c r="P101" s="339">
        <f>U72</f>
        <v>2.5</v>
      </c>
      <c r="S101" s="360">
        <v>12</v>
      </c>
      <c r="T101" s="360">
        <v>16</v>
      </c>
    </row>
    <row r="102" spans="12:20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v>21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v>26</v>
      </c>
    </row>
    <row r="104" spans="12:20" ht="42" customHeight="1">
      <c r="S104" s="360">
        <v>25</v>
      </c>
      <c r="T104" s="360">
        <v>32</v>
      </c>
    </row>
    <row r="105" spans="12:20" ht="42" customHeight="1" thickBot="1">
      <c r="S105" s="360">
        <v>28</v>
      </c>
      <c r="T105" s="360">
        <v>38</v>
      </c>
    </row>
    <row r="106" spans="12:20" ht="42" customHeight="1">
      <c r="L106" s="328" t="s">
        <v>478</v>
      </c>
      <c r="M106" s="329"/>
      <c r="S106" s="360">
        <v>32</v>
      </c>
      <c r="T106" s="360">
        <v>43</v>
      </c>
    </row>
    <row r="107" spans="12:20" ht="42" customHeight="1" thickBo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  <c r="R108" s="2539" t="s">
        <v>97</v>
      </c>
      <c r="S108" s="2540"/>
      <c r="T108" s="2541"/>
    </row>
    <row r="109" spans="12:20" ht="42" customHeight="1">
      <c r="L109" s="330">
        <v>1</v>
      </c>
      <c r="M109" s="331">
        <f>U92</f>
        <v>0</v>
      </c>
      <c r="R109" s="292">
        <v>1</v>
      </c>
      <c r="S109" s="2542" t="s">
        <v>150</v>
      </c>
      <c r="T109" s="2543"/>
    </row>
    <row r="110" spans="12:20" ht="42" customHeight="1">
      <c r="L110" s="330">
        <v>2</v>
      </c>
      <c r="M110" s="331" t="e">
        <f>#REF!</f>
        <v>#REF!</v>
      </c>
      <c r="R110" s="292">
        <v>2</v>
      </c>
      <c r="S110" s="2542" t="s">
        <v>224</v>
      </c>
      <c r="T110" s="2543"/>
    </row>
    <row r="111" spans="12:20" ht="42" customHeight="1">
      <c r="L111" s="338">
        <v>3</v>
      </c>
      <c r="M111" s="339" t="e">
        <f>#REF!</f>
        <v>#REF!</v>
      </c>
      <c r="R111" s="292">
        <v>3</v>
      </c>
      <c r="S111" s="2542" t="s">
        <v>225</v>
      </c>
      <c r="T111" s="2543"/>
    </row>
    <row r="112" spans="12:20" ht="42" customHeight="1" thickBot="1">
      <c r="L112" s="285">
        <v>4</v>
      </c>
      <c r="M112" s="118" t="e">
        <f>#REF!</f>
        <v>#REF!</v>
      </c>
      <c r="R112" s="293">
        <v>4</v>
      </c>
      <c r="S112" s="2544" t="s">
        <v>223</v>
      </c>
      <c r="T112" s="2545"/>
    </row>
    <row r="113" spans="12:24" ht="42" customHeight="1">
      <c r="L113" s="285">
        <v>5</v>
      </c>
      <c r="M113" s="118" t="e">
        <f>#REF!</f>
        <v>#REF!</v>
      </c>
    </row>
    <row r="115" spans="12:24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4" ht="42" customHeight="1">
      <c r="L116" s="1309" t="s">
        <v>188</v>
      </c>
      <c r="M116" s="1309"/>
      <c r="N116" s="1309"/>
      <c r="O116" s="1309"/>
      <c r="P116" s="1309"/>
    </row>
    <row r="117" spans="12:24" ht="42" customHeight="1">
      <c r="L117" s="1788" t="s">
        <v>204</v>
      </c>
      <c r="M117" s="1789"/>
      <c r="N117" s="16"/>
      <c r="O117" s="17"/>
      <c r="P117" s="16" t="str">
        <f>'BEAM (กรอกค่า)'!T16</f>
        <v>12SR24</v>
      </c>
      <c r="Q117">
        <f>'BEAM (กรอกค่า)'!I37</f>
        <v>12</v>
      </c>
      <c r="R117">
        <f>'BEAM (กรอกค่า)'!J37</f>
        <v>2</v>
      </c>
      <c r="T117" s="1790" t="s">
        <v>18</v>
      </c>
      <c r="U117" s="1790"/>
      <c r="V117" s="1790"/>
      <c r="W117" s="1790"/>
      <c r="X117" s="1790"/>
    </row>
    <row r="118" spans="12:24" ht="42" customHeight="1">
      <c r="L118" s="2551" t="s">
        <v>206</v>
      </c>
      <c r="M118" s="2552"/>
      <c r="N118" s="356"/>
      <c r="O118" s="357"/>
      <c r="P118" s="16" t="str">
        <f>'BEAM (กรอกค่า)'!T17</f>
        <v>16SR24</v>
      </c>
      <c r="Q118">
        <f>'BEAM (กรอกค่า)'!I38</f>
        <v>16</v>
      </c>
      <c r="R118">
        <f>'BEAM (กรอกค่า)'!J38</f>
        <v>2</v>
      </c>
      <c r="T118" s="1788" t="s">
        <v>192</v>
      </c>
      <c r="U118" s="1789"/>
      <c r="V118" s="16" t="str">
        <f>'BEAM (กรอกค่า)'!AB17</f>
        <v>12SR24</v>
      </c>
      <c r="W118">
        <f>'BEAM (กรอกค่า)'!I44</f>
        <v>12</v>
      </c>
      <c r="X118">
        <f>'BEAM (กรอกค่า)'!J44</f>
        <v>2</v>
      </c>
    </row>
    <row r="119" spans="12:24" ht="42" customHeight="1">
      <c r="L119" s="1788" t="s">
        <v>207</v>
      </c>
      <c r="M119" s="1789"/>
      <c r="N119" s="16"/>
      <c r="O119" s="19"/>
      <c r="P119" s="16" t="str">
        <f>'BEAM (กรอกค่า)'!T18</f>
        <v>12SR24</v>
      </c>
      <c r="Q119">
        <f>'BEAM (กรอกค่า)'!I39</f>
        <v>12</v>
      </c>
      <c r="R119">
        <f>'BEAM (กรอกค่า)'!J39</f>
        <v>2</v>
      </c>
      <c r="T119" s="1788" t="s">
        <v>191</v>
      </c>
      <c r="U119" s="1789"/>
      <c r="V119" s="16" t="str">
        <f>'BEAM (กรอกค่า)'!AB18</f>
        <v>12SR24</v>
      </c>
      <c r="W119">
        <f>'BEAM (กรอกค่า)'!I45</f>
        <v>12</v>
      </c>
      <c r="X119">
        <f>'BEAM (กรอกค่า)'!J45</f>
        <v>2</v>
      </c>
    </row>
    <row r="120" spans="12:24" ht="42" customHeight="1">
      <c r="L120" s="2551" t="s">
        <v>205</v>
      </c>
      <c r="M120" s="2552"/>
      <c r="N120" s="358"/>
      <c r="O120" s="358"/>
      <c r="P120" s="16" t="str">
        <f>'BEAM (กรอกค่า)'!T19</f>
        <v>16SR24</v>
      </c>
      <c r="Q120">
        <f>'BEAM (กรอกค่า)'!I40</f>
        <v>16</v>
      </c>
      <c r="R120">
        <f>'BEAM (กรอกค่า)'!J40</f>
        <v>2</v>
      </c>
      <c r="T120" s="1788" t="s">
        <v>193</v>
      </c>
      <c r="U120" s="1789"/>
      <c r="V120" s="16" t="str">
        <f>'BEAM (กรอกค่า)'!AB19</f>
        <v>12SR24</v>
      </c>
      <c r="W120">
        <f>'BEAM (กรอกค่า)'!I46</f>
        <v>12</v>
      </c>
      <c r="X120">
        <f>'BEAM (กรอกค่า)'!J46</f>
        <v>2</v>
      </c>
    </row>
    <row r="121" spans="12:24" ht="42" customHeight="1">
      <c r="L121" s="1788" t="s">
        <v>189</v>
      </c>
      <c r="M121" s="1789"/>
      <c r="P121" s="16" t="str">
        <f>'BEAM (กรอกค่า)'!T20</f>
        <v>12SR24</v>
      </c>
      <c r="Q121">
        <f>'BEAM (กรอกค่า)'!I41</f>
        <v>12</v>
      </c>
      <c r="R121">
        <f>'BEAM (กรอกค่า)'!J41</f>
        <v>2</v>
      </c>
    </row>
    <row r="122" spans="12:24" ht="42" customHeight="1">
      <c r="L122" s="2551" t="s">
        <v>190</v>
      </c>
      <c r="M122" s="2552"/>
      <c r="N122" s="358"/>
      <c r="O122" s="358"/>
      <c r="P122" s="16" t="str">
        <f>'BEAM (กรอกค่า)'!T21</f>
        <v>SR24</v>
      </c>
      <c r="Q122">
        <f>'BEAM (กรอกค่า)'!I42</f>
        <v>0</v>
      </c>
      <c r="R122">
        <f>'BEAM (กรอกค่า)'!J42</f>
        <v>0</v>
      </c>
    </row>
    <row r="123" spans="12:24" ht="42" customHeight="1">
      <c r="L123" s="325"/>
      <c r="M123" s="326"/>
      <c r="N123" s="342"/>
      <c r="O123" s="342"/>
      <c r="P123" s="16" t="str">
        <f>'BEAM (กรอกค่า)'!T22</f>
        <v>6SR24</v>
      </c>
      <c r="Q123" s="376">
        <f>'BEAM (กรอกค่า)'!I48</f>
        <v>6</v>
      </c>
      <c r="R123">
        <f>'BEAM (กรอกค่า)'!J43</f>
        <v>0</v>
      </c>
    </row>
  </sheetData>
  <sheetProtection algorithmName="SHA-512" hashValue="WmmlEg25KjNcBcxN6zxmv5F8EKVEIJVTU4/sPydr3TVbRQMD0uLzeQodx4PGD/iS74zEVtFnbyJLb9dj1Y0kyw==" saltValue="yEPOONpbM0tVe7P7kzEiYQ==" spinCount="100000" sheet="1" objects="1" scenarios="1"/>
  <mergeCells count="88">
    <mergeCell ref="AL10:AM10"/>
    <mergeCell ref="AL17:AM17"/>
    <mergeCell ref="Y3:AA3"/>
    <mergeCell ref="Z4:AA4"/>
    <mergeCell ref="Z5:AA5"/>
    <mergeCell ref="Z6:AA6"/>
    <mergeCell ref="Z7:AA7"/>
    <mergeCell ref="Z8:AA8"/>
    <mergeCell ref="Y10:AG11"/>
    <mergeCell ref="AB12:AB13"/>
    <mergeCell ref="Y12:Y13"/>
    <mergeCell ref="Z12:Z13"/>
    <mergeCell ref="AA12:AA13"/>
    <mergeCell ref="L122:M122"/>
    <mergeCell ref="L119:M119"/>
    <mergeCell ref="T119:U119"/>
    <mergeCell ref="L120:M120"/>
    <mergeCell ref="T120:U120"/>
    <mergeCell ref="L121:M121"/>
    <mergeCell ref="T117:X117"/>
    <mergeCell ref="L118:M118"/>
    <mergeCell ref="T118:U118"/>
    <mergeCell ref="L87:M87"/>
    <mergeCell ref="L89:M89"/>
    <mergeCell ref="S89:W89"/>
    <mergeCell ref="V90:W90"/>
    <mergeCell ref="V91:W91"/>
    <mergeCell ref="V92:W92"/>
    <mergeCell ref="L98:M98"/>
    <mergeCell ref="O98:P98"/>
    <mergeCell ref="L116:P116"/>
    <mergeCell ref="L117:M117"/>
    <mergeCell ref="S112:T112"/>
    <mergeCell ref="S111:T111"/>
    <mergeCell ref="S110:T110"/>
    <mergeCell ref="V75:W75"/>
    <mergeCell ref="L78:M78"/>
    <mergeCell ref="O78:P78"/>
    <mergeCell ref="O5:O6"/>
    <mergeCell ref="P5:P6"/>
    <mergeCell ref="Q5:Q6"/>
    <mergeCell ref="V68:W68"/>
    <mergeCell ref="V69:W69"/>
    <mergeCell ref="S57:W57"/>
    <mergeCell ref="L16:T16"/>
    <mergeCell ref="L40:W40"/>
    <mergeCell ref="L50:M50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V4:W4"/>
    <mergeCell ref="S109:T109"/>
    <mergeCell ref="V53:W53"/>
    <mergeCell ref="V54:W54"/>
    <mergeCell ref="V55:W55"/>
    <mergeCell ref="S56:W56"/>
    <mergeCell ref="V72:W72"/>
    <mergeCell ref="V58:W58"/>
    <mergeCell ref="V59:W59"/>
    <mergeCell ref="V60:W60"/>
    <mergeCell ref="V61:W61"/>
    <mergeCell ref="S62:U62"/>
    <mergeCell ref="S67:W67"/>
    <mergeCell ref="S52:U52"/>
    <mergeCell ref="V70:W70"/>
    <mergeCell ref="V71:W71"/>
    <mergeCell ref="B3:D3"/>
    <mergeCell ref="R108:T108"/>
    <mergeCell ref="L4:Q4"/>
    <mergeCell ref="S4:T4"/>
    <mergeCell ref="L58:O58"/>
    <mergeCell ref="S74:U74"/>
    <mergeCell ref="B18:D18"/>
    <mergeCell ref="B23:D23"/>
    <mergeCell ref="B48:D48"/>
    <mergeCell ref="B49:B50"/>
    <mergeCell ref="C49:C50"/>
    <mergeCell ref="D49:D50"/>
    <mergeCell ref="B12:D12"/>
    <mergeCell ref="L5:L6"/>
    <mergeCell ref="M5:M6"/>
    <mergeCell ref="N5:N6"/>
  </mergeCells>
  <conditionalFormatting sqref="N52:N53">
    <cfRule type="cellIs" dxfId="204" priority="1" operator="equal">
      <formula>"Error"</formula>
    </cfRule>
  </conditionalFormatting>
  <conditionalFormatting sqref="N117:O119">
    <cfRule type="cellIs" dxfId="203" priority="5" operator="equal">
      <formula>"Error"</formula>
    </cfRule>
  </conditionalFormatting>
  <conditionalFormatting sqref="N123:O123">
    <cfRule type="cellIs" dxfId="202" priority="6" operator="equal">
      <formula>"Error"</formula>
    </cfRule>
  </conditionalFormatting>
  <conditionalFormatting sqref="P117:P123">
    <cfRule type="cellIs" dxfId="201" priority="4" operator="equal">
      <formula>"Error"</formula>
    </cfRule>
  </conditionalFormatting>
  <conditionalFormatting sqref="Q52:Q56">
    <cfRule type="cellIs" dxfId="200" priority="2" operator="equal">
      <formula>"Error"</formula>
    </cfRule>
  </conditionalFormatting>
  <conditionalFormatting sqref="V118:V120">
    <cfRule type="cellIs" dxfId="199" priority="3" operator="equal">
      <formula>"Error"</formula>
    </cfRule>
  </conditionalFormatting>
  <hyperlinks>
    <hyperlink ref="AB50:AL50" location="'Cantilever Wall Design'!A1" display="GO TO &gt; 6. Cantiliver Wall Design" xr:uid="{17E74A94-D887-43A7-A9FA-47653664D93D}"/>
    <hyperlink ref="AB51:AL51" location="'RC Canti'!A1" display="GO TO &gt; 7. RC Design Cantiliver Wall" xr:uid="{CE26DFDF-83CB-4DB6-A40A-B5A8A912AE3B}"/>
    <hyperlink ref="AB52:AL52" location="'ประมาณราคา กำปพงกันดินแบบคานยื่'!A1" display="GO TO &gt; 8. ประมาณราคา กำปพงกันดินแบบคานยื่น" xr:uid="{E236D722-76CB-4A1D-BD97-67913ACCC612}"/>
    <hyperlink ref="AB53:AL53" location="DataBase!A1" display="GO TO &gt; 9. Database" xr:uid="{DC308ED5-AFE3-46E4-8D80-8228B1FC9761}"/>
    <hyperlink ref="AB54:AL54" location="lxx!A1" display="GO TO &gt; 10. Ixx" xr:uid="{F13548ED-AEB2-4267-9048-929959368EBD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4F610-E9E8-498C-9A34-A154BF105AF8}">
  <sheetPr codeName="Sheet60">
    <tabColor rgb="FF92D050"/>
  </sheetPr>
  <dimension ref="B1:AM149"/>
  <sheetViews>
    <sheetView showGridLines="0" zoomScale="40" zoomScaleNormal="40" workbookViewId="0">
      <selection activeCell="AB12" sqref="AB12:AB13"/>
    </sheetView>
  </sheetViews>
  <sheetFormatPr defaultColWidth="25.5546875" defaultRowHeight="42" customHeight="1"/>
  <cols>
    <col min="2" max="3" width="43.109375" customWidth="1"/>
    <col min="4" max="4" width="36.88671875" customWidth="1"/>
    <col min="5" max="5" width="0.7773437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2.21875" hidden="1" customWidth="1"/>
    <col min="11" max="11" width="1.33203125" hidden="1" customWidth="1"/>
    <col min="12" max="12" width="47.33203125" hidden="1" customWidth="1"/>
    <col min="13" max="13" width="0.10937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32.109375" hidden="1" customWidth="1"/>
    <col min="18" max="18" width="61" hidden="1" customWidth="1"/>
    <col min="19" max="19" width="39.88671875" hidden="1" customWidth="1"/>
    <col min="20" max="20" width="17.33203125" hidden="1" customWidth="1"/>
    <col min="21" max="21" width="39.88671875" hidden="1" customWidth="1"/>
    <col min="22" max="22" width="16" hidden="1" customWidth="1"/>
    <col min="23" max="23" width="20.109375" hidden="1" customWidth="1"/>
    <col min="24" max="24" width="7.21875" customWidth="1"/>
    <col min="25" max="25" width="22.77734375" customWidth="1"/>
    <col min="26" max="26" width="48.6640625" customWidth="1"/>
    <col min="27" max="27" width="23.6640625" customWidth="1"/>
    <col min="28" max="28" width="23.33203125" customWidth="1"/>
    <col min="29" max="32" width="21.44140625" customWidth="1"/>
    <col min="33" max="33" width="26.88671875" customWidth="1"/>
    <col min="35" max="35" width="18.88671875" customWidth="1"/>
    <col min="36" max="36" width="3.88671875" hidden="1" customWidth="1"/>
    <col min="37" max="37" width="25.5546875" hidden="1" customWidth="1"/>
    <col min="38" max="38" width="49" customWidth="1"/>
  </cols>
  <sheetData>
    <row r="1" spans="2:39" ht="42" customHeight="1" thickBo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>
      <c r="B2" s="2554" t="s">
        <v>610</v>
      </c>
      <c r="C2" s="2555"/>
      <c r="D2" s="2556"/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49.5" customHeight="1" thickBot="1">
      <c r="B3" s="2557"/>
      <c r="C3" s="2558"/>
      <c r="D3" s="2559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116.25" customHeight="1" thickBot="1">
      <c r="B4" s="1118" t="s">
        <v>97</v>
      </c>
      <c r="C4" s="1239">
        <v>2</v>
      </c>
      <c r="D4" s="44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539" t="s">
        <v>97</v>
      </c>
      <c r="Z4" s="2540"/>
      <c r="AA4" s="2541"/>
    </row>
    <row r="5" spans="2:39" ht="76.5" customHeight="1" thickBot="1">
      <c r="B5" s="551" t="s">
        <v>73</v>
      </c>
      <c r="C5" s="1240">
        <v>1</v>
      </c>
      <c r="D5" s="319" t="s">
        <v>477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92">
        <v>1</v>
      </c>
      <c r="Z5" s="2542" t="s">
        <v>150</v>
      </c>
      <c r="AA5" s="2543"/>
    </row>
    <row r="6" spans="2:39" ht="77.25" customHeight="1">
      <c r="B6" s="323" t="s">
        <v>410</v>
      </c>
      <c r="C6" s="270"/>
      <c r="D6" s="271"/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92">
        <v>2</v>
      </c>
      <c r="Z6" s="2542" t="s">
        <v>224</v>
      </c>
      <c r="AA6" s="2543"/>
    </row>
    <row r="7" spans="2:39" ht="78.75" customHeight="1">
      <c r="B7" s="739" t="s">
        <v>415</v>
      </c>
      <c r="C7" s="1237">
        <f>'BEAM (กรอกค่า)'!E43</f>
        <v>240</v>
      </c>
      <c r="D7" s="741" t="s">
        <v>37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292">
        <v>3</v>
      </c>
      <c r="Z7" s="2542" t="s">
        <v>225</v>
      </c>
      <c r="AA7" s="2543"/>
    </row>
    <row r="8" spans="2:39" ht="77.25" customHeight="1" thickBot="1">
      <c r="B8" s="739" t="s">
        <v>424</v>
      </c>
      <c r="C8" s="1237"/>
      <c r="D8" s="741" t="s">
        <v>389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293">
        <v>4</v>
      </c>
      <c r="Z8" s="2544" t="s">
        <v>223</v>
      </c>
      <c r="AA8" s="2545"/>
    </row>
    <row r="9" spans="2:39" ht="42" customHeight="1" thickBot="1">
      <c r="B9" s="739" t="s">
        <v>427</v>
      </c>
      <c r="C9" s="744">
        <f>(VLOOKUP(C7,L52:M56,2,0))</f>
        <v>2457</v>
      </c>
      <c r="D9" s="741" t="s">
        <v>428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</row>
    <row r="10" spans="2:39" ht="51" customHeight="1">
      <c r="B10" s="742" t="s">
        <v>431</v>
      </c>
      <c r="C10" s="746">
        <f>(VLOOKUP(C7,L52:M56,2,0))*C8</f>
        <v>0</v>
      </c>
      <c r="D10" s="741" t="s">
        <v>566</v>
      </c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  <c r="Y10" s="2468" t="s">
        <v>721</v>
      </c>
      <c r="Z10" s="2469"/>
      <c r="AA10" s="2469"/>
      <c r="AB10" s="2469"/>
      <c r="AC10" s="2469"/>
      <c r="AD10" s="2469"/>
      <c r="AE10" s="2469"/>
      <c r="AF10" s="2469"/>
      <c r="AG10" s="2470"/>
      <c r="AL10" s="1389" t="s">
        <v>889</v>
      </c>
      <c r="AM10" s="1390"/>
    </row>
    <row r="11" spans="2:39" ht="58.5" customHeight="1" thickBot="1">
      <c r="B11" s="323" t="s">
        <v>125</v>
      </c>
      <c r="D11" s="44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71"/>
      <c r="Z11" s="2472"/>
      <c r="AA11" s="2472"/>
      <c r="AB11" s="2472"/>
      <c r="AC11" s="2472"/>
      <c r="AD11" s="2472"/>
      <c r="AE11" s="2472"/>
      <c r="AF11" s="2472"/>
      <c r="AG11" s="2473"/>
      <c r="AK11">
        <f>1+(AM11/100)</f>
        <v>1.05</v>
      </c>
      <c r="AL11" s="1128" t="s">
        <v>410</v>
      </c>
      <c r="AM11" s="1142">
        <f>ข้อมูลประมาณราคา!N4</f>
        <v>5</v>
      </c>
    </row>
    <row r="12" spans="2:39" ht="81" customHeight="1" thickBot="1">
      <c r="B12" s="2515" t="s">
        <v>256</v>
      </c>
      <c r="C12" s="2516"/>
      <c r="D12" s="2517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483" t="s">
        <v>356</v>
      </c>
      <c r="Z12" s="2485" t="s">
        <v>357</v>
      </c>
      <c r="AA12" s="2485" t="s">
        <v>358</v>
      </c>
      <c r="AB12" s="2476" t="s">
        <v>909</v>
      </c>
      <c r="AC12" s="394" t="s">
        <v>359</v>
      </c>
      <c r="AD12" s="394"/>
      <c r="AE12" s="394" t="s">
        <v>360</v>
      </c>
      <c r="AF12" s="394"/>
      <c r="AG12" s="435" t="s">
        <v>361</v>
      </c>
      <c r="AK12">
        <f t="shared" ref="AK12:AK14" si="0">1+(AM12/100)</f>
        <v>1.1000000000000001</v>
      </c>
      <c r="AL12" s="1128" t="s">
        <v>550</v>
      </c>
      <c r="AM12" s="1142">
        <f>ข้อมูลประมาณราคา!N5</f>
        <v>10</v>
      </c>
    </row>
    <row r="13" spans="2:39" ht="60" customHeight="1">
      <c r="B13" s="321"/>
      <c r="C13" s="176"/>
      <c r="D13" s="320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484"/>
      <c r="Z13" s="1483"/>
      <c r="AA13" s="1483"/>
      <c r="AB13" s="2476"/>
      <c r="AC13" s="394" t="s">
        <v>365</v>
      </c>
      <c r="AD13" s="394" t="s">
        <v>366</v>
      </c>
      <c r="AE13" s="394" t="s">
        <v>365</v>
      </c>
      <c r="AF13" s="394" t="s">
        <v>366</v>
      </c>
      <c r="AG13" s="777"/>
      <c r="AK13">
        <f t="shared" si="0"/>
        <v>1.3</v>
      </c>
      <c r="AL13" s="1128" t="s">
        <v>554</v>
      </c>
      <c r="AM13" s="1142">
        <f>ข้อมูลประมาณราคา!N6</f>
        <v>30</v>
      </c>
    </row>
    <row r="14" spans="2:39" ht="70.5" customHeight="1" thickBot="1">
      <c r="B14" s="739" t="s">
        <v>434</v>
      </c>
      <c r="C14" s="1237" t="s">
        <v>25</v>
      </c>
      <c r="D14" s="74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447">
        <v>1</v>
      </c>
      <c r="Z14" s="394" t="str">
        <f>"งานคอนกรีต "&amp;  (C7)&amp; " ksc"</f>
        <v>งานคอนกรีต 240 ksc</v>
      </c>
      <c r="AA14" s="394" t="s">
        <v>389</v>
      </c>
      <c r="AB14" s="396">
        <f>C8*AK11*C5</f>
        <v>0</v>
      </c>
      <c r="AC14" s="397">
        <f>C9</f>
        <v>2457</v>
      </c>
      <c r="AD14" s="398">
        <f>AB14*AC14</f>
        <v>0</v>
      </c>
      <c r="AE14" s="397">
        <f>ข้อมูลประมาณราคา!C11</f>
        <v>466</v>
      </c>
      <c r="AF14" s="398">
        <f>AE14*AB14</f>
        <v>0</v>
      </c>
      <c r="AG14" s="687">
        <f>AF14+AD14</f>
        <v>0</v>
      </c>
      <c r="AK14">
        <f t="shared" si="0"/>
        <v>1.3</v>
      </c>
      <c r="AL14" s="1138" t="s">
        <v>551</v>
      </c>
      <c r="AM14" s="1143">
        <f>ข้อมูลประมาณราคา!N7</f>
        <v>30</v>
      </c>
    </row>
    <row r="15" spans="2:39" ht="81.75" customHeight="1">
      <c r="B15" s="739" t="s">
        <v>436</v>
      </c>
      <c r="C15" s="1237"/>
      <c r="D15" s="741" t="s">
        <v>237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47">
        <v>2</v>
      </c>
      <c r="Z15" s="394" t="s">
        <v>397</v>
      </c>
      <c r="AA15" s="394" t="s">
        <v>237</v>
      </c>
      <c r="AB15" s="396"/>
      <c r="AC15" s="397"/>
      <c r="AD15" s="398"/>
      <c r="AE15" s="394"/>
      <c r="AF15" s="394"/>
      <c r="AG15" s="687"/>
      <c r="AL15" s="744"/>
      <c r="AM15" s="744"/>
    </row>
    <row r="16" spans="2:39" ht="92.25" customHeight="1" thickBot="1">
      <c r="B16" s="739" t="s">
        <v>438</v>
      </c>
      <c r="C16" s="740">
        <f>VLOOKUP(C14,L60:O76,4,0)</f>
        <v>0</v>
      </c>
      <c r="D16" s="741" t="s">
        <v>363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4"/>
      <c r="Z16" s="394" t="str">
        <f>""&amp;  (B12)&amp; " ( "&amp;  (C14)&amp; " )"</f>
        <v>เหล็กปลอก ( - )</v>
      </c>
      <c r="AA16" s="394" t="s">
        <v>237</v>
      </c>
      <c r="AB16" s="396">
        <f>C15*AK16*C5</f>
        <v>0</v>
      </c>
      <c r="AC16" s="396">
        <f>C16</f>
        <v>0</v>
      </c>
      <c r="AD16" s="398">
        <f>AB16*AC16</f>
        <v>0</v>
      </c>
      <c r="AE16" s="394">
        <f>VLOOKUP(C14,L60:P76,5,0)</f>
        <v>0</v>
      </c>
      <c r="AF16" s="394">
        <f>AE16*AB16</f>
        <v>0</v>
      </c>
      <c r="AG16" s="666"/>
      <c r="AJ16" s="376">
        <f>(VLOOKUP(Q123,AL19:AM26,2,0))</f>
        <v>0</v>
      </c>
      <c r="AK16">
        <f>1+(AJ16/100)</f>
        <v>1</v>
      </c>
      <c r="AL16" s="744"/>
      <c r="AM16" s="744"/>
    </row>
    <row r="17" spans="2:39" ht="91.5" customHeight="1" thickBot="1">
      <c r="B17" s="742" t="s">
        <v>440</v>
      </c>
      <c r="C17" s="743">
        <f>VLOOKUP(C14,L60:O76,4,0)*C15</f>
        <v>0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394" t="str">
        <f>""&amp;  (B18)&amp; " ( "&amp;  (C19)&amp; " )"</f>
        <v>เหล็กเสริมหลัก ( - )</v>
      </c>
      <c r="AA17" s="394" t="s">
        <v>237</v>
      </c>
      <c r="AB17" s="396">
        <f>C20*AK17*C5</f>
        <v>0</v>
      </c>
      <c r="AC17" s="396">
        <f>C21</f>
        <v>0</v>
      </c>
      <c r="AD17" s="398">
        <f>AB17*AC17</f>
        <v>0</v>
      </c>
      <c r="AE17" s="394">
        <f>VLOOKUP(C19,L60:P76,5,0)</f>
        <v>0</v>
      </c>
      <c r="AF17" s="394">
        <f>AE17*AB17</f>
        <v>0</v>
      </c>
      <c r="AG17" s="666"/>
      <c r="AJ17" s="376">
        <f>(VLOOKUP(Q121,AL19:AM26,2,0))</f>
        <v>9</v>
      </c>
      <c r="AK17">
        <f>1+(AJ17/100)</f>
        <v>1.0900000000000001</v>
      </c>
      <c r="AL17" s="2549" t="s">
        <v>890</v>
      </c>
      <c r="AM17" s="2550"/>
    </row>
    <row r="18" spans="2:39" ht="94.5" customHeight="1" thickBot="1">
      <c r="B18" s="2515" t="s">
        <v>505</v>
      </c>
      <c r="C18" s="2553"/>
      <c r="D18" s="251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 t="str">
        <f>IF(C4=1,"",IF(C4=2,"เหล็กเสริมหลักพิเศษริมนอก",IF(C4=3,"เหล็กเสริมหลักพิเศษช่วงใน",IF(C4=4,"",))))</f>
        <v>เหล็กเสริมหลักพิเศษริมนอก</v>
      </c>
      <c r="V18" s="262"/>
      <c r="W18" s="262"/>
      <c r="Y18" s="404"/>
      <c r="Z18" s="1023" t="str">
        <f>""&amp;  (U18)&amp; " ( "&amp;  (C25)&amp; " )"</f>
        <v>เหล็กเสริมหลักพิเศษริมนอก ( - )</v>
      </c>
      <c r="AA18" s="394" t="s">
        <v>237</v>
      </c>
      <c r="AB18" s="396">
        <f>C26*AK18*C5</f>
        <v>0</v>
      </c>
      <c r="AC18" s="396">
        <f>C27</f>
        <v>0</v>
      </c>
      <c r="AD18" s="398">
        <f>AB18*AC18</f>
        <v>0</v>
      </c>
      <c r="AE18" s="394">
        <f>VLOOKUP(C25,L60:P76,5,0)</f>
        <v>0</v>
      </c>
      <c r="AF18" s="394">
        <f>AE18*AB18</f>
        <v>0</v>
      </c>
      <c r="AG18" s="666"/>
      <c r="AJ18" s="376">
        <f>(VLOOKUP(Q120,AL19:AM26,2,0))</f>
        <v>11</v>
      </c>
      <c r="AK18">
        <f>1+(AJ18/100)</f>
        <v>1.1100000000000001</v>
      </c>
      <c r="AL18" s="1132" t="s">
        <v>892</v>
      </c>
      <c r="AM18" s="1133" t="s">
        <v>891</v>
      </c>
    </row>
    <row r="19" spans="2:39" ht="92.25" customHeight="1">
      <c r="B19" s="739" t="s">
        <v>434</v>
      </c>
      <c r="C19" s="1237" t="s">
        <v>25</v>
      </c>
      <c r="D19" s="741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 t="str">
        <f>IF(C4=1,"",IF(C4=2,"เหล็กเสริมหลักพิเศษช่วงใน",IF(C4=3,"เหล็กเสริมหลักพิเศษช่วงใน",IF(C4=4,"",))))</f>
        <v>เหล็กเสริมหลักพิเศษช่วงใน</v>
      </c>
      <c r="V19" s="262"/>
      <c r="W19" s="262"/>
      <c r="Y19" s="404"/>
      <c r="Z19" s="1023" t="str">
        <f>""&amp;  (B29)&amp; " ( "&amp;  (C30)&amp; " )"</f>
        <v>เหล็กเสริมหลักพิเศษกลาง ( - )</v>
      </c>
      <c r="AA19" s="394" t="s">
        <v>237</v>
      </c>
      <c r="AB19" s="396">
        <f>C31*AK19*C5</f>
        <v>0</v>
      </c>
      <c r="AC19" s="396">
        <f>C32</f>
        <v>0</v>
      </c>
      <c r="AD19" s="398">
        <f>AB19*AC19</f>
        <v>0</v>
      </c>
      <c r="AE19" s="394">
        <f>VLOOKUP(C30,L60:P76,5,0)</f>
        <v>0</v>
      </c>
      <c r="AF19" s="394">
        <f>AE19*AB19</f>
        <v>0</v>
      </c>
      <c r="AG19" s="666"/>
      <c r="AJ19">
        <f>(VLOOKUP(Q122,AL19:AM26,2,0))</f>
        <v>0</v>
      </c>
      <c r="AK19">
        <f t="shared" ref="AK19:AK20" si="1">1+(AJ19/100)</f>
        <v>1</v>
      </c>
      <c r="AL19" s="1132">
        <v>6</v>
      </c>
      <c r="AM19" s="1146">
        <f>ข้อมูลประมาณราคา!N12</f>
        <v>5</v>
      </c>
    </row>
    <row r="20" spans="2:39" ht="93" customHeight="1">
      <c r="B20" s="739" t="s">
        <v>436</v>
      </c>
      <c r="C20" s="1237"/>
      <c r="D20" s="741" t="s">
        <v>237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V20" s="262"/>
      <c r="W20" s="262"/>
      <c r="Y20" s="404"/>
      <c r="Z20" s="1023" t="str">
        <f>""&amp;  (U19)&amp; " ( "&amp;  (C35)&amp; " )"</f>
        <v>เหล็กเสริมหลักพิเศษช่วงใน ( 16SR24 )</v>
      </c>
      <c r="AA20" s="394" t="s">
        <v>237</v>
      </c>
      <c r="AB20" s="396">
        <f>C36*AK20*C5</f>
        <v>0</v>
      </c>
      <c r="AC20" s="396">
        <f>C37</f>
        <v>29.7</v>
      </c>
      <c r="AD20" s="398">
        <f>AB20*AC20</f>
        <v>0</v>
      </c>
      <c r="AE20" s="394">
        <f>VLOOKUP(C35,L60:P76,5,0)</f>
        <v>5.7</v>
      </c>
      <c r="AF20" s="394">
        <f>AE20*AB20</f>
        <v>0</v>
      </c>
      <c r="AG20" s="666"/>
      <c r="AJ20">
        <f>(VLOOKUP(Q118,AL19:AM26,2,0))</f>
        <v>11</v>
      </c>
      <c r="AK20">
        <f t="shared" si="1"/>
        <v>1.1100000000000001</v>
      </c>
      <c r="AL20" s="1132">
        <v>9</v>
      </c>
      <c r="AM20" s="1146">
        <f>ข้อมูลประมาณราคา!N13</f>
        <v>7</v>
      </c>
    </row>
    <row r="21" spans="2:39" ht="63" customHeight="1">
      <c r="B21" s="739" t="s">
        <v>438</v>
      </c>
      <c r="C21" s="740">
        <f>VLOOKUP(C19,L60:O76,4,0)</f>
        <v>0</v>
      </c>
      <c r="D21" s="741" t="s">
        <v>363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4"/>
      <c r="Z21" s="394" t="s">
        <v>521</v>
      </c>
      <c r="AA21" s="394"/>
      <c r="AB21" s="396"/>
      <c r="AC21" s="394"/>
      <c r="AD21" s="396">
        <f>AD16+AD17+AD18+AD19+AD20</f>
        <v>0</v>
      </c>
      <c r="AE21" s="397"/>
      <c r="AF21" s="398">
        <f>AF16+AF17+AF19+AF18+AF20</f>
        <v>0</v>
      </c>
      <c r="AG21" s="689">
        <f>AD21+AF21</f>
        <v>0</v>
      </c>
      <c r="AJ21" s="1144"/>
      <c r="AL21" s="1132">
        <v>12</v>
      </c>
      <c r="AM21" s="1146">
        <f>ข้อมูลประมาณราคา!N14</f>
        <v>9</v>
      </c>
    </row>
    <row r="22" spans="2:39" ht="78" customHeight="1" thickBot="1">
      <c r="B22" s="742" t="s">
        <v>440</v>
      </c>
      <c r="C22" s="743">
        <f>VLOOKUP(C19,L60:O76,4,0)*C20</f>
        <v>0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49">
        <v>3</v>
      </c>
      <c r="Z22" s="402" t="s">
        <v>399</v>
      </c>
      <c r="AA22" s="402" t="s">
        <v>669</v>
      </c>
      <c r="AB22" s="403">
        <f>(C41+C42)*C5</f>
        <v>0</v>
      </c>
      <c r="AC22" s="437">
        <f>C43</f>
        <v>150</v>
      </c>
      <c r="AD22" s="438">
        <f>AB22*AC22</f>
        <v>0</v>
      </c>
      <c r="AE22" s="437">
        <f>ข้อมูลประมาณราคา!C18</f>
        <v>139</v>
      </c>
      <c r="AF22" s="438">
        <f>AE22*AB22</f>
        <v>0</v>
      </c>
      <c r="AG22" s="690">
        <f>AF22+AD22</f>
        <v>0</v>
      </c>
      <c r="AJ22" s="1144"/>
      <c r="AL22" s="1132">
        <v>16</v>
      </c>
      <c r="AM22" s="1146">
        <f>ข้อมูลประมาณราคา!N15</f>
        <v>11</v>
      </c>
    </row>
    <row r="23" spans="2:39" ht="63" customHeight="1" thickBot="1">
      <c r="B23" s="2515" t="s">
        <v>506</v>
      </c>
      <c r="C23" s="2516"/>
      <c r="D23" s="2517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290"/>
      <c r="Z23" s="290"/>
      <c r="AA23" s="290"/>
      <c r="AB23" s="290"/>
      <c r="AC23" s="290"/>
      <c r="AD23" s="290"/>
      <c r="AE23" s="290"/>
      <c r="AF23" s="291" t="s">
        <v>376</v>
      </c>
      <c r="AG23" s="582">
        <f>SUM(AG14:AG22)</f>
        <v>0</v>
      </c>
      <c r="AJ23" s="1144"/>
      <c r="AL23" s="1132">
        <v>20</v>
      </c>
      <c r="AM23" s="1146">
        <f>ข้อมูลประมาณราคา!N16</f>
        <v>13</v>
      </c>
    </row>
    <row r="24" spans="2:39" ht="52.5" customHeight="1" thickBot="1">
      <c r="B24" s="580" t="s">
        <v>517</v>
      </c>
      <c r="C24" s="337"/>
      <c r="D24" s="322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AL24" s="1147">
        <v>25</v>
      </c>
      <c r="AM24" s="1148">
        <f>ข้อมูลประมาณราคา!N17</f>
        <v>15</v>
      </c>
    </row>
    <row r="25" spans="2:39" ht="68.25" customHeight="1" thickBot="1">
      <c r="B25" s="739" t="s">
        <v>434</v>
      </c>
      <c r="C25" s="1237" t="s">
        <v>25</v>
      </c>
      <c r="D25" s="741"/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AL25" s="1147">
        <v>28</v>
      </c>
      <c r="AM25" s="1148">
        <f>ข้อมูลประมาณราคา!N18</f>
        <v>15</v>
      </c>
    </row>
    <row r="26" spans="2:39" ht="51.75" customHeight="1" thickBot="1">
      <c r="B26" s="739" t="s">
        <v>436</v>
      </c>
      <c r="C26" s="1237"/>
      <c r="D26" s="741" t="s">
        <v>237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L26" s="1149">
        <v>0</v>
      </c>
      <c r="AM26" s="1150">
        <v>0</v>
      </c>
    </row>
    <row r="27" spans="2:39" ht="51.75" customHeight="1">
      <c r="B27" s="739" t="s">
        <v>438</v>
      </c>
      <c r="C27" s="740">
        <f>VLOOKUP(C25,L60:O76,4,0)</f>
        <v>0</v>
      </c>
      <c r="D27" s="741" t="s">
        <v>363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B28" s="742" t="s">
        <v>440</v>
      </c>
      <c r="C28" s="743">
        <f>VLOOKUP(C25,L60:O76,4,0)*C26</f>
        <v>0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>
      <c r="B29" s="580" t="s">
        <v>507</v>
      </c>
      <c r="C29" s="337"/>
      <c r="D29" s="322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52.9" customHeight="1">
      <c r="B30" s="739" t="s">
        <v>434</v>
      </c>
      <c r="C30" s="1237" t="s">
        <v>25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54" customHeight="1">
      <c r="B31" s="739" t="s">
        <v>436</v>
      </c>
      <c r="C31" s="1237"/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54" customHeight="1">
      <c r="B32" s="739" t="s">
        <v>438</v>
      </c>
      <c r="C32" s="740">
        <f>VLOOKUP(C30,L60:O76,4,0)</f>
        <v>0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8" customHeight="1">
      <c r="B33" s="742" t="s">
        <v>440</v>
      </c>
      <c r="C33" s="743">
        <f>VLOOKUP(C30,L60:O76,4,0)*C31</f>
        <v>0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52.9" customHeight="1">
      <c r="B34" s="580" t="s">
        <v>518</v>
      </c>
      <c r="C34" s="337"/>
      <c r="D34" s="322"/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51" customHeight="1">
      <c r="B35" s="739" t="s">
        <v>434</v>
      </c>
      <c r="C35" s="1237" t="s">
        <v>600</v>
      </c>
      <c r="D35" s="74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52.9" customHeight="1">
      <c r="B36" s="739" t="s">
        <v>436</v>
      </c>
      <c r="C36" s="1237"/>
      <c r="D36" s="741" t="s">
        <v>237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55.9" customHeight="1">
      <c r="B37" s="739" t="s">
        <v>438</v>
      </c>
      <c r="C37" s="740">
        <f>VLOOKUP(C35,L60:O76,4,0)</f>
        <v>29.7</v>
      </c>
      <c r="D37" s="741" t="s">
        <v>363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55.9" customHeight="1">
      <c r="B38" s="742" t="s">
        <v>440</v>
      </c>
      <c r="C38" s="743">
        <f>VLOOKUP(C35,L60:O76,4,0)*C36</f>
        <v>0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51" customHeight="1">
      <c r="B39" s="742" t="s">
        <v>482</v>
      </c>
      <c r="C39" s="743">
        <f>C38+C33+C28+C22+C17</f>
        <v>0</v>
      </c>
      <c r="D39" s="741" t="s">
        <v>566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323" t="s">
        <v>442</v>
      </c>
      <c r="C40" s="270"/>
      <c r="D40" s="271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57" customHeight="1">
      <c r="B41" s="739" t="s">
        <v>904</v>
      </c>
      <c r="C41" s="1168"/>
      <c r="D41" s="741" t="s">
        <v>669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57" customHeight="1">
      <c r="B42" s="763" t="s">
        <v>905</v>
      </c>
      <c r="C42" s="1168"/>
      <c r="D42" s="741" t="s">
        <v>669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57" customHeight="1">
      <c r="B43" s="739" t="s">
        <v>447</v>
      </c>
      <c r="C43" s="744">
        <f>ข้อมูลประมาณราคา!B18</f>
        <v>150</v>
      </c>
      <c r="D43" s="741" t="s">
        <v>670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54" customHeight="1" thickBot="1">
      <c r="B44" s="742" t="s">
        <v>450</v>
      </c>
      <c r="C44" s="746">
        <f>((C41+C42)*C43)</f>
        <v>0</v>
      </c>
      <c r="D44" s="741" t="s">
        <v>566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51" customHeight="1" thickBot="1">
      <c r="B45" s="747" t="s">
        <v>636</v>
      </c>
      <c r="C45" s="748">
        <f>C44+C39+C10</f>
        <v>0</v>
      </c>
      <c r="D45" s="749" t="s">
        <v>566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 thickBo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78" customHeight="1" thickBot="1">
      <c r="B48" s="1488" t="s">
        <v>664</v>
      </c>
      <c r="C48" s="1489"/>
      <c r="D48" s="1490"/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B49" s="2072" t="s">
        <v>652</v>
      </c>
      <c r="C49" s="1493">
        <f>C45</f>
        <v>0</v>
      </c>
      <c r="D49" s="1958" t="s">
        <v>565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 thickBot="1">
      <c r="B50" s="2073"/>
      <c r="C50" s="1494"/>
      <c r="D50" s="1959"/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490" t="s">
        <v>508</v>
      </c>
      <c r="P51" s="337"/>
      <c r="Q51" s="337" t="s">
        <v>502</v>
      </c>
      <c r="R51" s="485" t="s">
        <v>179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491">
        <f>'BEAM (WSD)'!E98</f>
        <v>9</v>
      </c>
      <c r="Q52" s="432">
        <f>'BEAM (กรอกค่า)'!W49</f>
        <v>3.8</v>
      </c>
      <c r="R52" s="486">
        <f>Q52+Q53</f>
        <v>4</v>
      </c>
      <c r="S52" s="2489" t="s">
        <v>100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491">
        <f>'BEAM (WSD)'!Q113</f>
        <v>0.15</v>
      </c>
      <c r="O53" s="278" t="s">
        <v>504</v>
      </c>
      <c r="Q53" s="432">
        <f>'BEAM (กรอกค่า)'!E37</f>
        <v>0.2</v>
      </c>
      <c r="R53" s="493" t="s">
        <v>180</v>
      </c>
      <c r="S53" s="287" t="s">
        <v>475</v>
      </c>
      <c r="T53" s="312" t="s">
        <v>20</v>
      </c>
      <c r="U53" s="287">
        <f>Q53*Q54*C5*Q52</f>
        <v>0.30400000000000005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492" t="s">
        <v>584</v>
      </c>
      <c r="Q54" s="432">
        <f>'BEAM (กรอกค่า)'!E38</f>
        <v>0.4</v>
      </c>
      <c r="R54" s="493" t="s">
        <v>181</v>
      </c>
      <c r="S54" s="313" t="s">
        <v>491</v>
      </c>
      <c r="T54" s="312" t="s">
        <v>20</v>
      </c>
      <c r="U54" s="287">
        <f>Q53*Q52*C5</f>
        <v>0.76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Q55" s="433">
        <f>'BEAM (กรอกค่า)'!E40</f>
        <v>2.5000000000000001E-2</v>
      </c>
      <c r="R55" s="494" t="s">
        <v>503</v>
      </c>
      <c r="S55" s="313" t="s">
        <v>492</v>
      </c>
      <c r="T55" s="312" t="s">
        <v>20</v>
      </c>
      <c r="U55" s="287">
        <f>(((Q54+0.025)*Q52)*2)*C5</f>
        <v>3.23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/>
      <c r="O56" s="278" t="s">
        <v>504</v>
      </c>
      <c r="Q56" s="478">
        <v>7.4999999999999997E-2</v>
      </c>
      <c r="R56" s="487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/>
      <c r="Q57" s="482"/>
      <c r="R57" s="482"/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Q58" s="485" t="s">
        <v>509</v>
      </c>
      <c r="R58" s="483" t="s">
        <v>169</v>
      </c>
      <c r="S58" s="313" t="s">
        <v>256</v>
      </c>
      <c r="T58" s="312" t="s">
        <v>20</v>
      </c>
      <c r="U58" s="287">
        <f>R88</f>
        <v>36.450000000000003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37" t="s">
        <v>25</v>
      </c>
      <c r="O59" s="237">
        <v>0</v>
      </c>
      <c r="Q59" s="485" t="s">
        <v>510</v>
      </c>
      <c r="R59" s="483" t="s">
        <v>510</v>
      </c>
      <c r="S59" s="313" t="s">
        <v>505</v>
      </c>
      <c r="T59" s="312" t="s">
        <v>20</v>
      </c>
      <c r="U59" s="287">
        <f>Q62</f>
        <v>8.64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26</v>
      </c>
      <c r="M60" s="285" t="s">
        <v>471</v>
      </c>
      <c r="N60" s="287" t="s">
        <v>131</v>
      </c>
      <c r="O60" s="324">
        <f>ข้อมูลประมาณราคา!H4</f>
        <v>5</v>
      </c>
      <c r="P60" s="337">
        <v>1</v>
      </c>
      <c r="Q60" s="485">
        <f>2*R79</f>
        <v>0.32</v>
      </c>
      <c r="R60" s="483">
        <f>2*R76</f>
        <v>0.32</v>
      </c>
      <c r="S60" s="313" t="s">
        <v>507</v>
      </c>
      <c r="T60" s="312" t="s">
        <v>20</v>
      </c>
      <c r="U60" s="287">
        <f>Q65</f>
        <v>6</v>
      </c>
      <c r="V60" s="2492" t="s">
        <v>237</v>
      </c>
      <c r="W60" s="2493"/>
    </row>
    <row r="61" spans="2:38" ht="42" customHeight="1" thickBot="1">
      <c r="E61" s="278"/>
      <c r="F61" s="278"/>
      <c r="G61" s="278"/>
      <c r="H61" s="278"/>
      <c r="I61" s="278"/>
      <c r="J61" s="278"/>
      <c r="K61" s="278"/>
      <c r="L61" s="287" t="s">
        <v>31</v>
      </c>
      <c r="M61" s="285"/>
      <c r="N61" s="287" t="s">
        <v>133</v>
      </c>
      <c r="O61" s="324">
        <f>ข้อมูลประมาณราคา!H5</f>
        <v>10.9</v>
      </c>
      <c r="P61" s="337">
        <v>2.2000000000000002</v>
      </c>
      <c r="Q61" s="486">
        <f>R52+Q60</f>
        <v>4.32</v>
      </c>
      <c r="R61" s="484">
        <f>R52+R60</f>
        <v>4.32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34</v>
      </c>
      <c r="M62" s="118"/>
      <c r="N62" s="287" t="s">
        <v>135</v>
      </c>
      <c r="O62" s="324">
        <f>ข้อมูลประมาณราคา!H6</f>
        <v>19.2</v>
      </c>
      <c r="P62" s="337">
        <v>3.2</v>
      </c>
      <c r="Q62" s="485">
        <f>Q61*(R121)*C5</f>
        <v>8.64</v>
      </c>
      <c r="R62" s="483">
        <f>R117+R119</f>
        <v>4</v>
      </c>
      <c r="S62" s="2512" t="s">
        <v>514</v>
      </c>
      <c r="T62" s="2513"/>
      <c r="U62" s="2514"/>
      <c r="V62" s="262"/>
      <c r="W62" s="262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600</v>
      </c>
      <c r="M63" s="118"/>
      <c r="N63" s="287" t="s">
        <v>487</v>
      </c>
      <c r="O63" s="324">
        <f>ข้อมูลประมาณราคา!H7</f>
        <v>29.7</v>
      </c>
      <c r="P63" s="337">
        <v>5.7</v>
      </c>
      <c r="Q63" s="485" t="s">
        <v>511</v>
      </c>
      <c r="R63" s="483">
        <f>R61*R62*C5</f>
        <v>17.28</v>
      </c>
      <c r="S63" s="287" t="s">
        <v>475</v>
      </c>
      <c r="T63" s="312" t="s">
        <v>20</v>
      </c>
      <c r="U63" s="287">
        <f>Q53*Q54*C5*Q52</f>
        <v>0.30400000000000005</v>
      </c>
      <c r="V63" s="347" t="s">
        <v>237</v>
      </c>
      <c r="W63" s="289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601</v>
      </c>
      <c r="M64" s="118"/>
      <c r="N64" s="287" t="s">
        <v>488</v>
      </c>
      <c r="O64" s="324">
        <f>ข้อมูลประมาณราคา!H8</f>
        <v>47.9</v>
      </c>
      <c r="P64" s="337">
        <v>7.6</v>
      </c>
      <c r="Q64" s="486">
        <f>R52-1</f>
        <v>3</v>
      </c>
      <c r="R64" s="483" t="s">
        <v>511</v>
      </c>
      <c r="S64" s="313" t="s">
        <v>442</v>
      </c>
      <c r="T64" s="312" t="s">
        <v>20</v>
      </c>
      <c r="U64" s="287">
        <f>Q53*Q52*C5</f>
        <v>0.76</v>
      </c>
      <c r="V64" s="347" t="s">
        <v>237</v>
      </c>
      <c r="W64" s="289"/>
    </row>
    <row r="65" spans="3:23" ht="42" customHeight="1">
      <c r="L65" s="287" t="s">
        <v>602</v>
      </c>
      <c r="M65" s="118"/>
      <c r="N65" s="287" t="s">
        <v>140</v>
      </c>
      <c r="O65" s="324">
        <f>ข้อมูลประมาณราคา!H9</f>
        <v>83</v>
      </c>
      <c r="P65" s="337">
        <v>11.9</v>
      </c>
      <c r="Q65" s="485">
        <f>X120*Q64*C5</f>
        <v>6</v>
      </c>
      <c r="R65" s="483" t="s">
        <v>512</v>
      </c>
      <c r="S65" s="313" t="s">
        <v>492</v>
      </c>
      <c r="T65" s="312" t="s">
        <v>20</v>
      </c>
      <c r="U65" s="287">
        <f>(((Q54+0.025)*Q52)*2)*C5</f>
        <v>3.23</v>
      </c>
      <c r="V65" s="347" t="s">
        <v>237</v>
      </c>
      <c r="W65" s="289"/>
    </row>
    <row r="66" spans="3:23" ht="42" customHeight="1">
      <c r="L66" s="287" t="s">
        <v>38</v>
      </c>
      <c r="M66" s="285" t="s">
        <v>472</v>
      </c>
      <c r="N66" s="287" t="s">
        <v>134</v>
      </c>
      <c r="O66" s="324">
        <f>ข้อมูลประมาณราคา!H10</f>
        <v>19.600000000000001</v>
      </c>
      <c r="P66" s="337">
        <v>3.2</v>
      </c>
      <c r="Q66" s="337"/>
      <c r="R66" s="483">
        <f>1.25*R120*C5</f>
        <v>0</v>
      </c>
      <c r="S66" s="348" t="s">
        <v>478</v>
      </c>
      <c r="T66" s="349"/>
      <c r="U66" s="349"/>
      <c r="V66" s="349"/>
      <c r="W66" s="350"/>
    </row>
    <row r="67" spans="3:23" ht="42" customHeight="1">
      <c r="L67" s="287" t="s">
        <v>39</v>
      </c>
      <c r="M67" s="285"/>
      <c r="N67" s="287" t="s">
        <v>136</v>
      </c>
      <c r="O67" s="324">
        <f>ข้อมูลประมาณราคา!H11</f>
        <v>34.6</v>
      </c>
      <c r="P67" s="337">
        <v>5.7</v>
      </c>
      <c r="Q67" s="482"/>
      <c r="R67" s="483" t="s">
        <v>513</v>
      </c>
      <c r="S67" s="1309"/>
      <c r="T67" s="1309"/>
      <c r="U67" s="1309"/>
      <c r="V67" s="1309"/>
      <c r="W67" s="1309"/>
    </row>
    <row r="68" spans="3:23" ht="42" customHeight="1">
      <c r="E68" s="265"/>
      <c r="F68" s="265"/>
      <c r="G68" s="265"/>
      <c r="H68" s="265"/>
      <c r="I68" s="266"/>
      <c r="L68" s="287" t="s">
        <v>42</v>
      </c>
      <c r="M68" s="285"/>
      <c r="N68" s="287" t="s">
        <v>137</v>
      </c>
      <c r="O68" s="324">
        <f>ข้อมูลประมาณราคา!H12</f>
        <v>54</v>
      </c>
      <c r="P68" s="337">
        <v>7.6</v>
      </c>
      <c r="Q68" s="482"/>
      <c r="R68" s="484">
        <f>R52-1</f>
        <v>3</v>
      </c>
      <c r="S68" s="313" t="s">
        <v>256</v>
      </c>
      <c r="T68" s="312" t="s">
        <v>20</v>
      </c>
      <c r="U68" s="287">
        <f>R88</f>
        <v>36.450000000000003</v>
      </c>
      <c r="V68" s="2492" t="s">
        <v>237</v>
      </c>
      <c r="W68" s="2493"/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46</v>
      </c>
      <c r="M69" s="285"/>
      <c r="N69" s="287" t="s">
        <v>138</v>
      </c>
      <c r="O69" s="324">
        <f>ข้อมูลประมาณราคา!H13</f>
        <v>84.3</v>
      </c>
      <c r="P69" s="337">
        <v>11.9</v>
      </c>
      <c r="Q69" s="482"/>
      <c r="R69" s="483">
        <f>R68*R122*C5</f>
        <v>0</v>
      </c>
      <c r="S69" s="313" t="s">
        <v>505</v>
      </c>
      <c r="T69" s="312" t="s">
        <v>20</v>
      </c>
      <c r="U69" s="287">
        <f>R63</f>
        <v>17.28</v>
      </c>
      <c r="V69" s="2492" t="s">
        <v>237</v>
      </c>
      <c r="W69" s="2493"/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489</v>
      </c>
      <c r="M70" s="285"/>
      <c r="N70" s="287" t="s">
        <v>139</v>
      </c>
      <c r="O70" s="324">
        <f>ข้อมูลประมาณราคา!H14</f>
        <v>100.62</v>
      </c>
      <c r="P70" s="337">
        <v>15</v>
      </c>
      <c r="Q70" s="482"/>
      <c r="R70" s="483" t="s">
        <v>516</v>
      </c>
      <c r="S70" s="313" t="s">
        <v>517</v>
      </c>
      <c r="T70" s="312" t="s">
        <v>20</v>
      </c>
      <c r="U70" s="287">
        <f>R66</f>
        <v>0</v>
      </c>
      <c r="V70" s="2492" t="s">
        <v>237</v>
      </c>
      <c r="W70" s="2493"/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50</v>
      </c>
      <c r="M71" s="285" t="s">
        <v>473</v>
      </c>
      <c r="N71" s="287" t="s">
        <v>134</v>
      </c>
      <c r="O71" s="324">
        <f>ข้อมูลประมาณราคา!H15</f>
        <v>19.399999999999999</v>
      </c>
      <c r="P71" s="337">
        <v>3.2</v>
      </c>
      <c r="Q71" s="482"/>
      <c r="R71" s="483">
        <f>1.25*R118*C5</f>
        <v>2.5</v>
      </c>
      <c r="S71" s="313" t="s">
        <v>507</v>
      </c>
      <c r="T71" s="312" t="s">
        <v>20</v>
      </c>
      <c r="U71" s="287">
        <f>R69</f>
        <v>0</v>
      </c>
      <c r="V71" s="2492" t="s">
        <v>237</v>
      </c>
      <c r="W71" s="2493"/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52</v>
      </c>
      <c r="M72" s="287"/>
      <c r="N72" s="287" t="s">
        <v>136</v>
      </c>
      <c r="O72" s="324">
        <f>ข้อมูลประมาณราคา!H16</f>
        <v>34.200000000000003</v>
      </c>
      <c r="P72" s="337">
        <v>5.7</v>
      </c>
      <c r="Q72" s="482"/>
      <c r="R72" s="337"/>
      <c r="S72" s="313" t="s">
        <v>518</v>
      </c>
      <c r="T72" s="312" t="s">
        <v>20</v>
      </c>
      <c r="U72" s="287">
        <f>R71</f>
        <v>2.5</v>
      </c>
      <c r="V72" s="2492" t="s">
        <v>237</v>
      </c>
      <c r="W72" s="2493"/>
    </row>
    <row r="73" spans="3:23" ht="42" customHeight="1" thickBot="1">
      <c r="C73" s="267"/>
      <c r="D73" s="267"/>
      <c r="E73" s="267"/>
      <c r="F73" s="267"/>
      <c r="G73" s="267"/>
      <c r="H73" s="267"/>
      <c r="I73" s="268"/>
      <c r="K73" s="267"/>
      <c r="L73" s="287" t="s">
        <v>55</v>
      </c>
      <c r="M73" s="287"/>
      <c r="N73" s="287" t="s">
        <v>137</v>
      </c>
      <c r="O73" s="324">
        <f>ข้อมูลประมาณราคา!H17</f>
        <v>53.4</v>
      </c>
      <c r="P73" s="337">
        <v>7.6</v>
      </c>
      <c r="Q73" s="279"/>
    </row>
    <row r="74" spans="3:23" ht="42" customHeight="1">
      <c r="L74" s="287" t="s">
        <v>56</v>
      </c>
      <c r="M74" s="287"/>
      <c r="N74" s="287" t="s">
        <v>138</v>
      </c>
      <c r="O74" s="324">
        <f>ข้อมูลประมาณราคา!H18</f>
        <v>83.3</v>
      </c>
      <c r="P74" s="337">
        <v>11.9</v>
      </c>
      <c r="Q74" s="278"/>
      <c r="R74" s="485">
        <f>Q117</f>
        <v>12</v>
      </c>
      <c r="S74" s="2509" t="s">
        <v>515</v>
      </c>
      <c r="T74" s="2510"/>
      <c r="U74" s="2511"/>
      <c r="V74" s="262"/>
      <c r="W74" s="262"/>
    </row>
    <row r="75" spans="3:23" ht="42" customHeight="1">
      <c r="L75" s="287" t="s">
        <v>490</v>
      </c>
      <c r="M75" s="287"/>
      <c r="N75" s="287" t="s">
        <v>139</v>
      </c>
      <c r="O75" s="324">
        <f>ข้อมูลประมาณราคา!H19</f>
        <v>104</v>
      </c>
      <c r="P75" s="337">
        <v>15</v>
      </c>
      <c r="R75" s="270">
        <f>(VLOOKUP(R74,S98:T106,2,0))</f>
        <v>16</v>
      </c>
      <c r="S75" s="287" t="s">
        <v>475</v>
      </c>
      <c r="T75" s="312" t="s">
        <v>20</v>
      </c>
      <c r="U75" s="287">
        <f>Q53*Q54*C5*Q52</f>
        <v>0.30400000000000005</v>
      </c>
      <c r="V75" s="2492" t="s">
        <v>237</v>
      </c>
      <c r="W75" s="2493"/>
    </row>
    <row r="76" spans="3:23" ht="42" customHeight="1" thickBot="1">
      <c r="L76" s="287" t="s">
        <v>25</v>
      </c>
      <c r="M76" s="287"/>
      <c r="N76" s="287" t="s">
        <v>520</v>
      </c>
      <c r="O76" s="324">
        <v>0</v>
      </c>
      <c r="P76" s="337">
        <v>0</v>
      </c>
      <c r="R76" s="485">
        <f>R75/100</f>
        <v>0.16</v>
      </c>
      <c r="S76" s="313" t="s">
        <v>442</v>
      </c>
      <c r="T76" s="312" t="s">
        <v>20</v>
      </c>
      <c r="U76" s="287">
        <f>Q53*Q52*C5</f>
        <v>0.76</v>
      </c>
      <c r="V76" s="347" t="s">
        <v>237</v>
      </c>
      <c r="W76" s="289"/>
    </row>
    <row r="77" spans="3:23" ht="42" customHeight="1">
      <c r="L77" s="1781" t="s">
        <v>478</v>
      </c>
      <c r="M77" s="1782"/>
      <c r="O77" s="1781" t="s">
        <v>478</v>
      </c>
      <c r="P77" s="1782"/>
      <c r="Q77" s="279"/>
      <c r="R77" s="485">
        <f>Q121</f>
        <v>12</v>
      </c>
      <c r="S77" s="313" t="s">
        <v>492</v>
      </c>
      <c r="T77" s="312" t="s">
        <v>20</v>
      </c>
      <c r="U77" s="287">
        <f>(((Q54+0.025)*Q52)*2)*C5</f>
        <v>3.23</v>
      </c>
      <c r="V77" s="347" t="s">
        <v>237</v>
      </c>
      <c r="W77" s="289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  <c r="R78" s="270">
        <f>(VLOOKUP(R77,S98:T106,2,0))</f>
        <v>16</v>
      </c>
      <c r="S78" s="348" t="s">
        <v>478</v>
      </c>
      <c r="T78" s="349"/>
      <c r="U78" s="349"/>
      <c r="V78" s="349"/>
      <c r="W78" s="350"/>
    </row>
    <row r="79" spans="3:23" ht="42" customHeight="1">
      <c r="L79" s="2497" t="s">
        <v>508</v>
      </c>
      <c r="M79" s="2498"/>
      <c r="O79" s="2497" t="s">
        <v>510</v>
      </c>
      <c r="P79" s="2498"/>
      <c r="R79" s="485">
        <f>R78/100</f>
        <v>0.16</v>
      </c>
      <c r="S79" s="29"/>
      <c r="T79" s="29"/>
      <c r="U79" s="29"/>
      <c r="V79" s="29"/>
      <c r="W79" s="29"/>
    </row>
    <row r="80" spans="3:23" ht="42" customHeight="1">
      <c r="L80" s="330">
        <v>1</v>
      </c>
      <c r="M80" s="331">
        <f>U58</f>
        <v>36.450000000000003</v>
      </c>
      <c r="O80" s="330">
        <v>1</v>
      </c>
      <c r="P80" s="331">
        <f>U59</f>
        <v>8.64</v>
      </c>
      <c r="Q80" s="279"/>
      <c r="R80" s="485" t="s">
        <v>508</v>
      </c>
      <c r="S80" s="313" t="s">
        <v>256</v>
      </c>
      <c r="T80" s="312" t="s">
        <v>20</v>
      </c>
      <c r="U80" s="287">
        <f>R57*Q61</f>
        <v>0</v>
      </c>
      <c r="V80" s="347" t="s">
        <v>237</v>
      </c>
      <c r="W80" s="289"/>
    </row>
    <row r="81" spans="12:23" ht="42" customHeight="1">
      <c r="L81" s="330">
        <v>2</v>
      </c>
      <c r="M81" s="331">
        <f>U58</f>
        <v>36.450000000000003</v>
      </c>
      <c r="O81" s="330">
        <v>2</v>
      </c>
      <c r="P81" s="331">
        <f>U69</f>
        <v>17.28</v>
      </c>
      <c r="Q81" s="279"/>
      <c r="R81" s="485">
        <f>Q52/N53</f>
        <v>25.333333333333332</v>
      </c>
      <c r="S81" s="313" t="s">
        <v>505</v>
      </c>
      <c r="T81" s="312" t="s">
        <v>20</v>
      </c>
      <c r="U81" s="287">
        <f>Q62</f>
        <v>8.64</v>
      </c>
      <c r="V81" s="347" t="s">
        <v>237</v>
      </c>
      <c r="W81" s="289"/>
    </row>
    <row r="82" spans="12:23" ht="42" customHeight="1">
      <c r="L82" s="338">
        <v>3</v>
      </c>
      <c r="M82" s="339">
        <f>U58</f>
        <v>36.450000000000003</v>
      </c>
      <c r="O82" s="338">
        <v>3</v>
      </c>
      <c r="P82" s="339">
        <f>U69</f>
        <v>17.28</v>
      </c>
      <c r="R82" s="485">
        <f>ROUNDUP(R81,0)</f>
        <v>26</v>
      </c>
      <c r="S82" s="313"/>
      <c r="T82" s="312"/>
      <c r="U82" s="287"/>
      <c r="V82" s="347"/>
      <c r="W82" s="289"/>
    </row>
    <row r="83" spans="12:23" ht="42" customHeight="1">
      <c r="L83" s="285">
        <v>4</v>
      </c>
      <c r="M83" s="285">
        <f>U58</f>
        <v>36.450000000000003</v>
      </c>
      <c r="O83" s="285">
        <v>4</v>
      </c>
      <c r="P83" s="118">
        <f>U81</f>
        <v>8.64</v>
      </c>
      <c r="R83" s="485">
        <f>R82+1</f>
        <v>27</v>
      </c>
      <c r="S83" s="313"/>
      <c r="T83" s="312"/>
      <c r="U83" s="287"/>
      <c r="V83" s="347"/>
      <c r="W83" s="289"/>
    </row>
    <row r="84" spans="12:23" ht="42" customHeight="1">
      <c r="L84" s="285"/>
      <c r="M84" s="118">
        <f>U58</f>
        <v>36.450000000000003</v>
      </c>
      <c r="O84" s="285"/>
      <c r="P84" s="118">
        <f>U59</f>
        <v>8.64</v>
      </c>
      <c r="R84" s="486">
        <f>Q53+Q54</f>
        <v>0.60000000000000009</v>
      </c>
    </row>
    <row r="85" spans="12:23" ht="42" customHeight="1">
      <c r="R85" s="485">
        <f>2*R84</f>
        <v>1.2000000000000002</v>
      </c>
    </row>
    <row r="86" spans="12:23" ht="42" customHeight="1" thickBot="1">
      <c r="R86" s="485">
        <f>2*0.075</f>
        <v>0.15</v>
      </c>
    </row>
    <row r="87" spans="12:23" ht="42" customHeight="1">
      <c r="L87" s="1781" t="s">
        <v>478</v>
      </c>
      <c r="M87" s="1782"/>
      <c r="R87" s="485">
        <f>R85+R86</f>
        <v>1.35</v>
      </c>
    </row>
    <row r="88" spans="12:23" ht="42" customHeight="1" thickBot="1">
      <c r="L88" s="330" t="s">
        <v>97</v>
      </c>
      <c r="M88" s="331" t="s">
        <v>479</v>
      </c>
      <c r="R88" s="485">
        <f>R87*R83*C5</f>
        <v>36.450000000000003</v>
      </c>
    </row>
    <row r="89" spans="12:23" ht="42" customHeight="1" thickBot="1">
      <c r="L89" s="2547" t="s">
        <v>517</v>
      </c>
      <c r="M89" s="2548"/>
      <c r="O89" s="544" t="s">
        <v>97</v>
      </c>
      <c r="P89" s="545">
        <v>3</v>
      </c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>
        <f>U70</f>
        <v>0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>
        <f>U70</f>
        <v>0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6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v>12</v>
      </c>
    </row>
    <row r="99" spans="12:20" ht="42" customHeight="1">
      <c r="L99" s="330">
        <v>1</v>
      </c>
      <c r="M99" s="331">
        <f>U60</f>
        <v>6</v>
      </c>
      <c r="O99" s="330">
        <v>1</v>
      </c>
      <c r="P99" s="331">
        <v>0</v>
      </c>
      <c r="S99" s="360">
        <v>9</v>
      </c>
      <c r="T99" s="360">
        <v>12</v>
      </c>
    </row>
    <row r="100" spans="12:20" ht="42" customHeight="1">
      <c r="L100" s="330">
        <v>2</v>
      </c>
      <c r="M100" s="331">
        <f>U71</f>
        <v>0</v>
      </c>
      <c r="O100" s="330">
        <v>2</v>
      </c>
      <c r="P100" s="331">
        <f>U72</f>
        <v>2.5</v>
      </c>
      <c r="S100" s="360">
        <v>10</v>
      </c>
      <c r="T100" s="360">
        <v>13</v>
      </c>
    </row>
    <row r="101" spans="12:20" ht="42" customHeight="1">
      <c r="L101" s="338">
        <v>3</v>
      </c>
      <c r="M101" s="339">
        <f>U71</f>
        <v>0</v>
      </c>
      <c r="O101" s="338">
        <v>3</v>
      </c>
      <c r="P101" s="339">
        <f>U72</f>
        <v>2.5</v>
      </c>
      <c r="S101" s="360">
        <v>12</v>
      </c>
      <c r="T101" s="360">
        <v>16</v>
      </c>
    </row>
    <row r="102" spans="12:20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v>21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v>26</v>
      </c>
    </row>
    <row r="104" spans="12:20" ht="42" customHeight="1">
      <c r="S104" s="360">
        <v>25</v>
      </c>
      <c r="T104" s="360">
        <v>32</v>
      </c>
    </row>
    <row r="105" spans="12:20" ht="42" customHeight="1" thickBot="1">
      <c r="S105" s="360">
        <v>28</v>
      </c>
      <c r="T105" s="360">
        <v>38</v>
      </c>
    </row>
    <row r="106" spans="12:20" ht="42" customHeight="1">
      <c r="L106" s="328" t="s">
        <v>478</v>
      </c>
      <c r="M106" s="329"/>
      <c r="S106" s="360">
        <v>32</v>
      </c>
      <c r="T106" s="360">
        <v>43</v>
      </c>
    </row>
    <row r="107" spans="12:20" ht="42" customHeigh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</row>
    <row r="109" spans="12:20" ht="42" customHeight="1">
      <c r="L109" s="330">
        <v>1</v>
      </c>
      <c r="M109" s="331">
        <f>U92</f>
        <v>0</v>
      </c>
    </row>
    <row r="110" spans="12:20" ht="42" customHeight="1">
      <c r="L110" s="330">
        <v>2</v>
      </c>
      <c r="M110" s="331" t="e">
        <f>#REF!</f>
        <v>#REF!</v>
      </c>
    </row>
    <row r="111" spans="12:20" ht="42" customHeight="1">
      <c r="L111" s="338">
        <v>3</v>
      </c>
      <c r="M111" s="339" t="e">
        <f>#REF!</f>
        <v>#REF!</v>
      </c>
    </row>
    <row r="112" spans="12:20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5" spans="12:24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4" ht="42" customHeight="1">
      <c r="L116" s="1309" t="s">
        <v>188</v>
      </c>
      <c r="M116" s="1309"/>
      <c r="N116" s="1309"/>
      <c r="O116" s="1309"/>
      <c r="P116" s="1309"/>
    </row>
    <row r="117" spans="12:24" ht="42" customHeight="1">
      <c r="L117" s="1788" t="s">
        <v>204</v>
      </c>
      <c r="M117" s="1789"/>
      <c r="N117" s="16"/>
      <c r="O117" s="17"/>
      <c r="P117" s="16" t="str">
        <f>'BEAM (กรอกค่า)'!T16</f>
        <v>12SR24</v>
      </c>
      <c r="Q117">
        <f>'BEAM (กรอกค่า)'!I37</f>
        <v>12</v>
      </c>
      <c r="R117">
        <f>'BEAM (WSD)'!J37</f>
        <v>2</v>
      </c>
      <c r="T117" s="1790" t="s">
        <v>18</v>
      </c>
      <c r="U117" s="1790"/>
      <c r="V117" s="1790"/>
      <c r="W117" s="1790"/>
      <c r="X117" s="1790"/>
    </row>
    <row r="118" spans="12:24" ht="42" customHeight="1">
      <c r="L118" s="2551" t="s">
        <v>206</v>
      </c>
      <c r="M118" s="2552"/>
      <c r="N118" s="356"/>
      <c r="O118" s="357"/>
      <c r="P118" s="16" t="str">
        <f>'BEAM (กรอกค่า)'!T17</f>
        <v>16SR24</v>
      </c>
      <c r="Q118">
        <f>'BEAM (กรอกค่า)'!I38</f>
        <v>16</v>
      </c>
      <c r="R118">
        <f>'BEAM (WSD)'!J38</f>
        <v>2</v>
      </c>
      <c r="T118" s="1788" t="s">
        <v>192</v>
      </c>
      <c r="U118" s="1789"/>
      <c r="V118" s="16" t="str">
        <f>'BEAM (WSD)'!AB17</f>
        <v>16SD40</v>
      </c>
      <c r="W118">
        <f>'BEAM (WSD)'!I44</f>
        <v>16</v>
      </c>
      <c r="X118">
        <f>'BEAM (WSD)'!J44</f>
        <v>2</v>
      </c>
    </row>
    <row r="119" spans="12:24" ht="42" customHeight="1">
      <c r="L119" s="1788" t="s">
        <v>207</v>
      </c>
      <c r="M119" s="1789"/>
      <c r="N119" s="16"/>
      <c r="O119" s="19"/>
      <c r="P119" s="16" t="str">
        <f>'BEAM (กรอกค่า)'!T18</f>
        <v>12SR24</v>
      </c>
      <c r="Q119">
        <f>'BEAM (กรอกค่า)'!I39</f>
        <v>12</v>
      </c>
      <c r="R119">
        <f>'BEAM (WSD)'!J39</f>
        <v>2</v>
      </c>
      <c r="T119" s="1788" t="s">
        <v>191</v>
      </c>
      <c r="U119" s="1789"/>
      <c r="V119" s="16" t="str">
        <f>'BEAM (WSD)'!AB18</f>
        <v>16SD40</v>
      </c>
      <c r="W119">
        <f>'BEAM (WSD)'!I45</f>
        <v>16</v>
      </c>
      <c r="X119">
        <f>'BEAM (WSD)'!J45</f>
        <v>2</v>
      </c>
    </row>
    <row r="120" spans="12:24" ht="42" customHeight="1">
      <c r="L120" s="2551" t="s">
        <v>205</v>
      </c>
      <c r="M120" s="2552"/>
      <c r="N120" s="358"/>
      <c r="O120" s="358"/>
      <c r="P120" s="16" t="str">
        <f>'BEAM (กรอกค่า)'!T19</f>
        <v>16SR24</v>
      </c>
      <c r="Q120">
        <f>'BEAM (กรอกค่า)'!I40</f>
        <v>16</v>
      </c>
      <c r="R120">
        <f>'BEAM (WSD)'!J40</f>
        <v>0</v>
      </c>
      <c r="T120" s="1788" t="s">
        <v>193</v>
      </c>
      <c r="U120" s="1789"/>
      <c r="V120" s="16" t="str">
        <f>'BEAM (WSD)'!AB19</f>
        <v>16SD40</v>
      </c>
      <c r="W120">
        <f>'BEAM (WSD)'!I46</f>
        <v>16</v>
      </c>
      <c r="X120">
        <f>'BEAM (WSD)'!J46</f>
        <v>2</v>
      </c>
    </row>
    <row r="121" spans="12:24" ht="42" customHeight="1">
      <c r="L121" s="1788" t="s">
        <v>189</v>
      </c>
      <c r="M121" s="1789"/>
      <c r="P121" s="16" t="str">
        <f>'BEAM (กรอกค่า)'!T20</f>
        <v>12SR24</v>
      </c>
      <c r="Q121">
        <f>'BEAM (กรอกค่า)'!I41</f>
        <v>12</v>
      </c>
      <c r="R121">
        <f>'BEAM (WSD)'!J41</f>
        <v>2</v>
      </c>
    </row>
    <row r="122" spans="12:24" ht="42" customHeight="1">
      <c r="L122" s="2551" t="s">
        <v>190</v>
      </c>
      <c r="M122" s="2552"/>
      <c r="N122" s="358"/>
      <c r="O122" s="358"/>
      <c r="P122" s="16" t="str">
        <f>'BEAM (กรอกค่า)'!T21</f>
        <v>SR24</v>
      </c>
      <c r="Q122">
        <f>'BEAM (กรอกค่า)'!I42</f>
        <v>0</v>
      </c>
      <c r="R122">
        <f>'BEAM (WSD)'!J42</f>
        <v>0</v>
      </c>
    </row>
    <row r="123" spans="12:24" ht="42" customHeight="1">
      <c r="L123" s="325"/>
      <c r="M123" s="326"/>
      <c r="N123" s="342"/>
      <c r="O123" s="342"/>
      <c r="P123" s="16" t="str">
        <f>'BEAM (กรอกค่า)'!T22</f>
        <v>6SR24</v>
      </c>
      <c r="Q123">
        <f>'BEAM (กรอกค่า)'!I43</f>
        <v>0</v>
      </c>
    </row>
    <row r="144" ht="42" customHeight="1" thickBot="1"/>
    <row r="145" spans="14:16" ht="42" customHeight="1">
      <c r="N145" s="2539" t="s">
        <v>97</v>
      </c>
      <c r="O145" s="2540"/>
      <c r="P145" s="2541"/>
    </row>
    <row r="146" spans="14:16" ht="42" customHeight="1">
      <c r="N146" s="292">
        <v>1</v>
      </c>
      <c r="O146" s="2542" t="s">
        <v>150</v>
      </c>
      <c r="P146" s="2543"/>
    </row>
    <row r="147" spans="14:16" ht="42" customHeight="1">
      <c r="N147" s="292">
        <v>2</v>
      </c>
      <c r="O147" s="2542" t="s">
        <v>224</v>
      </c>
      <c r="P147" s="2543"/>
    </row>
    <row r="148" spans="14:16" ht="42" customHeight="1">
      <c r="N148" s="292">
        <v>3</v>
      </c>
      <c r="O148" s="2542" t="s">
        <v>225</v>
      </c>
      <c r="P148" s="2543"/>
    </row>
    <row r="149" spans="14:16" ht="42" customHeight="1" thickBot="1">
      <c r="N149" s="293">
        <v>4</v>
      </c>
      <c r="O149" s="2544" t="s">
        <v>223</v>
      </c>
      <c r="P149" s="2545"/>
    </row>
  </sheetData>
  <sheetProtection algorithmName="SHA-512" hashValue="y1POpi4OxxsDSjP2o4Iyg69I1pKC+dMubm4HKaTJbMNrGlYS6LWXd2l5+ZEAnkHjkNVx+mD2GT3nmfKhn0ib6g==" saltValue="4xHg4IHIa4KZbbo9eD86+Q==" spinCount="100000" sheet="1" objects="1" scenarios="1"/>
  <mergeCells count="89">
    <mergeCell ref="AL10:AM10"/>
    <mergeCell ref="AL17:AM17"/>
    <mergeCell ref="Y4:AA4"/>
    <mergeCell ref="Z5:AA5"/>
    <mergeCell ref="Z6:AA6"/>
    <mergeCell ref="Z7:AA7"/>
    <mergeCell ref="AB12:AB13"/>
    <mergeCell ref="Z12:Z13"/>
    <mergeCell ref="Y12:Y13"/>
    <mergeCell ref="AA12:AA13"/>
    <mergeCell ref="B2:D3"/>
    <mergeCell ref="P5:P6"/>
    <mergeCell ref="Q5:Q6"/>
    <mergeCell ref="S4:T4"/>
    <mergeCell ref="V4:W4"/>
    <mergeCell ref="L4:Q4"/>
    <mergeCell ref="B12:D12"/>
    <mergeCell ref="L5:L6"/>
    <mergeCell ref="M5:M6"/>
    <mergeCell ref="N5:N6"/>
    <mergeCell ref="O146:P146"/>
    <mergeCell ref="B18:D18"/>
    <mergeCell ref="B23:D23"/>
    <mergeCell ref="B48:D48"/>
    <mergeCell ref="B49:B50"/>
    <mergeCell ref="C49:C50"/>
    <mergeCell ref="D49:D50"/>
    <mergeCell ref="O147:P147"/>
    <mergeCell ref="O148:P148"/>
    <mergeCell ref="O5:O6"/>
    <mergeCell ref="S52:U52"/>
    <mergeCell ref="L58:O58"/>
    <mergeCell ref="S74:U74"/>
    <mergeCell ref="L118:M118"/>
    <mergeCell ref="T118:U118"/>
    <mergeCell ref="L122:M122"/>
    <mergeCell ref="L119:M119"/>
    <mergeCell ref="T119:U119"/>
    <mergeCell ref="L120:M120"/>
    <mergeCell ref="T120:U120"/>
    <mergeCell ref="L121:M121"/>
    <mergeCell ref="N145:P145"/>
    <mergeCell ref="V53:W53"/>
    <mergeCell ref="V54:W54"/>
    <mergeCell ref="V55:W55"/>
    <mergeCell ref="S56:W56"/>
    <mergeCell ref="V72:W72"/>
    <mergeCell ref="V58:W58"/>
    <mergeCell ref="V59:W59"/>
    <mergeCell ref="V60:W60"/>
    <mergeCell ref="V61:W61"/>
    <mergeCell ref="S62:U62"/>
    <mergeCell ref="S67:W67"/>
    <mergeCell ref="V68:W68"/>
    <mergeCell ref="V69:W69"/>
    <mergeCell ref="V70:W70"/>
    <mergeCell ref="V71:W71"/>
    <mergeCell ref="O149:P149"/>
    <mergeCell ref="Z8:AA8"/>
    <mergeCell ref="Y10:AG11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S57:W57"/>
    <mergeCell ref="L40:W40"/>
    <mergeCell ref="L50:M50"/>
    <mergeCell ref="V75:W75"/>
    <mergeCell ref="L77:M77"/>
    <mergeCell ref="O77:P77"/>
    <mergeCell ref="O79:P79"/>
    <mergeCell ref="T117:X117"/>
    <mergeCell ref="L87:M87"/>
    <mergeCell ref="L89:M89"/>
    <mergeCell ref="S89:W89"/>
    <mergeCell ref="V90:W90"/>
    <mergeCell ref="V91:W91"/>
    <mergeCell ref="V92:W92"/>
    <mergeCell ref="L98:M98"/>
    <mergeCell ref="O98:P98"/>
    <mergeCell ref="L116:P116"/>
    <mergeCell ref="L117:M117"/>
    <mergeCell ref="L79:M79"/>
  </mergeCells>
  <conditionalFormatting sqref="N52:N53">
    <cfRule type="cellIs" dxfId="198" priority="1" operator="equal">
      <formula>"Error"</formula>
    </cfRule>
  </conditionalFormatting>
  <conditionalFormatting sqref="N117:O119">
    <cfRule type="cellIs" dxfId="197" priority="5" operator="equal">
      <formula>"Error"</formula>
    </cfRule>
  </conditionalFormatting>
  <conditionalFormatting sqref="N123:O123">
    <cfRule type="cellIs" dxfId="196" priority="6" operator="equal">
      <formula>"Error"</formula>
    </cfRule>
  </conditionalFormatting>
  <conditionalFormatting sqref="P117:P123">
    <cfRule type="cellIs" dxfId="195" priority="4" operator="equal">
      <formula>"Error"</formula>
    </cfRule>
  </conditionalFormatting>
  <conditionalFormatting sqref="Q52:Q56">
    <cfRule type="cellIs" dxfId="194" priority="2" operator="equal">
      <formula>"Error"</formula>
    </cfRule>
  </conditionalFormatting>
  <conditionalFormatting sqref="V118:V120">
    <cfRule type="cellIs" dxfId="193" priority="3" operator="equal">
      <formula>"Error"</formula>
    </cfRule>
  </conditionalFormatting>
  <dataValidations count="4">
    <dataValidation type="list" allowBlank="1" showInputMessage="1" showErrorMessage="1" sqref="C7" xr:uid="{F175DDD3-622C-4C7E-9FA3-FFBD8FB26FA9}">
      <formula1>$L$52:$L$56</formula1>
    </dataValidation>
    <dataValidation type="list" allowBlank="1" showInputMessage="1" showErrorMessage="1" sqref="C14 C19 C35 C25 C30" xr:uid="{2DC1BA4D-4AFA-4DE4-AC05-09A10026FFD0}">
      <formula1>$L$59:$L$75</formula1>
    </dataValidation>
    <dataValidation type="list" allowBlank="1" showInputMessage="1" showErrorMessage="1" sqref="P89" xr:uid="{DB2A3DC4-E8C2-42EA-8BAF-D5020D70346D}">
      <formula1>$N$146:$N$149</formula1>
    </dataValidation>
    <dataValidation type="list" allowBlank="1" showInputMessage="1" showErrorMessage="1" sqref="C4" xr:uid="{AF5DD78D-273D-41CC-A7F8-7379BB1830C2}">
      <formula1>$Y$5:$Y$8</formula1>
    </dataValidation>
  </dataValidations>
  <hyperlinks>
    <hyperlink ref="AB50:AL50" location="'Cantilever Wall Design'!A1" display="GO TO &gt; 6. Cantiliver Wall Design" xr:uid="{493A7EFD-078C-49A6-B6B1-34F566B2821C}"/>
    <hyperlink ref="AB51:AL51" location="'RC Canti'!A1" display="GO TO &gt; 7. RC Design Cantiliver Wall" xr:uid="{6F494DDC-2C59-4145-B41D-70ABACD3B64C}"/>
    <hyperlink ref="AB52:AL52" location="'ประมาณราคา กำปพงกันดินแบบคานยื่'!A1" display="GO TO &gt; 8. ประมาณราคา กำปพงกันดินแบบคานยื่น" xr:uid="{1599E4B1-1347-471E-9351-DD82AB962D33}"/>
    <hyperlink ref="AB53:AL53" location="DataBase!A1" display="GO TO &gt; 9. Database" xr:uid="{42D57E05-37AD-4649-91AF-504161432DA8}"/>
    <hyperlink ref="AB54:AL54" location="lxx!A1" display="GO TO &gt; 10. Ixx" xr:uid="{E417541F-94FF-428F-91AB-6862F1454C8D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4E586-3C73-4511-8398-8FE4CBD2E61C}">
  <sheetPr codeName="Sheet28">
    <tabColor rgb="FF92D050"/>
  </sheetPr>
  <dimension ref="B1:AM121"/>
  <sheetViews>
    <sheetView showGridLines="0" zoomScale="40" zoomScaleNormal="40" workbookViewId="0">
      <selection activeCell="Y5" sqref="Y5:Y6"/>
    </sheetView>
  </sheetViews>
  <sheetFormatPr defaultColWidth="25.5546875" defaultRowHeight="42" customHeight="1"/>
  <cols>
    <col min="2" max="2" width="51.33203125" customWidth="1"/>
    <col min="3" max="3" width="43.109375" customWidth="1"/>
    <col min="4" max="4" width="35.109375" customWidth="1"/>
    <col min="5" max="5" width="9.66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0.5546875" hidden="1" customWidth="1"/>
    <col min="12" max="12" width="47.33203125" hidden="1" customWidth="1"/>
    <col min="13" max="13" width="1.10937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31.77734375" hidden="1" customWidth="1"/>
    <col min="19" max="19" width="24.5546875" hidden="1" customWidth="1"/>
    <col min="20" max="20" width="17.33203125" hidden="1" customWidth="1"/>
    <col min="21" max="21" width="13.77734375" hidden="1" customWidth="1"/>
    <col min="22" max="22" width="16" hidden="1" customWidth="1"/>
    <col min="23" max="23" width="20.109375" hidden="1" customWidth="1"/>
    <col min="24" max="24" width="5.3320312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1.21875" customWidth="1"/>
    <col min="35" max="35" width="24.21875" customWidth="1"/>
    <col min="36" max="36" width="6" hidden="1" customWidth="1"/>
    <col min="37" max="37" width="25.5546875" hidden="1" customWidth="1"/>
    <col min="38" max="38" width="53.1093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533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468" t="s">
        <v>698</v>
      </c>
      <c r="Z3" s="2469"/>
      <c r="AA3" s="2469"/>
      <c r="AB3" s="2469"/>
      <c r="AC3" s="2469"/>
      <c r="AD3" s="2469"/>
      <c r="AE3" s="2469"/>
      <c r="AF3" s="2469"/>
      <c r="AG3" s="2470"/>
      <c r="AL3" s="1389" t="s">
        <v>889</v>
      </c>
      <c r="AM3" s="1390"/>
    </row>
    <row r="4" spans="2:39" ht="76.5" customHeight="1" thickBot="1">
      <c r="B4" s="296" t="s">
        <v>73</v>
      </c>
      <c r="C4" s="1235">
        <v>1</v>
      </c>
      <c r="D4" s="319" t="s">
        <v>477</v>
      </c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471"/>
      <c r="Z4" s="2472"/>
      <c r="AA4" s="2472"/>
      <c r="AB4" s="2472"/>
      <c r="AC4" s="2472"/>
      <c r="AD4" s="2472"/>
      <c r="AE4" s="2472"/>
      <c r="AF4" s="2472"/>
      <c r="AG4" s="2473"/>
      <c r="AK4">
        <f>1+(AM4/100)</f>
        <v>1.05</v>
      </c>
      <c r="AL4" s="1128" t="s">
        <v>410</v>
      </c>
      <c r="AM4" s="1142">
        <f>ข้อมูลประมาณราคา!N4</f>
        <v>5</v>
      </c>
    </row>
    <row r="5" spans="2:39" ht="84.75" customHeight="1">
      <c r="B5" s="323" t="s">
        <v>410</v>
      </c>
      <c r="C5" s="270"/>
      <c r="D5" s="271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560" t="s">
        <v>356</v>
      </c>
      <c r="Z5" s="1351" t="s">
        <v>357</v>
      </c>
      <c r="AA5" s="1351" t="s">
        <v>358</v>
      </c>
      <c r="AB5" s="2476" t="s">
        <v>909</v>
      </c>
      <c r="AC5" s="1351" t="s">
        <v>359</v>
      </c>
      <c r="AD5" s="1351"/>
      <c r="AE5" s="1351" t="s">
        <v>360</v>
      </c>
      <c r="AF5" s="1351"/>
      <c r="AG5" s="2477" t="s">
        <v>361</v>
      </c>
      <c r="AK5">
        <f t="shared" ref="AK5:AK7" si="0">1+(AM5/100)</f>
        <v>1.1000000000000001</v>
      </c>
      <c r="AL5" s="1128" t="s">
        <v>550</v>
      </c>
      <c r="AM5" s="1142">
        <f>ข้อมูลประมาณราคา!N5</f>
        <v>10</v>
      </c>
    </row>
    <row r="6" spans="2:39" ht="77.25" customHeight="1">
      <c r="B6" s="739" t="s">
        <v>415</v>
      </c>
      <c r="C6" s="740">
        <f>'STAIR (WSD)'!E36</f>
        <v>240</v>
      </c>
      <c r="D6" s="741" t="s">
        <v>37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560"/>
      <c r="Z6" s="1351"/>
      <c r="AA6" s="1351"/>
      <c r="AB6" s="2476"/>
      <c r="AC6" s="394" t="s">
        <v>365</v>
      </c>
      <c r="AD6" s="394" t="s">
        <v>366</v>
      </c>
      <c r="AE6" s="394" t="s">
        <v>365</v>
      </c>
      <c r="AF6" s="394" t="s">
        <v>366</v>
      </c>
      <c r="AG6" s="2477"/>
      <c r="AK6">
        <f t="shared" si="0"/>
        <v>1.3</v>
      </c>
      <c r="AL6" s="1128" t="s">
        <v>554</v>
      </c>
      <c r="AM6" s="1142">
        <f>ข้อมูลประมาณราคา!N6</f>
        <v>30</v>
      </c>
    </row>
    <row r="7" spans="2:39" ht="96.75" customHeight="1" thickBot="1">
      <c r="B7" s="739" t="s">
        <v>424</v>
      </c>
      <c r="C7" s="740">
        <f>U53</f>
        <v>0.75</v>
      </c>
      <c r="D7" s="741" t="s">
        <v>389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447">
        <v>1</v>
      </c>
      <c r="Z7" s="394" t="str">
        <f>"งานคอนกรีต "&amp;  (C6)&amp; " ksc"</f>
        <v>งานคอนกรีต 240 ksc</v>
      </c>
      <c r="AA7" s="394" t="s">
        <v>389</v>
      </c>
      <c r="AB7" s="396">
        <f>C7*AK4</f>
        <v>0.78750000000000009</v>
      </c>
      <c r="AC7" s="397">
        <f>C8</f>
        <v>2457</v>
      </c>
      <c r="AD7" s="398">
        <f>AB7*AC7</f>
        <v>1934.8875000000003</v>
      </c>
      <c r="AE7" s="397">
        <f>ข้อมูลประมาณราคา!C11</f>
        <v>466</v>
      </c>
      <c r="AF7" s="398">
        <f>AE7*AB7</f>
        <v>366.97500000000002</v>
      </c>
      <c r="AG7" s="687">
        <f>AF7+AD7</f>
        <v>2301.8625000000002</v>
      </c>
      <c r="AK7">
        <f t="shared" si="0"/>
        <v>1.3</v>
      </c>
      <c r="AL7" s="1138" t="s">
        <v>551</v>
      </c>
      <c r="AM7" s="1143">
        <f>ข้อมูลประมาณราคา!N7</f>
        <v>30</v>
      </c>
    </row>
    <row r="8" spans="2:39" ht="79.5" customHeight="1">
      <c r="B8" s="739" t="s">
        <v>427</v>
      </c>
      <c r="C8" s="744">
        <f>(VLOOKUP(C6,L52:M56,2,0))</f>
        <v>2457</v>
      </c>
      <c r="D8" s="741" t="s">
        <v>428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447">
        <v>2</v>
      </c>
      <c r="Z8" s="394" t="s">
        <v>397</v>
      </c>
      <c r="AA8" s="394" t="s">
        <v>237</v>
      </c>
      <c r="AB8" s="396"/>
      <c r="AC8" s="397"/>
      <c r="AD8" s="398"/>
      <c r="AE8" s="394"/>
      <c r="AF8" s="394"/>
      <c r="AG8" s="687"/>
      <c r="AL8" s="744"/>
      <c r="AM8" s="744"/>
    </row>
    <row r="9" spans="2:39" ht="79.5" customHeight="1" thickBot="1">
      <c r="B9" s="742" t="s">
        <v>431</v>
      </c>
      <c r="C9" s="746">
        <f>(VLOOKUP(C6,L52:M56,2,0))*C7</f>
        <v>1842.75</v>
      </c>
      <c r="D9" s="741" t="s">
        <v>566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  <c r="Y9" s="404"/>
      <c r="Z9" s="394" t="str">
        <f>""&amp;  (B11)&amp; " ( "&amp;  (C13)&amp; " )"</f>
        <v>เหล็กเสริม ( 12SD40 )</v>
      </c>
      <c r="AA9" s="394" t="s">
        <v>237</v>
      </c>
      <c r="AB9" s="396">
        <f>C14*AK9</f>
        <v>58.729200000000006</v>
      </c>
      <c r="AC9" s="396">
        <f>C15</f>
        <v>19.600000000000001</v>
      </c>
      <c r="AD9" s="398">
        <f>AB9*AC9</f>
        <v>1151.0923200000002</v>
      </c>
      <c r="AE9" s="394">
        <f>(VLOOKUP(Q117,V6:W16,2,0))</f>
        <v>3.2</v>
      </c>
      <c r="AF9" s="394">
        <f>AE9*AB9</f>
        <v>187.93344000000002</v>
      </c>
      <c r="AG9" s="666"/>
      <c r="AJ9" s="376">
        <f>(VLOOKUP(Q117,AL12:AM18,2,0))</f>
        <v>9</v>
      </c>
      <c r="AK9">
        <f>1+(AJ9/100)</f>
        <v>1.0900000000000001</v>
      </c>
      <c r="AL9" s="744"/>
      <c r="AM9" s="744"/>
    </row>
    <row r="10" spans="2:39" ht="86.25" customHeight="1" thickBot="1">
      <c r="B10" s="323" t="s">
        <v>125</v>
      </c>
      <c r="C10" s="758"/>
      <c r="D10" s="759"/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  <c r="Y10" s="404"/>
      <c r="Z10" s="1023" t="str">
        <f>""&amp;  (B17)&amp; " ( "&amp;  (C18)&amp; " )"</f>
        <v>เหล็กเสริมกันร้าว ( 9SR24 )</v>
      </c>
      <c r="AA10" s="394" t="s">
        <v>237</v>
      </c>
      <c r="AB10" s="396">
        <f>C19*AK10</f>
        <v>91.581300000000013</v>
      </c>
      <c r="AC10" s="396">
        <f>C20</f>
        <v>10.9</v>
      </c>
      <c r="AD10" s="398">
        <f>AB10*AC10</f>
        <v>998.23617000000013</v>
      </c>
      <c r="AE10" s="394">
        <f>(VLOOKUP(Q118,V6:W16,2,0))</f>
        <v>2.2000000000000002</v>
      </c>
      <c r="AF10" s="394">
        <f>AE10*AB10</f>
        <v>201.47886000000005</v>
      </c>
      <c r="AG10" s="666"/>
      <c r="AJ10" s="376">
        <f>(VLOOKUP(Q118,AL12:AM18,2,0))</f>
        <v>7</v>
      </c>
      <c r="AK10">
        <f>1+(AJ10/100)</f>
        <v>1.07</v>
      </c>
      <c r="AL10" s="2549" t="s">
        <v>890</v>
      </c>
      <c r="AM10" s="2550"/>
    </row>
    <row r="11" spans="2:39" ht="70.5" customHeight="1" thickBot="1">
      <c r="B11" s="2515" t="s">
        <v>125</v>
      </c>
      <c r="C11" s="2516"/>
      <c r="D11" s="2517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404"/>
      <c r="Z11" s="394" t="s">
        <v>521</v>
      </c>
      <c r="AA11" s="394"/>
      <c r="AB11" s="396"/>
      <c r="AC11" s="394"/>
      <c r="AD11" s="396">
        <f>AD9+AD10</f>
        <v>2149.3284900000003</v>
      </c>
      <c r="AE11" s="397"/>
      <c r="AF11" s="398">
        <f>AF9+AF10</f>
        <v>389.41230000000007</v>
      </c>
      <c r="AG11" s="689">
        <f>AD11+AF11</f>
        <v>2538.7407900000003</v>
      </c>
      <c r="AJ11" s="376"/>
      <c r="AL11" s="1132" t="s">
        <v>892</v>
      </c>
      <c r="AM11" s="1133" t="s">
        <v>891</v>
      </c>
    </row>
    <row r="12" spans="2:39" ht="85.5" customHeight="1" thickBot="1">
      <c r="B12" s="767"/>
      <c r="C12" s="761"/>
      <c r="D12" s="762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449">
        <v>3</v>
      </c>
      <c r="Z12" s="402" t="s">
        <v>399</v>
      </c>
      <c r="AA12" s="402" t="s">
        <v>669</v>
      </c>
      <c r="AB12" s="403">
        <f>C24+C25</f>
        <v>7.36</v>
      </c>
      <c r="AC12" s="437">
        <f>C26</f>
        <v>150</v>
      </c>
      <c r="AD12" s="438">
        <f>AB12*AC12</f>
        <v>1104</v>
      </c>
      <c r="AE12" s="437">
        <f>ข้อมูลประมาณราคา!C18</f>
        <v>139</v>
      </c>
      <c r="AF12" s="438">
        <f>AE12*AB12</f>
        <v>1023.0400000000001</v>
      </c>
      <c r="AG12" s="690">
        <f>AF12+AD12</f>
        <v>2127.04</v>
      </c>
      <c r="AL12" s="1132">
        <v>6</v>
      </c>
      <c r="AM12" s="1146">
        <f>ข้อมูลประมาณราคา!N12</f>
        <v>5</v>
      </c>
    </row>
    <row r="13" spans="2:39" ht="60" customHeight="1" thickBot="1">
      <c r="B13" s="739" t="s">
        <v>434</v>
      </c>
      <c r="C13" s="740" t="str">
        <f>P117</f>
        <v>12SD40</v>
      </c>
      <c r="D13" s="74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90"/>
      <c r="Z13" s="290"/>
      <c r="AA13" s="290"/>
      <c r="AB13" s="290"/>
      <c r="AC13" s="290"/>
      <c r="AD13" s="290"/>
      <c r="AE13" s="290"/>
      <c r="AF13" s="291" t="s">
        <v>376</v>
      </c>
      <c r="AG13" s="582">
        <f>SUM(AG7:AG12)</f>
        <v>6967.6432900000009</v>
      </c>
      <c r="AL13" s="1132">
        <v>9</v>
      </c>
      <c r="AM13" s="1146">
        <f>ข้อมูลประมาณราคา!N13</f>
        <v>7</v>
      </c>
    </row>
    <row r="14" spans="2:39" ht="42" customHeight="1">
      <c r="B14" s="739" t="s">
        <v>436</v>
      </c>
      <c r="C14" s="740">
        <f>U58</f>
        <v>53.88</v>
      </c>
      <c r="D14" s="741" t="s">
        <v>237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AJ14" s="1144"/>
      <c r="AL14" s="1132">
        <v>12</v>
      </c>
      <c r="AM14" s="1146">
        <f>ข้อมูลประมาณราคา!N14</f>
        <v>9</v>
      </c>
    </row>
    <row r="15" spans="2:39" ht="42" customHeight="1">
      <c r="B15" s="739" t="s">
        <v>438</v>
      </c>
      <c r="C15" s="740">
        <f>VLOOKUP(C13,L59:O76,4,0)</f>
        <v>19.600000000000001</v>
      </c>
      <c r="D15" s="741" t="s">
        <v>363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AJ15" s="1144"/>
      <c r="AL15" s="1132">
        <v>16</v>
      </c>
      <c r="AM15" s="1146">
        <f>ข้อมูลประมาณราคา!N15</f>
        <v>11</v>
      </c>
    </row>
    <row r="16" spans="2:39" ht="60" customHeight="1" thickBot="1">
      <c r="B16" s="742" t="s">
        <v>440</v>
      </c>
      <c r="C16" s="743">
        <f>VLOOKUP(C13,L59:O76,4,0)*C14</f>
        <v>1056.0480000000002</v>
      </c>
      <c r="D16" s="741" t="s">
        <v>566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AJ16" s="1144"/>
      <c r="AL16" s="1132">
        <v>20</v>
      </c>
      <c r="AM16" s="1146">
        <f>ข้อมูลประมาณราคา!N16</f>
        <v>13</v>
      </c>
    </row>
    <row r="17" spans="2:39" ht="77.25" customHeight="1" thickBot="1">
      <c r="B17" s="2515" t="s">
        <v>283</v>
      </c>
      <c r="C17" s="2516"/>
      <c r="D17" s="2517"/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AL17" s="1147">
        <v>25</v>
      </c>
      <c r="AM17" s="1148">
        <f>ข้อมูลประมาณราคา!N17</f>
        <v>15</v>
      </c>
    </row>
    <row r="18" spans="2:39" ht="60" customHeight="1" thickBot="1">
      <c r="B18" s="739" t="s">
        <v>434</v>
      </c>
      <c r="C18" s="740" t="str">
        <f>P118</f>
        <v>9SR24</v>
      </c>
      <c r="D18" s="741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AL18" s="1147">
        <v>28</v>
      </c>
      <c r="AM18" s="1148">
        <f>ข้อมูลประมาณราคา!N18</f>
        <v>15</v>
      </c>
    </row>
    <row r="19" spans="2:39" ht="42" customHeight="1">
      <c r="B19" s="739" t="s">
        <v>436</v>
      </c>
      <c r="C19" s="740">
        <f>U59</f>
        <v>85.59</v>
      </c>
      <c r="D19" s="741" t="s">
        <v>237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</row>
    <row r="20" spans="2:39" ht="42" customHeight="1">
      <c r="B20" s="739" t="s">
        <v>438</v>
      </c>
      <c r="C20" s="740">
        <f>VLOOKUP(C18,L59:O76,4,0)</f>
        <v>10.9</v>
      </c>
      <c r="D20" s="741" t="s">
        <v>363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</row>
    <row r="21" spans="2:39" ht="63" customHeight="1">
      <c r="B21" s="742" t="s">
        <v>440</v>
      </c>
      <c r="C21" s="743">
        <f>VLOOKUP(C18,L59:O76,4,0)*C19</f>
        <v>932.93100000000004</v>
      </c>
      <c r="D21" s="741" t="s">
        <v>566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</row>
    <row r="22" spans="2:39" ht="55.5" customHeight="1">
      <c r="B22" s="742" t="s">
        <v>482</v>
      </c>
      <c r="C22" s="743">
        <f>C16+C21</f>
        <v>1988.9790000000003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</row>
    <row r="23" spans="2:39" ht="63" customHeight="1">
      <c r="B23" s="323" t="s">
        <v>442</v>
      </c>
      <c r="C23" s="270"/>
      <c r="D23" s="271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</row>
    <row r="24" spans="2:39" ht="52.5" customHeight="1">
      <c r="B24" s="739" t="s">
        <v>925</v>
      </c>
      <c r="C24" s="744">
        <f>U54</f>
        <v>5.2</v>
      </c>
      <c r="D24" s="741" t="s">
        <v>669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</row>
    <row r="25" spans="2:39" ht="68.25" customHeight="1">
      <c r="B25" s="763" t="s">
        <v>907</v>
      </c>
      <c r="C25" s="744">
        <f>U55</f>
        <v>2.16</v>
      </c>
      <c r="D25" s="741" t="s">
        <v>669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</row>
    <row r="26" spans="2:39" ht="51.75" customHeight="1">
      <c r="B26" s="739" t="s">
        <v>447</v>
      </c>
      <c r="C26" s="744">
        <f>ข้อมูลประมาณราคา!B18</f>
        <v>150</v>
      </c>
      <c r="D26" s="741" t="s">
        <v>670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</row>
    <row r="27" spans="2:39" ht="51.75" customHeight="1" thickBot="1">
      <c r="B27" s="742" t="s">
        <v>450</v>
      </c>
      <c r="C27" s="746">
        <f>((C24+C25)*C26)</f>
        <v>1104</v>
      </c>
      <c r="D27" s="741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 thickBot="1">
      <c r="B28" s="747" t="s">
        <v>637</v>
      </c>
      <c r="C28" s="748">
        <f>C27+C22+C9</f>
        <v>4935.7290000000003</v>
      </c>
      <c r="D28" s="749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 thickBot="1"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70.5" customHeight="1" thickBot="1">
      <c r="B30" s="1488" t="s">
        <v>664</v>
      </c>
      <c r="C30" s="1489"/>
      <c r="D30" s="1490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2072" t="s">
        <v>534</v>
      </c>
      <c r="C31" s="1493">
        <f>C28</f>
        <v>4935.7290000000003</v>
      </c>
      <c r="D31" s="1958" t="s">
        <v>566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 thickBot="1">
      <c r="B32" s="2073"/>
      <c r="C32" s="1494"/>
      <c r="D32" s="1959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42" customHeight="1"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372"/>
      <c r="C35" s="274"/>
      <c r="D35" s="372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372"/>
      <c r="C36" s="274"/>
      <c r="D36" s="372"/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372"/>
      <c r="C37" s="274"/>
      <c r="D37" s="372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373"/>
      <c r="C38" s="336"/>
      <c r="D38" s="372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506" t="s">
        <v>508</v>
      </c>
      <c r="O51" s="259"/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58">
        <f>'BEAM (WSD)'!E98</f>
        <v>9</v>
      </c>
      <c r="O52" s="259"/>
      <c r="P52" s="485">
        <f>Q117</f>
        <v>12</v>
      </c>
      <c r="Q52" s="504">
        <f>'STAIR (WSD)'!X9</f>
        <v>2.6</v>
      </c>
      <c r="S52" s="2489" t="s">
        <v>532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58">
        <f>'BEAM (WSD)'!Q113</f>
        <v>0.15</v>
      </c>
      <c r="O53" s="259" t="s">
        <v>504</v>
      </c>
      <c r="P53" s="270">
        <f>(VLOOKUP(P52,S98:T106,2,0))</f>
        <v>0.18</v>
      </c>
      <c r="Q53" s="504">
        <f>'STAIR (WSD)'!E26</f>
        <v>0.15</v>
      </c>
      <c r="R53" s="510" t="s">
        <v>95</v>
      </c>
      <c r="S53" s="287" t="s">
        <v>475</v>
      </c>
      <c r="T53" s="312" t="s">
        <v>20</v>
      </c>
      <c r="U53" s="287">
        <f>P64</f>
        <v>0.75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506"/>
      <c r="O54" s="259"/>
      <c r="P54" s="485">
        <f>Q118</f>
        <v>9</v>
      </c>
      <c r="Q54" s="504">
        <f>'STAIR (WSD)'!E30</f>
        <v>0.2</v>
      </c>
      <c r="R54" s="509" t="s">
        <v>267</v>
      </c>
      <c r="S54" s="313" t="s">
        <v>491</v>
      </c>
      <c r="T54" s="312" t="s">
        <v>20</v>
      </c>
      <c r="U54" s="287">
        <f>P68</f>
        <v>5.2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506"/>
      <c r="O55" s="259" t="s">
        <v>504</v>
      </c>
      <c r="P55" s="270">
        <f>(VLOOKUP(P54,S98:T106,2,0))</f>
        <v>8.1000000000000003E-2</v>
      </c>
      <c r="Q55" s="504">
        <f>'STAIR (WSD)'!E31</f>
        <v>0.25</v>
      </c>
      <c r="R55" s="509" t="s">
        <v>268</v>
      </c>
      <c r="S55" s="313" t="s">
        <v>492</v>
      </c>
      <c r="T55" s="312" t="s">
        <v>20</v>
      </c>
      <c r="U55" s="287">
        <f>P69</f>
        <v>2.16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506">
        <v>7</v>
      </c>
      <c r="O56" s="259"/>
      <c r="P56" s="270">
        <f>'STAIR (WSD)'!K30</f>
        <v>8</v>
      </c>
      <c r="Q56" s="504">
        <f>'STAIR (WSD)'!X16</f>
        <v>0.3</v>
      </c>
      <c r="R56" s="496" t="s">
        <v>527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506">
        <v>15</v>
      </c>
      <c r="O57" s="259" t="s">
        <v>526</v>
      </c>
      <c r="P57" s="504">
        <f>'STAIR (WSD)'!E23</f>
        <v>1</v>
      </c>
      <c r="Q57" s="504">
        <f>'STAIR (WSD)'!E24</f>
        <v>1</v>
      </c>
      <c r="R57" s="474" t="s">
        <v>282</v>
      </c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85">
        <f>Q53*2</f>
        <v>0.3</v>
      </c>
      <c r="Q58" s="485"/>
      <c r="S58" s="313" t="s">
        <v>125</v>
      </c>
      <c r="T58" s="312" t="s">
        <v>20</v>
      </c>
      <c r="U58" s="287">
        <f>Q65</f>
        <v>53.88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486">
        <f>Q52+Q57</f>
        <v>3.6</v>
      </c>
      <c r="Q59" s="485" t="s">
        <v>530</v>
      </c>
      <c r="R59" s="507">
        <f>P73+R61</f>
        <v>1.0620000000000001</v>
      </c>
      <c r="S59" s="313" t="s">
        <v>283</v>
      </c>
      <c r="T59" s="312" t="s">
        <v>20</v>
      </c>
      <c r="U59" s="287">
        <f>P75+P76+Q74</f>
        <v>85.59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485" t="s">
        <v>529</v>
      </c>
      <c r="Q60" s="505" t="s">
        <v>125</v>
      </c>
      <c r="R60" s="507"/>
      <c r="S60" s="313"/>
      <c r="T60" s="312"/>
      <c r="U60" s="287"/>
      <c r="V60" s="2492"/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485">
        <f>P56*Q56*Q55</f>
        <v>0.6</v>
      </c>
      <c r="Q61" s="486">
        <f>Q57+P57+P53+P53</f>
        <v>2.3600000000000003</v>
      </c>
      <c r="R61" s="499">
        <f>P57-0.1</f>
        <v>0.9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485">
        <f>Q57*Q53</f>
        <v>0.15</v>
      </c>
      <c r="Q62" s="485">
        <f>Q61*2</f>
        <v>4.7200000000000006</v>
      </c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85">
        <f>P61+P62</f>
        <v>0.75</v>
      </c>
      <c r="Q63" s="486">
        <f>P59+P58+P53+P53</f>
        <v>4.26</v>
      </c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485">
        <f>P63*P57</f>
        <v>0.75</v>
      </c>
      <c r="Q64" s="486">
        <f>Q62+Q63</f>
        <v>8.98</v>
      </c>
    </row>
    <row r="65" spans="3:17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485" t="s">
        <v>531</v>
      </c>
      <c r="Q65" s="485">
        <f>Q64*P121</f>
        <v>53.88</v>
      </c>
    </row>
    <row r="66" spans="3:17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85">
        <f>P59*P57</f>
        <v>3.6</v>
      </c>
      <c r="Q66" s="485"/>
    </row>
    <row r="67" spans="3:17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485">
        <f>Q54*P57*P56</f>
        <v>1.6</v>
      </c>
      <c r="Q67" s="485"/>
    </row>
    <row r="68" spans="3:17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485">
        <f>P67+P66</f>
        <v>5.2</v>
      </c>
      <c r="Q68" s="485"/>
    </row>
    <row r="69" spans="3:17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85">
        <f>P59*P58*2</f>
        <v>2.16</v>
      </c>
      <c r="Q69" s="485"/>
    </row>
    <row r="70" spans="3:17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505" t="s">
        <v>283</v>
      </c>
      <c r="Q70" s="485"/>
    </row>
    <row r="71" spans="3:17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485">
        <f>Q54*P56</f>
        <v>1.6</v>
      </c>
      <c r="Q71" s="485">
        <f>Q63/O118</f>
        <v>34.08</v>
      </c>
    </row>
    <row r="72" spans="3:17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485">
        <f>Q55*P56</f>
        <v>2</v>
      </c>
      <c r="Q72" s="485">
        <f>ROUNDUP(Q71,0)</f>
        <v>35</v>
      </c>
    </row>
    <row r="73" spans="3:17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485">
        <f>P55*2</f>
        <v>0.16200000000000001</v>
      </c>
      <c r="Q73" s="485">
        <f>Q72+1</f>
        <v>36</v>
      </c>
    </row>
    <row r="74" spans="3:17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 s="485">
        <f>P71+P72+P73</f>
        <v>3.762</v>
      </c>
      <c r="Q74" s="485">
        <f>R59*Q73</f>
        <v>38.231999999999999</v>
      </c>
    </row>
    <row r="75" spans="3:17" ht="42" customHeight="1">
      <c r="L75" s="287" t="s">
        <v>14</v>
      </c>
      <c r="M75" s="287"/>
      <c r="N75" s="287" t="s">
        <v>519</v>
      </c>
      <c r="O75" s="324">
        <v>0</v>
      </c>
      <c r="P75" s="485">
        <f>O121*P74</f>
        <v>33.857999999999997</v>
      </c>
      <c r="Q75" s="485"/>
    </row>
    <row r="76" spans="3:17" ht="42" customHeight="1" thickBot="1">
      <c r="L76" s="287" t="s">
        <v>13</v>
      </c>
      <c r="M76" s="287"/>
      <c r="N76" s="287" t="s">
        <v>520</v>
      </c>
      <c r="O76" s="324">
        <v>0</v>
      </c>
      <c r="P76" s="485">
        <f>R61*N57</f>
        <v>13.5</v>
      </c>
      <c r="Q76" s="485"/>
    </row>
    <row r="77" spans="3:17" ht="42" customHeight="1">
      <c r="L77" s="1781" t="s">
        <v>478</v>
      </c>
      <c r="M77" s="1782"/>
      <c r="O77" s="1781" t="s">
        <v>478</v>
      </c>
      <c r="P77" s="1782"/>
      <c r="Q77" s="279"/>
    </row>
    <row r="78" spans="3:17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</row>
    <row r="79" spans="3:17" ht="42" customHeight="1">
      <c r="L79" s="2497" t="s">
        <v>508</v>
      </c>
      <c r="M79" s="2498"/>
      <c r="O79" s="2497" t="s">
        <v>510</v>
      </c>
      <c r="P79" s="2498"/>
    </row>
    <row r="80" spans="3:17" ht="42" customHeight="1">
      <c r="L80" s="330">
        <v>1</v>
      </c>
      <c r="M80" s="331">
        <f>U58</f>
        <v>53.88</v>
      </c>
      <c r="O80" s="330">
        <v>1</v>
      </c>
      <c r="P80" s="331">
        <f>U59</f>
        <v>85.59</v>
      </c>
      <c r="Q80" s="279"/>
    </row>
    <row r="81" spans="12:23" ht="42" customHeight="1">
      <c r="L81" s="330">
        <v>2</v>
      </c>
      <c r="M81" s="331">
        <f>U58</f>
        <v>53.88</v>
      </c>
      <c r="O81" s="330">
        <v>2</v>
      </c>
      <c r="P81" s="331" t="e">
        <f>#REF!</f>
        <v>#REF!</v>
      </c>
      <c r="Q81" s="279"/>
    </row>
    <row r="82" spans="12:23" ht="42" customHeight="1">
      <c r="L82" s="338">
        <v>3</v>
      </c>
      <c r="M82" s="339">
        <f>U58</f>
        <v>53.88</v>
      </c>
      <c r="O82" s="338">
        <v>3</v>
      </c>
      <c r="P82" s="339" t="e">
        <f>#REF!</f>
        <v>#REF!</v>
      </c>
    </row>
    <row r="83" spans="12:23" ht="42" customHeight="1">
      <c r="L83" s="285">
        <v>4</v>
      </c>
      <c r="M83" s="285">
        <f>U58</f>
        <v>53.88</v>
      </c>
      <c r="O83" s="285">
        <v>4</v>
      </c>
      <c r="P83" s="118" t="e">
        <f>#REF!</f>
        <v>#REF!</v>
      </c>
    </row>
    <row r="84" spans="12:23" ht="42" customHeight="1">
      <c r="L84" s="285"/>
      <c r="M84" s="118">
        <f>U58</f>
        <v>53.88</v>
      </c>
      <c r="O84" s="285"/>
      <c r="P84" s="118">
        <f>U59</f>
        <v>85.59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0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(9*S98)/1000</f>
        <v>5.3999999999999999E-2</v>
      </c>
    </row>
    <row r="99" spans="12:20" ht="42" customHeight="1">
      <c r="L99" s="330">
        <v>1</v>
      </c>
      <c r="M99" s="331">
        <f>U60</f>
        <v>0</v>
      </c>
      <c r="O99" s="330">
        <v>1</v>
      </c>
      <c r="P99" s="331">
        <v>0</v>
      </c>
      <c r="S99" s="360">
        <v>9</v>
      </c>
      <c r="T99" s="360">
        <f>(9*S99)/1000</f>
        <v>8.1000000000000003E-2</v>
      </c>
    </row>
    <row r="100" spans="12:20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>(15*S100)/1000</f>
        <v>0.15</v>
      </c>
    </row>
    <row r="101" spans="12:20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ref="T101:T106" si="1">(15*S101)/1000</f>
        <v>0.18</v>
      </c>
    </row>
    <row r="102" spans="12:20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</row>
    <row r="104" spans="12:20" ht="42" customHeight="1">
      <c r="S104" s="360">
        <v>25</v>
      </c>
      <c r="T104" s="360">
        <f t="shared" si="1"/>
        <v>0.375</v>
      </c>
    </row>
    <row r="105" spans="12:20" ht="42" customHeight="1" thickBot="1">
      <c r="S105" s="360">
        <v>28</v>
      </c>
      <c r="T105" s="360">
        <f t="shared" si="1"/>
        <v>0.42</v>
      </c>
    </row>
    <row r="106" spans="12:20" ht="42" customHeight="1">
      <c r="L106" s="328" t="s">
        <v>478</v>
      </c>
      <c r="M106" s="329"/>
      <c r="S106" s="360">
        <v>32</v>
      </c>
      <c r="T106" s="360">
        <f t="shared" si="1"/>
        <v>0.48</v>
      </c>
    </row>
    <row r="107" spans="12:20" ht="42" customHeigh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</row>
    <row r="109" spans="12:20" ht="42" customHeight="1">
      <c r="L109" s="330">
        <v>1</v>
      </c>
      <c r="M109" s="331">
        <f>U92</f>
        <v>0</v>
      </c>
    </row>
    <row r="110" spans="12:20" ht="42" customHeight="1">
      <c r="L110" s="330">
        <v>2</v>
      </c>
      <c r="M110" s="331" t="e">
        <f>#REF!</f>
        <v>#REF!</v>
      </c>
    </row>
    <row r="111" spans="12:20" ht="42" customHeight="1">
      <c r="L111" s="338">
        <v>3</v>
      </c>
      <c r="M111" s="339" t="e">
        <f>#REF!</f>
        <v>#REF!</v>
      </c>
    </row>
    <row r="112" spans="12:20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>
      <c r="R114" t="s">
        <v>495</v>
      </c>
    </row>
    <row r="115" spans="12:24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4" ht="42" customHeight="1">
      <c r="L116" s="1309" t="s">
        <v>188</v>
      </c>
      <c r="M116" s="1309"/>
      <c r="N116" s="1309"/>
      <c r="O116" s="1309"/>
      <c r="P116" s="1309"/>
    </row>
    <row r="117" spans="12:24" ht="42" customHeight="1">
      <c r="L117" s="1788" t="s">
        <v>204</v>
      </c>
      <c r="M117" s="1789"/>
      <c r="N117" s="16">
        <f>'STAIR (WSD)'!R16</f>
        <v>0.2</v>
      </c>
      <c r="O117" s="16">
        <f>'STAIR (WSD)'!S16</f>
        <v>0.2</v>
      </c>
      <c r="P117" s="16" t="str">
        <f>'STAIR (WSD)'!T16</f>
        <v>12SD40</v>
      </c>
      <c r="Q117">
        <f>'STAIR (WSD)'!I22</f>
        <v>12</v>
      </c>
      <c r="R117">
        <f>'STAIR (WSD)'!J22</f>
        <v>20</v>
      </c>
      <c r="T117" s="1790"/>
      <c r="U117" s="1790"/>
      <c r="V117" s="1790"/>
      <c r="W117" s="1790"/>
      <c r="X117" s="1790"/>
    </row>
    <row r="118" spans="12:24" ht="42" customHeight="1">
      <c r="L118" s="2551" t="s">
        <v>206</v>
      </c>
      <c r="M118" s="2552"/>
      <c r="N118" s="16">
        <f>'STAIR (WSD)'!R17</f>
        <v>0.125</v>
      </c>
      <c r="O118" s="16">
        <f>'STAIR (WSD)'!S17</f>
        <v>0.125</v>
      </c>
      <c r="P118" s="16" t="str">
        <f>'STAIR (WSD)'!T17</f>
        <v>9SR24</v>
      </c>
      <c r="Q118">
        <f>'STAIR (WSD)'!I23</f>
        <v>9</v>
      </c>
      <c r="R118">
        <f>'STAIR (WSD)'!J23</f>
        <v>12.5</v>
      </c>
      <c r="T118" s="1788"/>
      <c r="U118" s="1789"/>
      <c r="V118" s="16"/>
    </row>
    <row r="119" spans="12:24" ht="42" customHeight="1">
      <c r="O119">
        <f>1/O118</f>
        <v>8</v>
      </c>
      <c r="P119">
        <f>1/O117</f>
        <v>5</v>
      </c>
      <c r="T119" s="1788"/>
      <c r="U119" s="1789"/>
      <c r="V119" s="16"/>
    </row>
    <row r="120" spans="12:24" ht="42" customHeight="1">
      <c r="O120" s="279">
        <f>ROUNDUP(O119,0)</f>
        <v>8</v>
      </c>
      <c r="P120" s="279">
        <f>ROUNDUP(P119,0)</f>
        <v>5</v>
      </c>
      <c r="T120" s="1788"/>
      <c r="U120" s="1789"/>
      <c r="V120" s="16"/>
    </row>
    <row r="121" spans="12:24" ht="42" customHeight="1">
      <c r="O121" s="279">
        <f>O120+1</f>
        <v>9</v>
      </c>
      <c r="P121" s="279">
        <f>P120+1</f>
        <v>6</v>
      </c>
    </row>
  </sheetData>
  <sheetProtection algorithmName="SHA-512" hashValue="33UjzwQYzpLUZW5nS9xgB2qeiDRAq2Zg6nDjx50SCr11x4bBjELlo13yy/Jiikt1zw6av34hJnnrf78jhE8YlQ==" saltValue="9gDTl8D9dmc7//JZoId1AQ==" spinCount="100000" sheet="1" objects="1" scenarios="1"/>
  <mergeCells count="68">
    <mergeCell ref="AL3:AM3"/>
    <mergeCell ref="AL10:AM10"/>
    <mergeCell ref="B3:D3"/>
    <mergeCell ref="L4:Q4"/>
    <mergeCell ref="S4:T4"/>
    <mergeCell ref="V4:W4"/>
    <mergeCell ref="Y3:AG4"/>
    <mergeCell ref="AE5:AF5"/>
    <mergeCell ref="AG5:AG6"/>
    <mergeCell ref="AC5:AD5"/>
    <mergeCell ref="AA5:AA6"/>
    <mergeCell ref="AB5:AB6"/>
    <mergeCell ref="L17:L18"/>
    <mergeCell ref="M17:M18"/>
    <mergeCell ref="N17:N18"/>
    <mergeCell ref="O17:O18"/>
    <mergeCell ref="P17:P18"/>
    <mergeCell ref="L16:T16"/>
    <mergeCell ref="L5:L6"/>
    <mergeCell ref="M5:M6"/>
    <mergeCell ref="N5:N6"/>
    <mergeCell ref="O5:O6"/>
    <mergeCell ref="P5:P6"/>
    <mergeCell ref="Q5:Q6"/>
    <mergeCell ref="V53:W53"/>
    <mergeCell ref="B30:D30"/>
    <mergeCell ref="L50:M50"/>
    <mergeCell ref="Y5:Y6"/>
    <mergeCell ref="Z5:Z6"/>
    <mergeCell ref="L40:W40"/>
    <mergeCell ref="S52:U52"/>
    <mergeCell ref="B31:B32"/>
    <mergeCell ref="C31:C32"/>
    <mergeCell ref="D31:D32"/>
    <mergeCell ref="B11:D11"/>
    <mergeCell ref="B17:D17"/>
    <mergeCell ref="R17:R18"/>
    <mergeCell ref="S17:S18"/>
    <mergeCell ref="T17:T18"/>
    <mergeCell ref="Q17:Q18"/>
    <mergeCell ref="L87:M87"/>
    <mergeCell ref="L89:M89"/>
    <mergeCell ref="V54:W54"/>
    <mergeCell ref="V55:W55"/>
    <mergeCell ref="S56:W56"/>
    <mergeCell ref="S57:W57"/>
    <mergeCell ref="S89:W89"/>
    <mergeCell ref="L58:O58"/>
    <mergeCell ref="V58:W58"/>
    <mergeCell ref="V59:W59"/>
    <mergeCell ref="V60:W60"/>
    <mergeCell ref="V61:W61"/>
    <mergeCell ref="V92:W92"/>
    <mergeCell ref="L77:M77"/>
    <mergeCell ref="T119:U119"/>
    <mergeCell ref="T120:U120"/>
    <mergeCell ref="L98:M98"/>
    <mergeCell ref="O98:P98"/>
    <mergeCell ref="L116:P116"/>
    <mergeCell ref="L117:M117"/>
    <mergeCell ref="T117:X117"/>
    <mergeCell ref="L118:M118"/>
    <mergeCell ref="T118:U118"/>
    <mergeCell ref="V90:W90"/>
    <mergeCell ref="V91:W91"/>
    <mergeCell ref="O77:P77"/>
    <mergeCell ref="L79:M79"/>
    <mergeCell ref="O79:P79"/>
  </mergeCells>
  <conditionalFormatting sqref="C6">
    <cfRule type="cellIs" dxfId="192" priority="1" operator="equal">
      <formula>"Error"</formula>
    </cfRule>
  </conditionalFormatting>
  <conditionalFormatting sqref="N52:N53">
    <cfRule type="cellIs" dxfId="191" priority="3" operator="equal">
      <formula>"Error"</formula>
    </cfRule>
  </conditionalFormatting>
  <conditionalFormatting sqref="N117:P118">
    <cfRule type="cellIs" dxfId="190" priority="7" operator="equal">
      <formula>"Error"</formula>
    </cfRule>
  </conditionalFormatting>
  <conditionalFormatting sqref="P57">
    <cfRule type="cellIs" dxfId="189" priority="2" operator="equal">
      <formula>"Error"</formula>
    </cfRule>
  </conditionalFormatting>
  <conditionalFormatting sqref="Q52:Q57">
    <cfRule type="cellIs" dxfId="188" priority="5" operator="equal">
      <formula>"Error"</formula>
    </cfRule>
  </conditionalFormatting>
  <conditionalFormatting sqref="V118:V120">
    <cfRule type="cellIs" dxfId="187" priority="6" operator="equal">
      <formula>"Error"</formula>
    </cfRule>
  </conditionalFormatting>
  <hyperlinks>
    <hyperlink ref="AB50:AL50" location="'Cantilever Wall Design'!A1" display="GO TO &gt; 6. Cantiliver Wall Design" xr:uid="{58A7F7FC-F816-4240-9824-8DD926ACC713}"/>
    <hyperlink ref="AB51:AL51" location="'RC Canti'!A1" display="GO TO &gt; 7. RC Design Cantiliver Wall" xr:uid="{9B6AF57D-1B9D-4828-8886-70C1DF0CD4BB}"/>
    <hyperlink ref="AB52:AL52" location="'ประมาณราคา กำปพงกันดินแบบคานยื่'!A1" display="GO TO &gt; 8. ประมาณราคา กำปพงกันดินแบบคานยื่น" xr:uid="{89A4BA43-0058-44E7-A55E-33C0933A2546}"/>
    <hyperlink ref="AB53:AL53" location="DataBase!A1" display="GO TO &gt; 9. Database" xr:uid="{C43D56D2-C3DC-47B3-9BB2-CDE71C5951C3}"/>
    <hyperlink ref="AB54:AL54" location="lxx!A1" display="GO TO &gt; 10. Ixx" xr:uid="{CDA4821B-E8AC-4870-B41B-CCE80574AACA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FD596-A159-4DF9-856F-4836CD9EF262}">
  <sheetPr codeName="Sheet29">
    <tabColor rgb="FF92D050"/>
  </sheetPr>
  <dimension ref="B1:AM121"/>
  <sheetViews>
    <sheetView showGridLines="0" topLeftCell="A3" zoomScale="40" zoomScaleNormal="40" workbookViewId="0">
      <selection activeCell="AL27" sqref="AL27"/>
    </sheetView>
  </sheetViews>
  <sheetFormatPr defaultColWidth="25.5546875" defaultRowHeight="42" customHeight="1"/>
  <cols>
    <col min="2" max="2" width="53" customWidth="1"/>
    <col min="3" max="3" width="41.44140625" customWidth="1"/>
    <col min="4" max="4" width="35.77734375" customWidth="1"/>
    <col min="5" max="5" width="0.7773437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2.6640625" hidden="1" customWidth="1"/>
    <col min="12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31.77734375" hidden="1" customWidth="1"/>
    <col min="19" max="19" width="24.5546875" hidden="1" customWidth="1"/>
    <col min="20" max="20" width="17.33203125" hidden="1" customWidth="1"/>
    <col min="21" max="21" width="13.77734375" hidden="1" customWidth="1"/>
    <col min="22" max="22" width="16" hidden="1" customWidth="1"/>
    <col min="23" max="23" width="20.109375" hidden="1" customWidth="1"/>
    <col min="24" max="24" width="3.6640625" customWidth="1"/>
    <col min="26" max="26" width="37.21875" customWidth="1"/>
    <col min="27" max="27" width="23.6640625" customWidth="1"/>
    <col min="28" max="28" width="23.33203125" customWidth="1"/>
    <col min="29" max="32" width="21.44140625" customWidth="1"/>
    <col min="33" max="33" width="29.33203125" customWidth="1"/>
    <col min="35" max="35" width="25" customWidth="1"/>
    <col min="36" max="37" width="25.5546875" hidden="1" customWidth="1"/>
    <col min="38" max="38" width="54.332031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620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468" t="s">
        <v>709</v>
      </c>
      <c r="Z3" s="2469"/>
      <c r="AA3" s="2469"/>
      <c r="AB3" s="2469"/>
      <c r="AC3" s="2469"/>
      <c r="AD3" s="2469"/>
      <c r="AE3" s="2469"/>
      <c r="AF3" s="2469"/>
      <c r="AG3" s="2470"/>
      <c r="AL3" s="1389" t="s">
        <v>889</v>
      </c>
      <c r="AM3" s="1390"/>
    </row>
    <row r="4" spans="2:39" ht="76.5" customHeight="1" thickBot="1">
      <c r="B4" s="296" t="s">
        <v>73</v>
      </c>
      <c r="C4" s="1235">
        <v>1</v>
      </c>
      <c r="D4" s="319" t="s">
        <v>477</v>
      </c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471"/>
      <c r="Z4" s="2472"/>
      <c r="AA4" s="2472"/>
      <c r="AB4" s="2472"/>
      <c r="AC4" s="2472"/>
      <c r="AD4" s="2472"/>
      <c r="AE4" s="2472"/>
      <c r="AF4" s="2472"/>
      <c r="AG4" s="2473"/>
      <c r="AK4">
        <f>1+(AM4/100)</f>
        <v>1.05</v>
      </c>
      <c r="AL4" s="1128" t="s">
        <v>410</v>
      </c>
      <c r="AM4" s="1142">
        <f>ข้อมูลประมาณราคา!N4</f>
        <v>5</v>
      </c>
    </row>
    <row r="5" spans="2:39" ht="76.5" customHeight="1">
      <c r="B5" s="323" t="s">
        <v>410</v>
      </c>
      <c r="C5" s="270"/>
      <c r="D5" s="271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560" t="s">
        <v>356</v>
      </c>
      <c r="Z5" s="1351" t="s">
        <v>357</v>
      </c>
      <c r="AA5" s="1351" t="s">
        <v>358</v>
      </c>
      <c r="AB5" s="2476" t="s">
        <v>909</v>
      </c>
      <c r="AC5" s="1351" t="s">
        <v>359</v>
      </c>
      <c r="AD5" s="1351"/>
      <c r="AE5" s="1351" t="s">
        <v>360</v>
      </c>
      <c r="AF5" s="1351"/>
      <c r="AG5" s="2477" t="s">
        <v>361</v>
      </c>
      <c r="AK5">
        <f t="shared" ref="AK5:AK7" si="0">1+(AM5/100)</f>
        <v>1.1000000000000001</v>
      </c>
      <c r="AL5" s="1128" t="s">
        <v>550</v>
      </c>
      <c r="AM5" s="1142">
        <f>ข้อมูลประมาณราคา!N5</f>
        <v>10</v>
      </c>
    </row>
    <row r="6" spans="2:39" ht="77.25" customHeight="1">
      <c r="B6" s="739" t="s">
        <v>415</v>
      </c>
      <c r="C6" s="757">
        <f>'STAIR (USD)'!E34</f>
        <v>240</v>
      </c>
      <c r="D6" s="756" t="s">
        <v>37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560"/>
      <c r="Z6" s="1351"/>
      <c r="AA6" s="1351"/>
      <c r="AB6" s="2476"/>
      <c r="AC6" s="394" t="s">
        <v>365</v>
      </c>
      <c r="AD6" s="394" t="s">
        <v>366</v>
      </c>
      <c r="AE6" s="394" t="s">
        <v>365</v>
      </c>
      <c r="AF6" s="394" t="s">
        <v>366</v>
      </c>
      <c r="AG6" s="2477"/>
      <c r="AK6">
        <f t="shared" si="0"/>
        <v>1.3</v>
      </c>
      <c r="AL6" s="1128" t="s">
        <v>554</v>
      </c>
      <c r="AM6" s="1142">
        <f>ข้อมูลประมาณราคา!N6</f>
        <v>30</v>
      </c>
    </row>
    <row r="7" spans="2:39" ht="78.75" customHeight="1" thickBot="1">
      <c r="B7" s="739" t="s">
        <v>424</v>
      </c>
      <c r="C7" s="740">
        <f>U53</f>
        <v>0.75</v>
      </c>
      <c r="D7" s="741" t="s">
        <v>389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447">
        <v>1</v>
      </c>
      <c r="Z7" s="394" t="str">
        <f>"งานคอนกรีต "&amp;  (C6)&amp; " ksc"</f>
        <v>งานคอนกรีต 240 ksc</v>
      </c>
      <c r="AA7" s="394" t="s">
        <v>389</v>
      </c>
      <c r="AB7" s="396">
        <f>C7*AK4</f>
        <v>0.78750000000000009</v>
      </c>
      <c r="AC7" s="397">
        <f>C8</f>
        <v>2457</v>
      </c>
      <c r="AD7" s="398">
        <f>AB7*AC7</f>
        <v>1934.8875000000003</v>
      </c>
      <c r="AE7" s="397">
        <f>ข้อมูลประมาณราคา!C11</f>
        <v>466</v>
      </c>
      <c r="AF7" s="398">
        <f>AE7*AB7</f>
        <v>366.97500000000002</v>
      </c>
      <c r="AG7" s="399">
        <f>AF7+AD7</f>
        <v>2301.8625000000002</v>
      </c>
      <c r="AK7">
        <f t="shared" si="0"/>
        <v>1.3</v>
      </c>
      <c r="AL7" s="1138" t="s">
        <v>551</v>
      </c>
      <c r="AM7" s="1143">
        <f>ข้อมูลประมาณราคา!N7</f>
        <v>30</v>
      </c>
    </row>
    <row r="8" spans="2:39" ht="77.25" customHeight="1">
      <c r="B8" s="739" t="s">
        <v>427</v>
      </c>
      <c r="C8" s="744">
        <f>(VLOOKUP(C6,L52:M56,2,0))</f>
        <v>2457</v>
      </c>
      <c r="D8" s="741" t="s">
        <v>428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447">
        <v>2</v>
      </c>
      <c r="Z8" s="394" t="s">
        <v>397</v>
      </c>
      <c r="AA8" s="394" t="s">
        <v>237</v>
      </c>
      <c r="AB8" s="396"/>
      <c r="AC8" s="397"/>
      <c r="AD8" s="398"/>
      <c r="AE8" s="394"/>
      <c r="AF8" s="394"/>
      <c r="AG8" s="399"/>
      <c r="AL8" s="744"/>
      <c r="AM8" s="744"/>
    </row>
    <row r="9" spans="2:39" ht="85.5" customHeight="1" thickBot="1">
      <c r="B9" s="742" t="s">
        <v>431</v>
      </c>
      <c r="C9" s="746">
        <f>(VLOOKUP(C6,L52:M56,2,0))*C7</f>
        <v>1842.75</v>
      </c>
      <c r="D9" s="741" t="s">
        <v>565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  <c r="Y9" s="404"/>
      <c r="Z9" s="394" t="str">
        <f>""&amp;  (B11)&amp; " ( "&amp;  (C13)&amp; " )"</f>
        <v>เหล็กเสริม ( 12SD40 )</v>
      </c>
      <c r="AA9" s="394" t="s">
        <v>237</v>
      </c>
      <c r="AB9" s="396">
        <f>C14*AK9</f>
        <v>49.486000000000004</v>
      </c>
      <c r="AC9" s="396">
        <f>C15</f>
        <v>19.600000000000001</v>
      </c>
      <c r="AD9" s="398">
        <f>AB9*AC9</f>
        <v>969.92560000000014</v>
      </c>
      <c r="AE9" s="394">
        <f>(VLOOKUP(Q117,V6:W16,2,0))</f>
        <v>3.2</v>
      </c>
      <c r="AF9" s="394">
        <f>AE9*AB9</f>
        <v>158.35520000000002</v>
      </c>
      <c r="AG9" s="442"/>
      <c r="AJ9" s="376">
        <f>(VLOOKUP(Q117,AL12:AM18,2,0))</f>
        <v>9</v>
      </c>
      <c r="AK9">
        <f>1+(AJ9/100)</f>
        <v>1.0900000000000001</v>
      </c>
      <c r="AL9" s="744"/>
      <c r="AM9" s="744"/>
    </row>
    <row r="10" spans="2:39" ht="100.5" customHeight="1" thickBot="1">
      <c r="B10" s="323" t="s">
        <v>125</v>
      </c>
      <c r="D10" s="44"/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  <c r="Y10" s="404"/>
      <c r="Z10" s="1023" t="str">
        <f>""&amp;  (B17)&amp; " ( "&amp;  (C18)&amp; " )"</f>
        <v>เหล็กเสริมกันร้าว ( 9SR24 )</v>
      </c>
      <c r="AA10" s="394" t="s">
        <v>237</v>
      </c>
      <c r="AB10" s="396">
        <f>C19*AK10</f>
        <v>81.874260000000007</v>
      </c>
      <c r="AC10" s="396">
        <f>C20</f>
        <v>10.9</v>
      </c>
      <c r="AD10" s="398">
        <f>AB10*AC10</f>
        <v>892.42943400000013</v>
      </c>
      <c r="AE10" s="394">
        <f>(VLOOKUP(Q118,V6:W16,2,0))</f>
        <v>2.2000000000000002</v>
      </c>
      <c r="AF10" s="394">
        <f>AE10*AB10</f>
        <v>180.12337200000002</v>
      </c>
      <c r="AG10" s="442"/>
      <c r="AJ10" s="376">
        <f>(VLOOKUP(Q118,AL12:AM18,2,0))</f>
        <v>7</v>
      </c>
      <c r="AK10">
        <f>1+(AJ10/100)</f>
        <v>1.07</v>
      </c>
      <c r="AL10" s="2549" t="s">
        <v>890</v>
      </c>
      <c r="AM10" s="2550"/>
    </row>
    <row r="11" spans="2:39" ht="77.25" customHeight="1" thickBot="1">
      <c r="B11" s="2515" t="s">
        <v>125</v>
      </c>
      <c r="C11" s="2516"/>
      <c r="D11" s="2517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404"/>
      <c r="Z11" s="394" t="s">
        <v>521</v>
      </c>
      <c r="AA11" s="394"/>
      <c r="AB11" s="396"/>
      <c r="AC11" s="394"/>
      <c r="AD11" s="396">
        <f>AD9+AD10</f>
        <v>1862.3550340000002</v>
      </c>
      <c r="AE11" s="397"/>
      <c r="AF11" s="398">
        <f>AF9+AF10</f>
        <v>338.47857200000004</v>
      </c>
      <c r="AG11" s="689">
        <f>AD11+AF11</f>
        <v>2200.8336060000001</v>
      </c>
      <c r="AJ11" s="376"/>
      <c r="AL11" s="1132" t="s">
        <v>892</v>
      </c>
      <c r="AM11" s="1133" t="s">
        <v>891</v>
      </c>
    </row>
    <row r="12" spans="2:39" ht="58.5" customHeight="1" thickBot="1">
      <c r="B12" s="321"/>
      <c r="C12" s="176"/>
      <c r="D12" s="320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449">
        <v>3</v>
      </c>
      <c r="Z12" s="402" t="s">
        <v>399</v>
      </c>
      <c r="AA12" s="402" t="s">
        <v>669</v>
      </c>
      <c r="AB12" s="403">
        <f>C24+C25</f>
        <v>8.08</v>
      </c>
      <c r="AC12" s="437">
        <f>C26</f>
        <v>150</v>
      </c>
      <c r="AD12" s="438">
        <f>AB12*AC12</f>
        <v>1212</v>
      </c>
      <c r="AE12" s="437">
        <f>ข้อมูลประมาณราคา!C18</f>
        <v>139</v>
      </c>
      <c r="AF12" s="438">
        <f>AE12*AB12</f>
        <v>1123.1200000000001</v>
      </c>
      <c r="AG12" s="439">
        <f>AF12+AD12</f>
        <v>2335.12</v>
      </c>
      <c r="AL12" s="1132">
        <v>6</v>
      </c>
      <c r="AM12" s="1146">
        <f>ข้อมูลประมาณราคา!N12</f>
        <v>5</v>
      </c>
    </row>
    <row r="13" spans="2:39" ht="60" customHeight="1" thickBot="1">
      <c r="B13" s="739" t="s">
        <v>434</v>
      </c>
      <c r="C13" s="740" t="str">
        <f>P117</f>
        <v>12SD40</v>
      </c>
      <c r="D13" s="74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90"/>
      <c r="Z13" s="290"/>
      <c r="AA13" s="290"/>
      <c r="AB13" s="290"/>
      <c r="AC13" s="290"/>
      <c r="AD13" s="290"/>
      <c r="AE13" s="290"/>
      <c r="AF13" s="291" t="s">
        <v>376</v>
      </c>
      <c r="AG13" s="582">
        <f>SUM(AG7:AG12)</f>
        <v>6837.8161060000002</v>
      </c>
      <c r="AL13" s="1132">
        <v>9</v>
      </c>
      <c r="AM13" s="1146">
        <f>ข้อมูลประมาณราคา!N13</f>
        <v>7</v>
      </c>
    </row>
    <row r="14" spans="2:39" ht="42" customHeight="1">
      <c r="B14" s="739" t="s">
        <v>436</v>
      </c>
      <c r="C14" s="740">
        <f>U58</f>
        <v>45.4</v>
      </c>
      <c r="D14" s="741" t="s">
        <v>237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AJ14" s="1144"/>
      <c r="AL14" s="1132">
        <v>12</v>
      </c>
      <c r="AM14" s="1146">
        <f>ข้อมูลประมาณราคา!N14</f>
        <v>9</v>
      </c>
    </row>
    <row r="15" spans="2:39" ht="42" customHeight="1">
      <c r="B15" s="739" t="s">
        <v>438</v>
      </c>
      <c r="C15" s="740">
        <f>VLOOKUP(C13,L59:O76,4,0)</f>
        <v>19.600000000000001</v>
      </c>
      <c r="D15" s="741" t="s">
        <v>363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AJ15" s="1144"/>
      <c r="AL15" s="1132">
        <v>16</v>
      </c>
      <c r="AM15" s="1146">
        <f>ข้อมูลประมาณราคา!N15</f>
        <v>11</v>
      </c>
    </row>
    <row r="16" spans="2:39" ht="60" customHeight="1" thickBot="1">
      <c r="B16" s="742" t="s">
        <v>440</v>
      </c>
      <c r="C16" s="743">
        <f>VLOOKUP(C13,L59:O76,4,0)*C14</f>
        <v>889.84</v>
      </c>
      <c r="D16" s="741" t="s">
        <v>565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AJ16" s="1144"/>
      <c r="AL16" s="1132">
        <v>20</v>
      </c>
      <c r="AM16" s="1146">
        <f>ข้อมูลประมาณราคา!N16</f>
        <v>13</v>
      </c>
    </row>
    <row r="17" spans="2:39" ht="77.25" customHeight="1" thickBot="1">
      <c r="B17" s="2515" t="s">
        <v>283</v>
      </c>
      <c r="C17" s="2516"/>
      <c r="D17" s="2517"/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AL17" s="1147">
        <v>25</v>
      </c>
      <c r="AM17" s="1148">
        <f>ข้อมูลประมาณราคา!N17</f>
        <v>15</v>
      </c>
    </row>
    <row r="18" spans="2:39" ht="60" customHeight="1" thickBot="1">
      <c r="B18" s="739" t="s">
        <v>434</v>
      </c>
      <c r="C18" s="740" t="str">
        <f>P118</f>
        <v>9SR24</v>
      </c>
      <c r="D18" s="741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AL18" s="1147">
        <v>28</v>
      </c>
      <c r="AM18" s="1148">
        <f>ข้อมูลประมาณราคา!N18</f>
        <v>15</v>
      </c>
    </row>
    <row r="19" spans="2:39" ht="42" customHeight="1">
      <c r="B19" s="739" t="s">
        <v>436</v>
      </c>
      <c r="C19" s="740">
        <f>U59</f>
        <v>76.518000000000001</v>
      </c>
      <c r="D19" s="741" t="s">
        <v>237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</row>
    <row r="20" spans="2:39" ht="42" customHeight="1">
      <c r="B20" s="739" t="s">
        <v>438</v>
      </c>
      <c r="C20" s="740">
        <f>VLOOKUP(C18,L59:O76,4,0)</f>
        <v>10.9</v>
      </c>
      <c r="D20" s="741" t="s">
        <v>363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</row>
    <row r="21" spans="2:39" ht="63" customHeight="1">
      <c r="B21" s="742" t="s">
        <v>440</v>
      </c>
      <c r="C21" s="743">
        <f>VLOOKUP(C18,L59:O76,4,0)*C19</f>
        <v>834.0462</v>
      </c>
      <c r="D21" s="741" t="s">
        <v>565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</row>
    <row r="22" spans="2:39" ht="55.5" customHeight="1">
      <c r="B22" s="742" t="s">
        <v>482</v>
      </c>
      <c r="C22" s="743">
        <f>C16+C21</f>
        <v>1723.8861999999999</v>
      </c>
      <c r="D22" s="741" t="s">
        <v>565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</row>
    <row r="23" spans="2:39" ht="63" customHeight="1">
      <c r="B23" s="323" t="s">
        <v>442</v>
      </c>
      <c r="C23" s="270"/>
      <c r="D23" s="271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</row>
    <row r="24" spans="2:39" ht="52.5" customHeight="1">
      <c r="B24" s="739" t="s">
        <v>925</v>
      </c>
      <c r="C24" s="744">
        <f>U54</f>
        <v>5.2</v>
      </c>
      <c r="D24" s="741" t="s">
        <v>669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</row>
    <row r="25" spans="2:39" ht="68.25" customHeight="1">
      <c r="B25" s="763" t="s">
        <v>907</v>
      </c>
      <c r="C25" s="744">
        <f>U55</f>
        <v>2.8800000000000003</v>
      </c>
      <c r="D25" s="741" t="s">
        <v>669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</row>
    <row r="26" spans="2:39" ht="51.75" customHeight="1">
      <c r="B26" s="739" t="s">
        <v>447</v>
      </c>
      <c r="C26" s="744">
        <f>ข้อมูลประมาณราคา!B18</f>
        <v>150</v>
      </c>
      <c r="D26" s="741" t="s">
        <v>670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</row>
    <row r="27" spans="2:39" ht="51.75" customHeight="1" thickBot="1">
      <c r="B27" s="742" t="s">
        <v>450</v>
      </c>
      <c r="C27" s="746">
        <f>((C24+C25)*C26)</f>
        <v>1212</v>
      </c>
      <c r="D27" s="741" t="s">
        <v>565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 thickBot="1">
      <c r="B28" s="747" t="s">
        <v>637</v>
      </c>
      <c r="C28" s="748">
        <f>C27+C22+C9</f>
        <v>4778.6361999999999</v>
      </c>
      <c r="D28" s="749" t="s">
        <v>565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 thickBot="1"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70.5" customHeight="1" thickBot="1">
      <c r="B30" s="1488" t="s">
        <v>664</v>
      </c>
      <c r="C30" s="1489"/>
      <c r="D30" s="1490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2072" t="s">
        <v>653</v>
      </c>
      <c r="C31" s="1493">
        <f>C28</f>
        <v>4778.6361999999999</v>
      </c>
      <c r="D31" s="1958" t="s">
        <v>565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 thickBot="1">
      <c r="B32" s="2073"/>
      <c r="C32" s="1494"/>
      <c r="D32" s="1959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42" customHeight="1"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372"/>
      <c r="C35" s="274"/>
      <c r="D35" s="372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372"/>
      <c r="C36" s="274"/>
      <c r="D36" s="372"/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372"/>
      <c r="C37" s="274"/>
      <c r="D37" s="372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373"/>
      <c r="C38" s="336"/>
      <c r="D38" s="372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>
        <f>Q117</f>
        <v>12</v>
      </c>
      <c r="P52" s="16">
        <f>'STAIR (USD)'!X9</f>
        <v>2.6</v>
      </c>
      <c r="S52" s="2489" t="s">
        <v>532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>
        <f>(VLOOKUP(O52,S98:T106,2,0))</f>
        <v>0.18</v>
      </c>
      <c r="P53" s="16">
        <f>'STAIR (USD)'!E26</f>
        <v>0.15</v>
      </c>
      <c r="Q53" s="310">
        <f>P73+Q55</f>
        <v>1.0620000000000001</v>
      </c>
      <c r="S53" s="287" t="s">
        <v>475</v>
      </c>
      <c r="T53" s="312" t="s">
        <v>20</v>
      </c>
      <c r="U53" s="287">
        <f>P64</f>
        <v>0.75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O54">
        <f>Q118</f>
        <v>9</v>
      </c>
      <c r="P54" s="16">
        <f>'STAIR (USD)'!E29</f>
        <v>0.2</v>
      </c>
      <c r="Q54" s="310"/>
      <c r="S54" s="313" t="s">
        <v>491</v>
      </c>
      <c r="T54" s="312" t="s">
        <v>20</v>
      </c>
      <c r="U54" s="287">
        <f>P68</f>
        <v>5.2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O55" s="270">
        <f>(VLOOKUP(O54,S98:T106,2,0))</f>
        <v>8.1000000000000003E-2</v>
      </c>
      <c r="P55" s="16">
        <f>'STAIR (USD)'!E30</f>
        <v>0.25</v>
      </c>
      <c r="Q55" s="311">
        <f>O57-0.1</f>
        <v>0.9</v>
      </c>
      <c r="S55" s="313" t="s">
        <v>492</v>
      </c>
      <c r="T55" s="312" t="s">
        <v>20</v>
      </c>
      <c r="U55" s="287">
        <f>P69</f>
        <v>2.8800000000000003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16">
        <f>'STAIR (USD)'!E35</f>
        <v>8</v>
      </c>
      <c r="P56" s="16">
        <f>'STAIR (USD)'!X16</f>
        <v>0.3</v>
      </c>
      <c r="Q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16">
        <f>'STAIR (USD)'!E23</f>
        <v>1</v>
      </c>
      <c r="P57" s="16">
        <f>'STAIR (USD)'!E24</f>
        <v>1</v>
      </c>
      <c r="Q57" s="279"/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>
        <f>P54*2</f>
        <v>0.4</v>
      </c>
      <c r="S58" s="313" t="s">
        <v>125</v>
      </c>
      <c r="T58" s="312" t="s">
        <v>20</v>
      </c>
      <c r="U58" s="287">
        <f>Q65</f>
        <v>45.4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238">
        <f>P52+P57</f>
        <v>3.6</v>
      </c>
      <c r="Q59" t="s">
        <v>530</v>
      </c>
      <c r="S59" s="313" t="s">
        <v>283</v>
      </c>
      <c r="T59" s="312" t="s">
        <v>20</v>
      </c>
      <c r="U59" s="287">
        <f>P75+P76+Q74</f>
        <v>76.518000000000001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t="s">
        <v>529</v>
      </c>
      <c r="Q60" s="313" t="s">
        <v>125</v>
      </c>
      <c r="S60" s="313"/>
      <c r="T60" s="312"/>
      <c r="U60" s="287"/>
      <c r="V60" s="2492"/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>
        <f>O56*P56*P55</f>
        <v>0.6</v>
      </c>
      <c r="Q61" s="238">
        <f>P57+O57+O53+O53</f>
        <v>2.3600000000000003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>
        <f>P57*P53</f>
        <v>0.15</v>
      </c>
      <c r="Q62">
        <f>Q61*2</f>
        <v>4.7200000000000006</v>
      </c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>
        <f>P61+P62</f>
        <v>0.75</v>
      </c>
      <c r="Q63" s="309">
        <f>P59+P58+O53+O53</f>
        <v>4.3599999999999994</v>
      </c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>
        <f>P63*O57</f>
        <v>0.75</v>
      </c>
      <c r="Q64" s="238">
        <f>Q62+Q63</f>
        <v>9.08</v>
      </c>
    </row>
    <row r="65" spans="3:17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t="s">
        <v>531</v>
      </c>
      <c r="Q65">
        <f>Q64*P121</f>
        <v>45.4</v>
      </c>
    </row>
    <row r="66" spans="3:17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>
        <f>P59*O57</f>
        <v>3.6</v>
      </c>
    </row>
    <row r="67" spans="3:17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>
        <f>P54*O57*O56</f>
        <v>1.6</v>
      </c>
    </row>
    <row r="68" spans="3:17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>
        <f>P67+P66</f>
        <v>5.2</v>
      </c>
    </row>
    <row r="69" spans="3:17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>
        <f>P59*P58*2</f>
        <v>2.8800000000000003</v>
      </c>
    </row>
    <row r="70" spans="3:17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313" t="s">
        <v>283</v>
      </c>
    </row>
    <row r="71" spans="3:17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>
        <f>P54*O56</f>
        <v>1.6</v>
      </c>
      <c r="Q71">
        <f>Q63/O118</f>
        <v>29.066666666666663</v>
      </c>
    </row>
    <row r="72" spans="3:17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279">
        <f>P55*O56</f>
        <v>2</v>
      </c>
      <c r="Q72" s="279">
        <f>ROUNDUP(Q71,0)</f>
        <v>30</v>
      </c>
    </row>
    <row r="73" spans="3:17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279">
        <f>O55*2</f>
        <v>0.16200000000000001</v>
      </c>
      <c r="Q73" s="279">
        <f>Q72+1</f>
        <v>31</v>
      </c>
    </row>
    <row r="74" spans="3:17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>
        <f>P71+P72+P73</f>
        <v>3.762</v>
      </c>
      <c r="Q74" s="278">
        <f>Q53*Q73</f>
        <v>32.922000000000004</v>
      </c>
    </row>
    <row r="75" spans="3:17" ht="42" customHeight="1">
      <c r="L75" s="287" t="s">
        <v>14</v>
      </c>
      <c r="M75" s="287"/>
      <c r="N75" s="287" t="s">
        <v>519</v>
      </c>
      <c r="O75" s="324">
        <v>0</v>
      </c>
      <c r="P75">
        <f>O121*P74</f>
        <v>30.096</v>
      </c>
    </row>
    <row r="76" spans="3:17" ht="42" customHeight="1" thickBot="1">
      <c r="L76" s="287" t="s">
        <v>13</v>
      </c>
      <c r="M76" s="287"/>
      <c r="N76" s="287" t="s">
        <v>520</v>
      </c>
      <c r="O76" s="324">
        <v>0</v>
      </c>
      <c r="P76">
        <f>Q55*N57</f>
        <v>13.5</v>
      </c>
    </row>
    <row r="77" spans="3:17" ht="42" customHeight="1">
      <c r="L77" s="1781" t="s">
        <v>478</v>
      </c>
      <c r="M77" s="1782"/>
      <c r="O77" s="1781" t="s">
        <v>478</v>
      </c>
      <c r="P77" s="1782"/>
      <c r="Q77" s="279"/>
    </row>
    <row r="78" spans="3:17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</row>
    <row r="79" spans="3:17" ht="42" customHeight="1">
      <c r="L79" s="2497" t="s">
        <v>508</v>
      </c>
      <c r="M79" s="2498"/>
      <c r="O79" s="2497" t="s">
        <v>510</v>
      </c>
      <c r="P79" s="2498"/>
    </row>
    <row r="80" spans="3:17" ht="42" customHeight="1">
      <c r="L80" s="330">
        <v>1</v>
      </c>
      <c r="M80" s="331">
        <f>U58</f>
        <v>45.4</v>
      </c>
      <c r="O80" s="330">
        <v>1</v>
      </c>
      <c r="P80" s="331">
        <f>U59</f>
        <v>76.518000000000001</v>
      </c>
      <c r="Q80" s="279"/>
    </row>
    <row r="81" spans="12:23" ht="42" customHeight="1">
      <c r="L81" s="330">
        <v>2</v>
      </c>
      <c r="M81" s="331">
        <f>U58</f>
        <v>45.4</v>
      </c>
      <c r="O81" s="330">
        <v>2</v>
      </c>
      <c r="P81" s="331" t="e">
        <f>#REF!</f>
        <v>#REF!</v>
      </c>
      <c r="Q81" s="279"/>
    </row>
    <row r="82" spans="12:23" ht="42" customHeight="1">
      <c r="L82" s="338">
        <v>3</v>
      </c>
      <c r="M82" s="339">
        <f>U58</f>
        <v>45.4</v>
      </c>
      <c r="O82" s="338">
        <v>3</v>
      </c>
      <c r="P82" s="339" t="e">
        <f>#REF!</f>
        <v>#REF!</v>
      </c>
    </row>
    <row r="83" spans="12:23" ht="42" customHeight="1">
      <c r="L83" s="285">
        <v>4</v>
      </c>
      <c r="M83" s="285">
        <f>U58</f>
        <v>45.4</v>
      </c>
      <c r="O83" s="285">
        <v>4</v>
      </c>
      <c r="P83" s="118" t="e">
        <f>#REF!</f>
        <v>#REF!</v>
      </c>
    </row>
    <row r="84" spans="12:23" ht="42" customHeight="1">
      <c r="L84" s="285"/>
      <c r="M84" s="118">
        <f>U58</f>
        <v>45.4</v>
      </c>
      <c r="O84" s="285"/>
      <c r="P84" s="118">
        <f>U59</f>
        <v>76.518000000000001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0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(9*S98)/1000</f>
        <v>5.3999999999999999E-2</v>
      </c>
    </row>
    <row r="99" spans="12:20" ht="42" customHeight="1">
      <c r="L99" s="330">
        <v>1</v>
      </c>
      <c r="M99" s="331">
        <f>U60</f>
        <v>0</v>
      </c>
      <c r="O99" s="330">
        <v>1</v>
      </c>
      <c r="P99" s="331">
        <v>0</v>
      </c>
      <c r="S99" s="360">
        <v>9</v>
      </c>
      <c r="T99" s="360">
        <f>(9*S99)/1000</f>
        <v>8.1000000000000003E-2</v>
      </c>
    </row>
    <row r="100" spans="12:20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>(15*S100)/1000</f>
        <v>0.15</v>
      </c>
    </row>
    <row r="101" spans="12:20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ref="T101:T106" si="1">(15*S101)/1000</f>
        <v>0.18</v>
      </c>
    </row>
    <row r="102" spans="12:20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</row>
    <row r="104" spans="12:20" ht="42" customHeight="1">
      <c r="S104" s="360">
        <v>25</v>
      </c>
      <c r="T104" s="360">
        <f t="shared" si="1"/>
        <v>0.375</v>
      </c>
    </row>
    <row r="105" spans="12:20" ht="42" customHeight="1" thickBot="1">
      <c r="S105" s="360">
        <v>28</v>
      </c>
      <c r="T105" s="360">
        <f t="shared" si="1"/>
        <v>0.42</v>
      </c>
    </row>
    <row r="106" spans="12:20" ht="42" customHeight="1">
      <c r="L106" s="328" t="s">
        <v>478</v>
      </c>
      <c r="M106" s="329"/>
      <c r="S106" s="360">
        <v>32</v>
      </c>
      <c r="T106" s="360">
        <f t="shared" si="1"/>
        <v>0.48</v>
      </c>
    </row>
    <row r="107" spans="12:20" ht="42" customHeigh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</row>
    <row r="109" spans="12:20" ht="42" customHeight="1">
      <c r="L109" s="330">
        <v>1</v>
      </c>
      <c r="M109" s="331">
        <f>U92</f>
        <v>0</v>
      </c>
    </row>
    <row r="110" spans="12:20" ht="42" customHeight="1">
      <c r="L110" s="330">
        <v>2</v>
      </c>
      <c r="M110" s="331" t="e">
        <f>#REF!</f>
        <v>#REF!</v>
      </c>
    </row>
    <row r="111" spans="12:20" ht="42" customHeight="1">
      <c r="L111" s="338">
        <v>3</v>
      </c>
      <c r="M111" s="339" t="e">
        <f>#REF!</f>
        <v>#REF!</v>
      </c>
    </row>
    <row r="112" spans="12:20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5" spans="12:24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4" ht="42" customHeight="1">
      <c r="L116" s="1309" t="s">
        <v>188</v>
      </c>
      <c r="M116" s="1309"/>
      <c r="N116" s="1309"/>
      <c r="O116" s="1309"/>
      <c r="P116" s="1309"/>
    </row>
    <row r="117" spans="12:24" ht="42" customHeight="1">
      <c r="L117" s="1788" t="s">
        <v>204</v>
      </c>
      <c r="M117" s="1789"/>
      <c r="N117" s="16">
        <f>'STAIR (USD)'!R16</f>
        <v>0.25</v>
      </c>
      <c r="O117" s="16">
        <f>'STAIR (USD)'!S16</f>
        <v>0.25</v>
      </c>
      <c r="P117" s="16" t="str">
        <f>'STAIR (USD)'!T16</f>
        <v>12SD40</v>
      </c>
      <c r="Q117">
        <f>'STAIR (USD)'!I22</f>
        <v>12</v>
      </c>
      <c r="R117">
        <f>'STAIR (USD)'!J22</f>
        <v>25</v>
      </c>
      <c r="T117" s="1790"/>
      <c r="U117" s="1790"/>
      <c r="V117" s="1790"/>
      <c r="W117" s="1790"/>
      <c r="X117" s="1790"/>
    </row>
    <row r="118" spans="12:24" ht="42" customHeight="1">
      <c r="L118" s="2551" t="s">
        <v>206</v>
      </c>
      <c r="M118" s="2552"/>
      <c r="N118" s="16">
        <f>'STAIR (USD)'!R17</f>
        <v>0.15</v>
      </c>
      <c r="O118" s="16">
        <f>'STAIR (USD)'!S17</f>
        <v>0.15</v>
      </c>
      <c r="P118" s="16" t="str">
        <f>'STAIR (USD)'!T17</f>
        <v>9SR24</v>
      </c>
      <c r="Q118">
        <f>'STAIR (USD)'!I23</f>
        <v>9</v>
      </c>
      <c r="R118">
        <f>'STAIR (USD)'!J23</f>
        <v>15</v>
      </c>
      <c r="T118" s="1788"/>
      <c r="U118" s="1789"/>
      <c r="V118" s="16"/>
    </row>
    <row r="119" spans="12:24" ht="42" customHeight="1">
      <c r="O119">
        <f>1/O118</f>
        <v>6.666666666666667</v>
      </c>
      <c r="P119">
        <f>1/O117</f>
        <v>4</v>
      </c>
      <c r="T119" s="1788"/>
      <c r="U119" s="1789"/>
      <c r="V119" s="16"/>
    </row>
    <row r="120" spans="12:24" ht="42" customHeight="1">
      <c r="O120" s="279">
        <f>ROUNDUP(O119,0)</f>
        <v>7</v>
      </c>
      <c r="P120" s="279">
        <f>ROUNDUP(P119,0)</f>
        <v>4</v>
      </c>
      <c r="T120" s="1788"/>
      <c r="U120" s="1789"/>
      <c r="V120" s="16"/>
    </row>
    <row r="121" spans="12:24" ht="42" customHeight="1">
      <c r="O121" s="279">
        <f>O120+1</f>
        <v>8</v>
      </c>
      <c r="P121" s="279">
        <f>P120+1</f>
        <v>5</v>
      </c>
    </row>
  </sheetData>
  <sheetProtection algorithmName="SHA-512" hashValue="RRkoMkI4KvlNpwcNM9NeNRzUudWQ6N364HAS8uvJ33ipXP9Std6W+0KrhDyrepOWmKaFI6HoH6XWEzhWJSpHUg==" saltValue="Y25IjkB5NqNu7JzlME7WlQ==" spinCount="100000" sheet="1" objects="1" scenarios="1"/>
  <mergeCells count="68">
    <mergeCell ref="AL3:AM3"/>
    <mergeCell ref="AL10:AM10"/>
    <mergeCell ref="T119:U119"/>
    <mergeCell ref="T120:U120"/>
    <mergeCell ref="L98:M98"/>
    <mergeCell ref="O98:P98"/>
    <mergeCell ref="L116:P116"/>
    <mergeCell ref="L117:M117"/>
    <mergeCell ref="T117:X117"/>
    <mergeCell ref="L118:M118"/>
    <mergeCell ref="T118:U118"/>
    <mergeCell ref="V92:W92"/>
    <mergeCell ref="L77:M77"/>
    <mergeCell ref="O77:P77"/>
    <mergeCell ref="L79:M79"/>
    <mergeCell ref="O79:P79"/>
    <mergeCell ref="L87:M87"/>
    <mergeCell ref="L89:M89"/>
    <mergeCell ref="S89:W89"/>
    <mergeCell ref="V90:W90"/>
    <mergeCell ref="V91:W91"/>
    <mergeCell ref="B30:D30"/>
    <mergeCell ref="B31:B32"/>
    <mergeCell ref="C31:C32"/>
    <mergeCell ref="D31:D32"/>
    <mergeCell ref="V61:W61"/>
    <mergeCell ref="L50:M50"/>
    <mergeCell ref="S52:U52"/>
    <mergeCell ref="V53:W53"/>
    <mergeCell ref="V54:W54"/>
    <mergeCell ref="V55:W55"/>
    <mergeCell ref="S56:W56"/>
    <mergeCell ref="S57:W57"/>
    <mergeCell ref="L58:O58"/>
    <mergeCell ref="V58:W58"/>
    <mergeCell ref="V59:W59"/>
    <mergeCell ref="V60:W60"/>
    <mergeCell ref="L40:W40"/>
    <mergeCell ref="R17:R18"/>
    <mergeCell ref="S17:S18"/>
    <mergeCell ref="T17:T18"/>
    <mergeCell ref="Y3:AG4"/>
    <mergeCell ref="Y5:Y6"/>
    <mergeCell ref="Z5:Z6"/>
    <mergeCell ref="AA5:AA6"/>
    <mergeCell ref="AB5:AB6"/>
    <mergeCell ref="AC5:AD5"/>
    <mergeCell ref="AE5:AF5"/>
    <mergeCell ref="AG5:AG6"/>
    <mergeCell ref="B11:D11"/>
    <mergeCell ref="L16:T16"/>
    <mergeCell ref="B17:D17"/>
    <mergeCell ref="L17:L18"/>
    <mergeCell ref="M17:M18"/>
    <mergeCell ref="N17:N18"/>
    <mergeCell ref="O17:O18"/>
    <mergeCell ref="P17:P18"/>
    <mergeCell ref="Q17:Q18"/>
    <mergeCell ref="B3:D3"/>
    <mergeCell ref="L4:Q4"/>
    <mergeCell ref="S4:T4"/>
    <mergeCell ref="V4:W4"/>
    <mergeCell ref="L5:L6"/>
    <mergeCell ref="M5:M6"/>
    <mergeCell ref="N5:N6"/>
    <mergeCell ref="O5:O6"/>
    <mergeCell ref="P5:P6"/>
    <mergeCell ref="Q5:Q6"/>
  </mergeCells>
  <conditionalFormatting sqref="C6">
    <cfRule type="cellIs" dxfId="186" priority="2" operator="equal">
      <formula>"Error"</formula>
    </cfRule>
  </conditionalFormatting>
  <conditionalFormatting sqref="N52:N53">
    <cfRule type="cellIs" dxfId="185" priority="4" operator="equal">
      <formula>"Error"</formula>
    </cfRule>
  </conditionalFormatting>
  <conditionalFormatting sqref="N117:P118">
    <cfRule type="cellIs" dxfId="184" priority="7" operator="equal">
      <formula>"Error"</formula>
    </cfRule>
  </conditionalFormatting>
  <conditionalFormatting sqref="O56:O57">
    <cfRule type="cellIs" dxfId="183" priority="1" operator="equal">
      <formula>"Error"</formula>
    </cfRule>
  </conditionalFormatting>
  <conditionalFormatting sqref="P52:P57">
    <cfRule type="cellIs" dxfId="182" priority="5" operator="equal">
      <formula>"Error"</formula>
    </cfRule>
  </conditionalFormatting>
  <conditionalFormatting sqref="V118:V120">
    <cfRule type="cellIs" dxfId="181" priority="6" operator="equal">
      <formula>"Error"</formula>
    </cfRule>
  </conditionalFormatting>
  <hyperlinks>
    <hyperlink ref="AB50:AL50" location="'Cantilever Wall Design'!A1" display="GO TO &gt; 6. Cantiliver Wall Design" xr:uid="{FEC46138-5932-467D-9CB1-91A99A166931}"/>
    <hyperlink ref="AB51:AL51" location="'RC Canti'!A1" display="GO TO &gt; 7. RC Design Cantiliver Wall" xr:uid="{604EC23F-5212-4982-82E9-7D3732AF6FEA}"/>
    <hyperlink ref="AB52:AL52" location="'ประมาณราคา กำปพงกันดินแบบคานยื่'!A1" display="GO TO &gt; 8. ประมาณราคา กำปพงกันดินแบบคานยื่น" xr:uid="{0850A460-7C68-4DA8-8C35-B69DA271AEF3}"/>
    <hyperlink ref="AB53:AL53" location="DataBase!A1" display="GO TO &gt; 9. Database" xr:uid="{3BB3DFB3-C384-48C3-A63D-D4A580F61F5C}"/>
    <hyperlink ref="AB54:AL54" location="lxx!A1" display="GO TO &gt; 10. Ixx" xr:uid="{CF759C99-73E2-470A-A6CE-328DFC036F61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E964-CDF1-4BEA-B63F-406B3066BC9A}">
  <sheetPr codeName="Sheet48">
    <tabColor rgb="FF92D050"/>
  </sheetPr>
  <dimension ref="B1:AM121"/>
  <sheetViews>
    <sheetView showGridLines="0" zoomScale="40" zoomScaleNormal="40" workbookViewId="0">
      <selection activeCell="AL28" sqref="AL28"/>
    </sheetView>
  </sheetViews>
  <sheetFormatPr defaultColWidth="25.5546875" defaultRowHeight="42" customHeight="1"/>
  <cols>
    <col min="2" max="2" width="52.109375" customWidth="1"/>
    <col min="3" max="3" width="43.109375" customWidth="1"/>
    <col min="4" max="4" width="33" customWidth="1"/>
    <col min="5" max="5" width="9.66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1.6640625" hidden="1" customWidth="1"/>
    <col min="12" max="12" width="35.44140625" hidden="1" customWidth="1"/>
    <col min="13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31.77734375" hidden="1" customWidth="1"/>
    <col min="19" max="19" width="24.5546875" hidden="1" customWidth="1"/>
    <col min="20" max="20" width="17.33203125" hidden="1" customWidth="1"/>
    <col min="21" max="21" width="13.77734375" hidden="1" customWidth="1"/>
    <col min="22" max="22" width="16" hidden="1" customWidth="1"/>
    <col min="23" max="23" width="9.21875" hidden="1" customWidth="1"/>
    <col min="24" max="24" width="2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2.44140625" customWidth="1"/>
    <col min="35" max="35" width="18.6640625" customWidth="1"/>
    <col min="36" max="36" width="3.6640625" hidden="1" customWidth="1"/>
    <col min="37" max="37" width="25.5546875" hidden="1" customWidth="1"/>
    <col min="38" max="38" width="52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623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468" t="s">
        <v>710</v>
      </c>
      <c r="Z3" s="2469"/>
      <c r="AA3" s="2469"/>
      <c r="AB3" s="2469"/>
      <c r="AC3" s="2469"/>
      <c r="AD3" s="2469"/>
      <c r="AE3" s="2469"/>
      <c r="AF3" s="2469"/>
      <c r="AG3" s="2470"/>
      <c r="AL3" s="1389" t="s">
        <v>889</v>
      </c>
      <c r="AM3" s="1390"/>
    </row>
    <row r="4" spans="2:39" ht="76.5" customHeight="1" thickBot="1">
      <c r="B4" s="296" t="s">
        <v>73</v>
      </c>
      <c r="C4" s="1235">
        <v>1</v>
      </c>
      <c r="D4" s="319" t="s">
        <v>477</v>
      </c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471"/>
      <c r="Z4" s="2472"/>
      <c r="AA4" s="2472"/>
      <c r="AB4" s="2472"/>
      <c r="AC4" s="2472"/>
      <c r="AD4" s="2472"/>
      <c r="AE4" s="2472"/>
      <c r="AF4" s="2472"/>
      <c r="AG4" s="2473"/>
      <c r="AK4">
        <f>1+(AM4/100)</f>
        <v>1.05</v>
      </c>
      <c r="AL4" s="1128" t="s">
        <v>410</v>
      </c>
      <c r="AM4" s="1142">
        <f>ข้อมูลประมาณราคา!N4</f>
        <v>5</v>
      </c>
    </row>
    <row r="5" spans="2:39" ht="76.5" customHeight="1">
      <c r="B5" s="323" t="s">
        <v>410</v>
      </c>
      <c r="C5" s="270"/>
      <c r="D5" s="271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560" t="s">
        <v>356</v>
      </c>
      <c r="Z5" s="1351" t="s">
        <v>357</v>
      </c>
      <c r="AA5" s="1351" t="s">
        <v>358</v>
      </c>
      <c r="AB5" s="2476" t="s">
        <v>909</v>
      </c>
      <c r="AC5" s="1351" t="s">
        <v>359</v>
      </c>
      <c r="AD5" s="1351"/>
      <c r="AE5" s="1351" t="s">
        <v>360</v>
      </c>
      <c r="AF5" s="1351"/>
      <c r="AG5" s="2477" t="s">
        <v>361</v>
      </c>
      <c r="AK5">
        <f t="shared" ref="AK5:AK7" si="0">1+(AM5/100)</f>
        <v>1.1000000000000001</v>
      </c>
      <c r="AL5" s="1128" t="s">
        <v>550</v>
      </c>
      <c r="AM5" s="1142">
        <f>ข้อมูลประมาณราคา!N5</f>
        <v>10</v>
      </c>
    </row>
    <row r="6" spans="2:39" ht="77.25" customHeight="1">
      <c r="B6" s="739" t="s">
        <v>415</v>
      </c>
      <c r="C6" s="757">
        <f>'STAIR (กรอกค่า)'!E31</f>
        <v>240</v>
      </c>
      <c r="D6" s="756" t="s">
        <v>37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560"/>
      <c r="Z6" s="1351"/>
      <c r="AA6" s="1351"/>
      <c r="AB6" s="2476"/>
      <c r="AC6" s="394" t="s">
        <v>365</v>
      </c>
      <c r="AD6" s="394" t="s">
        <v>366</v>
      </c>
      <c r="AE6" s="394" t="s">
        <v>365</v>
      </c>
      <c r="AF6" s="394" t="s">
        <v>366</v>
      </c>
      <c r="AG6" s="2477"/>
      <c r="AK6">
        <f t="shared" si="0"/>
        <v>1.3</v>
      </c>
      <c r="AL6" s="1128" t="s">
        <v>554</v>
      </c>
      <c r="AM6" s="1142">
        <f>ข้อมูลประมาณราคา!N6</f>
        <v>30</v>
      </c>
    </row>
    <row r="7" spans="2:39" ht="78.75" customHeight="1" thickBot="1">
      <c r="B7" s="739" t="s">
        <v>424</v>
      </c>
      <c r="C7" s="740">
        <f>U53</f>
        <v>0.71000000000000008</v>
      </c>
      <c r="D7" s="741" t="s">
        <v>389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447">
        <v>1</v>
      </c>
      <c r="Z7" s="394" t="str">
        <f>"งานคอนกรีต "&amp;  (C6)&amp; " ksc"</f>
        <v>งานคอนกรีต 240 ksc</v>
      </c>
      <c r="AA7" s="394" t="s">
        <v>389</v>
      </c>
      <c r="AB7" s="396">
        <f>C7*AK4</f>
        <v>0.74550000000000016</v>
      </c>
      <c r="AC7" s="397">
        <f>C8</f>
        <v>2457</v>
      </c>
      <c r="AD7" s="398">
        <f>AB7*AC7</f>
        <v>1831.6935000000003</v>
      </c>
      <c r="AE7" s="397">
        <f>ข้อมูลประมาณราคา!C11</f>
        <v>466</v>
      </c>
      <c r="AF7" s="398">
        <f>AE7*AB7</f>
        <v>347.40300000000008</v>
      </c>
      <c r="AG7" s="687">
        <f>AF7+AD7</f>
        <v>2179.0965000000006</v>
      </c>
      <c r="AK7">
        <f t="shared" si="0"/>
        <v>1.3</v>
      </c>
      <c r="AL7" s="1138" t="s">
        <v>551</v>
      </c>
      <c r="AM7" s="1143">
        <f>ข้อมูลประมาณราคา!N7</f>
        <v>30</v>
      </c>
    </row>
    <row r="8" spans="2:39" ht="77.25" customHeight="1">
      <c r="B8" s="739" t="s">
        <v>427</v>
      </c>
      <c r="C8" s="744">
        <f>(VLOOKUP(C6,L52:M56,2,0))</f>
        <v>2457</v>
      </c>
      <c r="D8" s="741" t="s">
        <v>428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447">
        <v>2</v>
      </c>
      <c r="Z8" s="394" t="s">
        <v>397</v>
      </c>
      <c r="AA8" s="394" t="s">
        <v>237</v>
      </c>
      <c r="AB8" s="396"/>
      <c r="AC8" s="397"/>
      <c r="AD8" s="398"/>
      <c r="AE8" s="394"/>
      <c r="AF8" s="394"/>
      <c r="AG8" s="687"/>
      <c r="AL8" s="744"/>
      <c r="AM8" s="744"/>
    </row>
    <row r="9" spans="2:39" ht="82.5" customHeight="1" thickBot="1">
      <c r="B9" s="742" t="s">
        <v>431</v>
      </c>
      <c r="C9" s="746">
        <f>(VLOOKUP(C6,L52:M56,2,0))*C7</f>
        <v>1744.4700000000003</v>
      </c>
      <c r="D9" s="741" t="s">
        <v>565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  <c r="Y9" s="404"/>
      <c r="Z9" s="394" t="str">
        <f>""&amp;  (B11)&amp; " ( "&amp;  (C13)&amp; " )"</f>
        <v>เหล็กเสริม ( 12SD40 )</v>
      </c>
      <c r="AA9" s="394" t="s">
        <v>237</v>
      </c>
      <c r="AB9" s="396">
        <f>C14*AK9</f>
        <v>77.956800000000015</v>
      </c>
      <c r="AC9" s="396">
        <f>C15</f>
        <v>19.600000000000001</v>
      </c>
      <c r="AD9" s="398">
        <f>AB9*AC9</f>
        <v>1527.9532800000004</v>
      </c>
      <c r="AE9" s="394">
        <f>(VLOOKUP(Q117,V6:W16,2,0))</f>
        <v>3.2</v>
      </c>
      <c r="AF9" s="394">
        <f>AE9*AB9</f>
        <v>249.46176000000006</v>
      </c>
      <c r="AG9" s="666"/>
      <c r="AJ9" s="376">
        <f>(VLOOKUP(Q117,AL12:AM18,2,0))</f>
        <v>9</v>
      </c>
      <c r="AK9">
        <f>1+(AJ9/100)</f>
        <v>1.0900000000000001</v>
      </c>
      <c r="AL9" s="744"/>
      <c r="AM9" s="744"/>
    </row>
    <row r="10" spans="2:39" ht="85.5" customHeight="1" thickBot="1">
      <c r="B10" s="323" t="s">
        <v>125</v>
      </c>
      <c r="D10" s="44"/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  <c r="Y10" s="404"/>
      <c r="Z10" s="1023" t="str">
        <f>""&amp;  (B17)&amp; " ( "&amp;  (C18)&amp; " )"</f>
        <v>เหล็กเสริมกันร้าว ( 9SR24 )</v>
      </c>
      <c r="AA10" s="394" t="s">
        <v>237</v>
      </c>
      <c r="AB10" s="396">
        <f>C19*AK10</f>
        <v>79.368320000000011</v>
      </c>
      <c r="AC10" s="396">
        <f>C20</f>
        <v>10.9</v>
      </c>
      <c r="AD10" s="398">
        <f>AB10*AC10</f>
        <v>865.11468800000011</v>
      </c>
      <c r="AE10" s="394">
        <f>(VLOOKUP(Q118,V6:W16,2,0))</f>
        <v>2.2000000000000002</v>
      </c>
      <c r="AF10" s="394">
        <f>AE10*AB10</f>
        <v>174.61030400000004</v>
      </c>
      <c r="AG10" s="666"/>
      <c r="AJ10" s="376">
        <f>(VLOOKUP(Q118,AL12:AM18,2,0))</f>
        <v>7</v>
      </c>
      <c r="AK10">
        <f>1+(AJ10/100)</f>
        <v>1.07</v>
      </c>
      <c r="AL10" s="2549" t="s">
        <v>890</v>
      </c>
      <c r="AM10" s="2550"/>
    </row>
    <row r="11" spans="2:39" ht="77.25" customHeight="1" thickBot="1">
      <c r="B11" s="2515" t="s">
        <v>125</v>
      </c>
      <c r="C11" s="2516"/>
      <c r="D11" s="2517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404"/>
      <c r="Z11" s="394" t="s">
        <v>521</v>
      </c>
      <c r="AA11" s="394"/>
      <c r="AB11" s="396"/>
      <c r="AC11" s="394"/>
      <c r="AD11" s="396">
        <f>AD9+AD10</f>
        <v>2393.0679680000003</v>
      </c>
      <c r="AE11" s="397"/>
      <c r="AF11" s="398">
        <f>AF9+AF10</f>
        <v>424.07206400000007</v>
      </c>
      <c r="AG11" s="689">
        <f>AD11+AF11</f>
        <v>2817.1400320000002</v>
      </c>
      <c r="AJ11" s="376"/>
      <c r="AL11" s="1132" t="s">
        <v>892</v>
      </c>
      <c r="AM11" s="1133" t="s">
        <v>891</v>
      </c>
    </row>
    <row r="12" spans="2:39" ht="90" customHeight="1" thickBot="1">
      <c r="B12" s="321"/>
      <c r="C12" s="176"/>
      <c r="D12" s="320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449">
        <v>3</v>
      </c>
      <c r="Z12" s="402" t="s">
        <v>399</v>
      </c>
      <c r="AA12" s="402" t="s">
        <v>669</v>
      </c>
      <c r="AB12" s="403">
        <f>C24+C25</f>
        <v>7.4599999999999991</v>
      </c>
      <c r="AC12" s="437">
        <f>C26</f>
        <v>150</v>
      </c>
      <c r="AD12" s="438">
        <f>AB12*AC12</f>
        <v>1118.9999999999998</v>
      </c>
      <c r="AE12" s="437">
        <f>ข้อมูลประมาณราคา!C18</f>
        <v>139</v>
      </c>
      <c r="AF12" s="438">
        <f>AE12*AB12</f>
        <v>1036.9399999999998</v>
      </c>
      <c r="AG12" s="690">
        <f>AF12+AD12</f>
        <v>2155.9399999999996</v>
      </c>
      <c r="AL12" s="1132">
        <v>6</v>
      </c>
      <c r="AM12" s="1146">
        <f>ข้อมูลประมาณราคา!N12</f>
        <v>5</v>
      </c>
    </row>
    <row r="13" spans="2:39" ht="60" customHeight="1" thickBot="1">
      <c r="B13" s="739" t="s">
        <v>434</v>
      </c>
      <c r="C13" s="740" t="str">
        <f>P117</f>
        <v>12SD40</v>
      </c>
      <c r="D13" s="74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90"/>
      <c r="Z13" s="290"/>
      <c r="AA13" s="290"/>
      <c r="AB13" s="290"/>
      <c r="AC13" s="290"/>
      <c r="AD13" s="290"/>
      <c r="AE13" s="290"/>
      <c r="AF13" s="291" t="s">
        <v>376</v>
      </c>
      <c r="AG13" s="582">
        <f>SUM(AG7:AG12)</f>
        <v>7152.1765320000004</v>
      </c>
      <c r="AL13" s="1132">
        <v>9</v>
      </c>
      <c r="AM13" s="1146">
        <f>ข้อมูลประมาณราคา!N13</f>
        <v>7</v>
      </c>
    </row>
    <row r="14" spans="2:39" ht="42" customHeight="1">
      <c r="B14" s="739" t="s">
        <v>436</v>
      </c>
      <c r="C14" s="740">
        <f>U58</f>
        <v>71.52000000000001</v>
      </c>
      <c r="D14" s="741" t="s">
        <v>237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AJ14" s="1144"/>
      <c r="AL14" s="1132">
        <v>12</v>
      </c>
      <c r="AM14" s="1146">
        <f>ข้อมูลประมาณราคา!N14</f>
        <v>9</v>
      </c>
    </row>
    <row r="15" spans="2:39" ht="42" customHeight="1">
      <c r="B15" s="739" t="s">
        <v>438</v>
      </c>
      <c r="C15" s="740">
        <f>VLOOKUP(C13,L59:O76,4,0)</f>
        <v>19.600000000000001</v>
      </c>
      <c r="D15" s="741" t="s">
        <v>363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AJ15" s="1144"/>
      <c r="AL15" s="1132">
        <v>16</v>
      </c>
      <c r="AM15" s="1146">
        <f>ข้อมูลประมาณราคา!N15</f>
        <v>11</v>
      </c>
    </row>
    <row r="16" spans="2:39" ht="60" customHeight="1" thickBot="1">
      <c r="B16" s="742" t="s">
        <v>440</v>
      </c>
      <c r="C16" s="743">
        <f>VLOOKUP(C13,L59:O71,4,0)*C14</f>
        <v>1401.7920000000004</v>
      </c>
      <c r="D16" s="741" t="s">
        <v>565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AJ16" s="1144"/>
      <c r="AL16" s="1132">
        <v>20</v>
      </c>
      <c r="AM16" s="1146">
        <f>ข้อมูลประมาณราคา!N16</f>
        <v>13</v>
      </c>
    </row>
    <row r="17" spans="2:39" ht="77.25" customHeight="1" thickBot="1">
      <c r="B17" s="2515" t="s">
        <v>283</v>
      </c>
      <c r="C17" s="2516"/>
      <c r="D17" s="2517"/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AL17" s="1147">
        <v>25</v>
      </c>
      <c r="AM17" s="1148">
        <f>ข้อมูลประมาณราคา!N17</f>
        <v>15</v>
      </c>
    </row>
    <row r="18" spans="2:39" ht="60" customHeight="1" thickBot="1">
      <c r="B18" s="739" t="s">
        <v>434</v>
      </c>
      <c r="C18" s="740" t="str">
        <f>P118</f>
        <v>9SR24</v>
      </c>
      <c r="D18" s="741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AL18" s="1147">
        <v>28</v>
      </c>
      <c r="AM18" s="1148">
        <f>ข้อมูลประมาณราคา!N18</f>
        <v>15</v>
      </c>
    </row>
    <row r="19" spans="2:39" ht="42" customHeight="1">
      <c r="B19" s="739" t="s">
        <v>436</v>
      </c>
      <c r="C19" s="740">
        <f>U59</f>
        <v>74.176000000000002</v>
      </c>
      <c r="D19" s="741" t="s">
        <v>237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</row>
    <row r="20" spans="2:39" ht="42" customHeight="1">
      <c r="B20" s="739" t="s">
        <v>438</v>
      </c>
      <c r="C20" s="740">
        <f>VLOOKUP(C18,L59:O76,4,0)</f>
        <v>10.9</v>
      </c>
      <c r="D20" s="741" t="s">
        <v>363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</row>
    <row r="21" spans="2:39" ht="63" customHeight="1">
      <c r="B21" s="742" t="s">
        <v>440</v>
      </c>
      <c r="C21" s="743">
        <f>VLOOKUP(C18,L59:O76,4,0)*C19</f>
        <v>808.51840000000004</v>
      </c>
      <c r="D21" s="741" t="s">
        <v>565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</row>
    <row r="22" spans="2:39" ht="55.5" customHeight="1">
      <c r="B22" s="742" t="s">
        <v>482</v>
      </c>
      <c r="C22" s="743">
        <f>C16+C21</f>
        <v>2210.3104000000003</v>
      </c>
      <c r="D22" s="741" t="s">
        <v>565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</row>
    <row r="23" spans="2:39" ht="63" customHeight="1">
      <c r="B23" s="323" t="s">
        <v>442</v>
      </c>
      <c r="C23" s="270"/>
      <c r="D23" s="271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</row>
    <row r="24" spans="2:39" ht="52.5" customHeight="1">
      <c r="B24" s="739" t="s">
        <v>925</v>
      </c>
      <c r="C24" s="744">
        <f>U54</f>
        <v>4.9399999999999995</v>
      </c>
      <c r="D24" s="741" t="s">
        <v>669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</row>
    <row r="25" spans="2:39" ht="68.25" customHeight="1">
      <c r="B25" s="763" t="s">
        <v>907</v>
      </c>
      <c r="C25" s="744">
        <f>U55</f>
        <v>2.52</v>
      </c>
      <c r="D25" s="741" t="s">
        <v>669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</row>
    <row r="26" spans="2:39" ht="51.75" customHeight="1">
      <c r="B26" s="739" t="s">
        <v>447</v>
      </c>
      <c r="C26" s="744">
        <f>ข้อมูลประมาณราคา!B18</f>
        <v>150</v>
      </c>
      <c r="D26" s="741" t="s">
        <v>670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</row>
    <row r="27" spans="2:39" ht="51.75" customHeight="1" thickBot="1">
      <c r="B27" s="742" t="s">
        <v>450</v>
      </c>
      <c r="C27" s="746">
        <f>((C24+C25)*C26)</f>
        <v>1118.9999999999998</v>
      </c>
      <c r="D27" s="741" t="s">
        <v>565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 thickBot="1">
      <c r="B28" s="747" t="s">
        <v>637</v>
      </c>
      <c r="C28" s="748">
        <f>C27+C22+C9</f>
        <v>5073.7804000000006</v>
      </c>
      <c r="D28" s="749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 thickBot="1"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70.5" customHeight="1" thickBot="1">
      <c r="B30" s="1488" t="s">
        <v>664</v>
      </c>
      <c r="C30" s="1489"/>
      <c r="D30" s="1490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2072" t="s">
        <v>595</v>
      </c>
      <c r="C31" s="1493">
        <f>C28</f>
        <v>5073.7804000000006</v>
      </c>
      <c r="D31" s="1958" t="s">
        <v>566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 thickBot="1">
      <c r="B32" s="2073"/>
      <c r="C32" s="1494"/>
      <c r="D32" s="1959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42" customHeight="1"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372"/>
      <c r="C35" s="274"/>
      <c r="D35" s="372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372"/>
      <c r="C36" s="274"/>
      <c r="D36" s="372"/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372"/>
      <c r="C37" s="274"/>
      <c r="D37" s="372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373"/>
      <c r="C38" s="336"/>
      <c r="D38" s="372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506" t="s">
        <v>508</v>
      </c>
      <c r="O51" s="259"/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58">
        <f>'BEAM (WSD)'!E98</f>
        <v>9</v>
      </c>
      <c r="O52" s="259"/>
      <c r="P52" s="485">
        <f>Q117</f>
        <v>12</v>
      </c>
      <c r="Q52" s="504">
        <f>'STAIR (กรอกค่า)'!X9</f>
        <v>2.5</v>
      </c>
      <c r="S52" s="2489" t="s">
        <v>532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58">
        <f>'BEAM (WSD)'!Q113</f>
        <v>0.15</v>
      </c>
      <c r="O53" s="259" t="s">
        <v>504</v>
      </c>
      <c r="P53" s="270">
        <f>(VLOOKUP(P52,S98:T106,2,0))</f>
        <v>0.18</v>
      </c>
      <c r="Q53" s="504">
        <f>'STAIR (กรอกค่า)'!E26</f>
        <v>0.15</v>
      </c>
      <c r="R53" s="510" t="s">
        <v>95</v>
      </c>
      <c r="S53" s="287" t="s">
        <v>475</v>
      </c>
      <c r="T53" s="312" t="s">
        <v>20</v>
      </c>
      <c r="U53" s="287">
        <f>P64</f>
        <v>0.71000000000000008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506"/>
      <c r="O54" s="259"/>
      <c r="P54" s="485">
        <f>Q118</f>
        <v>9</v>
      </c>
      <c r="Q54" s="504">
        <f>'STAIR (กรอกค่า)'!E27</f>
        <v>0.18</v>
      </c>
      <c r="R54" s="509" t="s">
        <v>267</v>
      </c>
      <c r="S54" s="313" t="s">
        <v>491</v>
      </c>
      <c r="T54" s="312" t="s">
        <v>20</v>
      </c>
      <c r="U54" s="287">
        <f>P68</f>
        <v>4.9399999999999995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506"/>
      <c r="O55" s="259" t="s">
        <v>504</v>
      </c>
      <c r="P55" s="270">
        <f>(VLOOKUP(P54,S98:T106,2,0))</f>
        <v>8.1000000000000003E-2</v>
      </c>
      <c r="Q55" s="504">
        <f>'STAIR (กรอกค่า)'!E28</f>
        <v>0.25</v>
      </c>
      <c r="R55" s="509" t="s">
        <v>268</v>
      </c>
      <c r="S55" s="313" t="s">
        <v>492</v>
      </c>
      <c r="T55" s="312" t="s">
        <v>20</v>
      </c>
      <c r="U55" s="287">
        <f>P69</f>
        <v>2.52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506">
        <v>7</v>
      </c>
      <c r="O56" s="259"/>
      <c r="P56" s="270">
        <f>'STAIR (กรอกค่า)'!E32</f>
        <v>8</v>
      </c>
      <c r="Q56" s="504">
        <f>'STAIR (กรอกค่า)'!X16</f>
        <v>0.28000000000000003</v>
      </c>
      <c r="R56" s="496" t="s">
        <v>527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506">
        <v>15</v>
      </c>
      <c r="O57" s="259" t="s">
        <v>526</v>
      </c>
      <c r="P57" s="504">
        <f>'STAIR (WSD)'!E23</f>
        <v>1</v>
      </c>
      <c r="Q57" s="504">
        <f>'STAIR (กรอกค่า)'!E24</f>
        <v>1</v>
      </c>
      <c r="R57" s="474" t="s">
        <v>282</v>
      </c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85">
        <f>Q54*2</f>
        <v>0.36</v>
      </c>
      <c r="Q58" s="485"/>
      <c r="S58" s="313" t="s">
        <v>125</v>
      </c>
      <c r="T58" s="312" t="s">
        <v>20</v>
      </c>
      <c r="U58" s="287">
        <f>Q65</f>
        <v>71.52000000000001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486">
        <f>Q52+Q57</f>
        <v>3.5</v>
      </c>
      <c r="Q59" s="485" t="s">
        <v>530</v>
      </c>
      <c r="R59" s="507">
        <f>P73+R61</f>
        <v>1.0620000000000001</v>
      </c>
      <c r="S59" s="313" t="s">
        <v>283</v>
      </c>
      <c r="T59" s="312" t="s">
        <v>20</v>
      </c>
      <c r="U59" s="287">
        <f>P75+P76+Q74</f>
        <v>74.176000000000002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485" t="s">
        <v>529</v>
      </c>
      <c r="Q60" s="505" t="s">
        <v>125</v>
      </c>
      <c r="R60" s="507"/>
      <c r="S60" s="313"/>
      <c r="T60" s="312"/>
      <c r="U60" s="287"/>
      <c r="V60" s="2492"/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485">
        <f>P56*Q56*Q55</f>
        <v>0.56000000000000005</v>
      </c>
      <c r="Q61" s="486">
        <f>Q57+P57+P53+P53</f>
        <v>2.3600000000000003</v>
      </c>
      <c r="R61" s="499">
        <f>P57-0.1</f>
        <v>0.9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485">
        <f>Q57*Q53</f>
        <v>0.15</v>
      </c>
      <c r="Q62" s="485">
        <f>Q61*2</f>
        <v>4.7200000000000006</v>
      </c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85">
        <f>P61+P62</f>
        <v>0.71000000000000008</v>
      </c>
      <c r="Q63" s="486">
        <f>P59+P58+P53+P53</f>
        <v>4.22</v>
      </c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485">
        <f>P63*P57</f>
        <v>0.71000000000000008</v>
      </c>
      <c r="Q64" s="486">
        <f>Q62+Q63</f>
        <v>8.9400000000000013</v>
      </c>
    </row>
    <row r="65" spans="3:17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485" t="s">
        <v>531</v>
      </c>
      <c r="Q65" s="485">
        <f>Q64*P121</f>
        <v>71.52000000000001</v>
      </c>
    </row>
    <row r="66" spans="3:17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85">
        <f>P59*P57</f>
        <v>3.5</v>
      </c>
      <c r="Q66" s="485"/>
    </row>
    <row r="67" spans="3:17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485">
        <f>Q54*P57*P56</f>
        <v>1.44</v>
      </c>
      <c r="Q67" s="485"/>
    </row>
    <row r="68" spans="3:17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485">
        <f>P67+P66</f>
        <v>4.9399999999999995</v>
      </c>
      <c r="Q68" s="485"/>
    </row>
    <row r="69" spans="3:17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85">
        <f>P59*P58*2</f>
        <v>2.52</v>
      </c>
      <c r="Q69" s="485"/>
    </row>
    <row r="70" spans="3:17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505" t="s">
        <v>283</v>
      </c>
      <c r="Q70" s="485"/>
    </row>
    <row r="71" spans="3:17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485">
        <f>Q54*P56</f>
        <v>1.44</v>
      </c>
      <c r="Q71" s="485">
        <f>Q63/O118</f>
        <v>28.133333333333333</v>
      </c>
    </row>
    <row r="72" spans="3:17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485">
        <f>Q55*P56</f>
        <v>2</v>
      </c>
      <c r="Q72" s="485">
        <f>ROUNDUP(Q71,0)</f>
        <v>29</v>
      </c>
    </row>
    <row r="73" spans="3:17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485">
        <f>P55*2</f>
        <v>0.16200000000000001</v>
      </c>
      <c r="Q73" s="485">
        <f>Q72+1</f>
        <v>30</v>
      </c>
    </row>
    <row r="74" spans="3:17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 s="485">
        <f>P71+P72+P73</f>
        <v>3.6019999999999999</v>
      </c>
      <c r="Q74" s="485">
        <f>R59*Q73</f>
        <v>31.860000000000003</v>
      </c>
    </row>
    <row r="75" spans="3:17" ht="42" customHeight="1">
      <c r="L75" s="287" t="s">
        <v>14</v>
      </c>
      <c r="M75" s="287"/>
      <c r="N75" s="287" t="s">
        <v>519</v>
      </c>
      <c r="O75" s="324">
        <v>0</v>
      </c>
      <c r="P75" s="485">
        <f>O121*P74</f>
        <v>28.815999999999999</v>
      </c>
      <c r="Q75" s="485"/>
    </row>
    <row r="76" spans="3:17" ht="42" customHeight="1" thickBot="1">
      <c r="L76" s="287" t="s">
        <v>13</v>
      </c>
      <c r="M76" s="287"/>
      <c r="N76" s="287" t="s">
        <v>520</v>
      </c>
      <c r="O76" s="324">
        <v>0</v>
      </c>
      <c r="P76" s="485">
        <f>R61*N57</f>
        <v>13.5</v>
      </c>
      <c r="Q76" s="485"/>
    </row>
    <row r="77" spans="3:17" ht="42" customHeight="1">
      <c r="L77" s="1781" t="s">
        <v>478</v>
      </c>
      <c r="M77" s="1782"/>
      <c r="O77" s="1781" t="s">
        <v>478</v>
      </c>
      <c r="P77" s="1782"/>
      <c r="Q77" s="279"/>
    </row>
    <row r="78" spans="3:17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</row>
    <row r="79" spans="3:17" ht="42" customHeight="1">
      <c r="L79" s="2497" t="s">
        <v>508</v>
      </c>
      <c r="M79" s="2498"/>
      <c r="O79" s="2497" t="s">
        <v>510</v>
      </c>
      <c r="P79" s="2498"/>
    </row>
    <row r="80" spans="3:17" ht="42" customHeight="1">
      <c r="L80" s="330">
        <v>1</v>
      </c>
      <c r="M80" s="331">
        <f>U58</f>
        <v>71.52000000000001</v>
      </c>
      <c r="O80" s="330">
        <v>1</v>
      </c>
      <c r="P80" s="331">
        <f>U59</f>
        <v>74.176000000000002</v>
      </c>
      <c r="Q80" s="279"/>
    </row>
    <row r="81" spans="12:23" ht="42" customHeight="1">
      <c r="L81" s="330">
        <v>2</v>
      </c>
      <c r="M81" s="331">
        <f>U58</f>
        <v>71.52000000000001</v>
      </c>
      <c r="O81" s="330">
        <v>2</v>
      </c>
      <c r="P81" s="331" t="e">
        <f>#REF!</f>
        <v>#REF!</v>
      </c>
      <c r="Q81" s="279"/>
    </row>
    <row r="82" spans="12:23" ht="42" customHeight="1">
      <c r="L82" s="338">
        <v>3</v>
      </c>
      <c r="M82" s="339">
        <f>U58</f>
        <v>71.52000000000001</v>
      </c>
      <c r="O82" s="338">
        <v>3</v>
      </c>
      <c r="P82" s="339" t="e">
        <f>#REF!</f>
        <v>#REF!</v>
      </c>
    </row>
    <row r="83" spans="12:23" ht="42" customHeight="1">
      <c r="L83" s="285">
        <v>4</v>
      </c>
      <c r="M83" s="285">
        <f>U58</f>
        <v>71.52000000000001</v>
      </c>
      <c r="O83" s="285">
        <v>4</v>
      </c>
      <c r="P83" s="118" t="e">
        <f>#REF!</f>
        <v>#REF!</v>
      </c>
    </row>
    <row r="84" spans="12:23" ht="42" customHeight="1">
      <c r="L84" s="285"/>
      <c r="M84" s="118">
        <f>U58</f>
        <v>71.52000000000001</v>
      </c>
      <c r="O84" s="285"/>
      <c r="P84" s="118">
        <f>U59</f>
        <v>74.176000000000002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0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(9*S98)/1000</f>
        <v>5.3999999999999999E-2</v>
      </c>
    </row>
    <row r="99" spans="12:20" ht="42" customHeight="1">
      <c r="L99" s="330">
        <v>1</v>
      </c>
      <c r="M99" s="331">
        <f>U60</f>
        <v>0</v>
      </c>
      <c r="O99" s="330">
        <v>1</v>
      </c>
      <c r="P99" s="331">
        <v>0</v>
      </c>
      <c r="S99" s="360">
        <v>9</v>
      </c>
      <c r="T99" s="360">
        <f>(9*S99)/1000</f>
        <v>8.1000000000000003E-2</v>
      </c>
    </row>
    <row r="100" spans="12:20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>(15*S100)/1000</f>
        <v>0.15</v>
      </c>
    </row>
    <row r="101" spans="12:20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ref="T101:T106" si="1">(15*S101)/1000</f>
        <v>0.18</v>
      </c>
    </row>
    <row r="102" spans="12:20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</row>
    <row r="104" spans="12:20" ht="42" customHeight="1">
      <c r="S104" s="360">
        <v>25</v>
      </c>
      <c r="T104" s="360">
        <f t="shared" si="1"/>
        <v>0.375</v>
      </c>
    </row>
    <row r="105" spans="12:20" ht="42" customHeight="1" thickBot="1">
      <c r="S105" s="360">
        <v>28</v>
      </c>
      <c r="T105" s="360">
        <f t="shared" si="1"/>
        <v>0.42</v>
      </c>
    </row>
    <row r="106" spans="12:20" ht="42" customHeight="1">
      <c r="L106" s="328" t="s">
        <v>478</v>
      </c>
      <c r="M106" s="329"/>
      <c r="S106" s="360">
        <v>32</v>
      </c>
      <c r="T106" s="360">
        <f t="shared" si="1"/>
        <v>0.48</v>
      </c>
    </row>
    <row r="107" spans="12:20" ht="42" customHeigh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</row>
    <row r="109" spans="12:20" ht="42" customHeight="1">
      <c r="L109" s="330">
        <v>1</v>
      </c>
      <c r="M109" s="331">
        <f>U92</f>
        <v>0</v>
      </c>
    </row>
    <row r="110" spans="12:20" ht="42" customHeight="1">
      <c r="L110" s="330">
        <v>2</v>
      </c>
      <c r="M110" s="331" t="e">
        <f>#REF!</f>
        <v>#REF!</v>
      </c>
    </row>
    <row r="111" spans="12:20" ht="42" customHeight="1">
      <c r="L111" s="338">
        <v>3</v>
      </c>
      <c r="M111" s="339" t="e">
        <f>#REF!</f>
        <v>#REF!</v>
      </c>
    </row>
    <row r="112" spans="12:20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>
      <c r="R114" t="s">
        <v>495</v>
      </c>
    </row>
    <row r="115" spans="12:24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4" ht="42" customHeight="1">
      <c r="L116" s="1309" t="s">
        <v>188</v>
      </c>
      <c r="M116" s="1309"/>
      <c r="N116" s="1309"/>
      <c r="O116" s="1309"/>
      <c r="P116" s="1309"/>
    </row>
    <row r="117" spans="12:24" ht="42" customHeight="1">
      <c r="L117" s="1788" t="s">
        <v>204</v>
      </c>
      <c r="M117" s="1789"/>
      <c r="N117" s="16">
        <f>'STAIR (กรอกค่า)'!R16</f>
        <v>0.15</v>
      </c>
      <c r="O117" s="16">
        <f>'STAIR (กรอกค่า)'!S16</f>
        <v>0.15</v>
      </c>
      <c r="P117" s="16" t="str">
        <f>'STAIR (กรอกค่า)'!T16</f>
        <v>12SD40</v>
      </c>
      <c r="Q117">
        <f>'STAIR (กรอกค่า)'!I22</f>
        <v>12</v>
      </c>
      <c r="R117">
        <f>'STAIR (กรอกค่า)'!J22</f>
        <v>15</v>
      </c>
      <c r="T117" s="1790"/>
      <c r="U117" s="1790"/>
      <c r="V117" s="1790"/>
      <c r="W117" s="1790"/>
      <c r="X117" s="1790"/>
    </row>
    <row r="118" spans="12:24" ht="42" customHeight="1">
      <c r="L118" s="2551" t="s">
        <v>206</v>
      </c>
      <c r="M118" s="2552"/>
      <c r="N118" s="16">
        <f>'STAIR (กรอกค่า)'!R17</f>
        <v>0.15</v>
      </c>
      <c r="O118" s="16">
        <f>'STAIR (กรอกค่า)'!S17</f>
        <v>0.15</v>
      </c>
      <c r="P118" s="16" t="str">
        <f>'STAIR (กรอกค่า)'!T17</f>
        <v>9SR24</v>
      </c>
      <c r="Q118">
        <f>'STAIR (กรอกค่า)'!I23</f>
        <v>9</v>
      </c>
      <c r="R118">
        <f>'STAIR (กรอกค่า)'!J23</f>
        <v>15</v>
      </c>
      <c r="T118" s="1788"/>
      <c r="U118" s="1789"/>
      <c r="V118" s="16"/>
    </row>
    <row r="119" spans="12:24" ht="42" customHeight="1">
      <c r="O119">
        <f>1/O118</f>
        <v>6.666666666666667</v>
      </c>
      <c r="P119">
        <f>1/O117</f>
        <v>6.666666666666667</v>
      </c>
      <c r="T119" s="1788"/>
      <c r="U119" s="1789"/>
      <c r="V119" s="16"/>
    </row>
    <row r="120" spans="12:24" ht="42" customHeight="1">
      <c r="O120" s="279">
        <f>ROUNDUP(O119,0)</f>
        <v>7</v>
      </c>
      <c r="P120" s="279">
        <f>ROUNDUP(P119,0)</f>
        <v>7</v>
      </c>
      <c r="T120" s="1788"/>
      <c r="U120" s="1789"/>
      <c r="V120" s="16"/>
    </row>
    <row r="121" spans="12:24" ht="42" customHeight="1">
      <c r="O121" s="279">
        <f>O120+1</f>
        <v>8</v>
      </c>
      <c r="P121" s="279">
        <f>P120+1</f>
        <v>8</v>
      </c>
    </row>
  </sheetData>
  <sheetProtection algorithmName="SHA-512" hashValue="gyd95fcH2f/c6fSO2obceGT93eZDJLr1GWgGsW8d5gjWbRyItY4kP1ibf9EJdXmMzv6zw5yZT5fBTZyXFcQ8zA==" saltValue="pDqJukGgFngSm9Frr1U4iw==" spinCount="100000" sheet="1" objects="1" scenarios="1"/>
  <mergeCells count="68">
    <mergeCell ref="L98:M98"/>
    <mergeCell ref="O98:P98"/>
    <mergeCell ref="V61:W61"/>
    <mergeCell ref="L77:M77"/>
    <mergeCell ref="O77:P77"/>
    <mergeCell ref="L79:M79"/>
    <mergeCell ref="O79:P79"/>
    <mergeCell ref="V90:W90"/>
    <mergeCell ref="V91:W91"/>
    <mergeCell ref="L116:P116"/>
    <mergeCell ref="L117:M117"/>
    <mergeCell ref="T117:X117"/>
    <mergeCell ref="L118:M118"/>
    <mergeCell ref="T118:U118"/>
    <mergeCell ref="AL3:AM3"/>
    <mergeCell ref="AL10:AM10"/>
    <mergeCell ref="T120:U120"/>
    <mergeCell ref="T119:U119"/>
    <mergeCell ref="V92:W92"/>
    <mergeCell ref="V60:W60"/>
    <mergeCell ref="L40:W40"/>
    <mergeCell ref="L50:M50"/>
    <mergeCell ref="S52:U52"/>
    <mergeCell ref="V53:W53"/>
    <mergeCell ref="V54:W54"/>
    <mergeCell ref="V55:W55"/>
    <mergeCell ref="S56:W56"/>
    <mergeCell ref="S57:W57"/>
    <mergeCell ref="L58:O58"/>
    <mergeCell ref="V58:W58"/>
    <mergeCell ref="V59:W59"/>
    <mergeCell ref="L87:M87"/>
    <mergeCell ref="L89:M89"/>
    <mergeCell ref="S89:W89"/>
    <mergeCell ref="Q17:Q18"/>
    <mergeCell ref="R17:R18"/>
    <mergeCell ref="S17:S18"/>
    <mergeCell ref="T17:T18"/>
    <mergeCell ref="B30:D30"/>
    <mergeCell ref="B31:B32"/>
    <mergeCell ref="C31:C32"/>
    <mergeCell ref="D31:D32"/>
    <mergeCell ref="AE5:AF5"/>
    <mergeCell ref="M5:M6"/>
    <mergeCell ref="N5:N6"/>
    <mergeCell ref="O5:O6"/>
    <mergeCell ref="P5:P6"/>
    <mergeCell ref="AG5:AG6"/>
    <mergeCell ref="B11:D11"/>
    <mergeCell ref="L16:T16"/>
    <mergeCell ref="B17:D17"/>
    <mergeCell ref="L17:L18"/>
    <mergeCell ref="M17:M18"/>
    <mergeCell ref="N17:N18"/>
    <mergeCell ref="O17:O18"/>
    <mergeCell ref="P17:P18"/>
    <mergeCell ref="Q5:Q6"/>
    <mergeCell ref="Y5:Y6"/>
    <mergeCell ref="Z5:Z6"/>
    <mergeCell ref="AA5:AA6"/>
    <mergeCell ref="AB5:AB6"/>
    <mergeCell ref="AC5:AD5"/>
    <mergeCell ref="L5:L6"/>
    <mergeCell ref="B3:D3"/>
    <mergeCell ref="Y3:AG4"/>
    <mergeCell ref="L4:Q4"/>
    <mergeCell ref="S4:T4"/>
    <mergeCell ref="V4:W4"/>
  </mergeCells>
  <conditionalFormatting sqref="C6">
    <cfRule type="cellIs" dxfId="180" priority="1" operator="equal">
      <formula>"Error"</formula>
    </cfRule>
  </conditionalFormatting>
  <conditionalFormatting sqref="N52:N53">
    <cfRule type="cellIs" dxfId="179" priority="3" operator="equal">
      <formula>"Error"</formula>
    </cfRule>
  </conditionalFormatting>
  <conditionalFormatting sqref="N117:P118">
    <cfRule type="cellIs" dxfId="178" priority="6" operator="equal">
      <formula>"Error"</formula>
    </cfRule>
  </conditionalFormatting>
  <conditionalFormatting sqref="P57">
    <cfRule type="cellIs" dxfId="177" priority="2" operator="equal">
      <formula>"Error"</formula>
    </cfRule>
  </conditionalFormatting>
  <conditionalFormatting sqref="Q52:Q57">
    <cfRule type="cellIs" dxfId="176" priority="4" operator="equal">
      <formula>"Error"</formula>
    </cfRule>
  </conditionalFormatting>
  <conditionalFormatting sqref="V118:V120">
    <cfRule type="cellIs" dxfId="175" priority="5" operator="equal">
      <formula>"Error"</formula>
    </cfRule>
  </conditionalFormatting>
  <hyperlinks>
    <hyperlink ref="AB50:AL50" location="'Cantilever Wall Design'!A1" display="GO TO &gt; 6. Cantiliver Wall Design" xr:uid="{38521250-FF5D-4FFC-A1B8-55A8A2EA4065}"/>
    <hyperlink ref="AB51:AL51" location="'RC Canti'!A1" display="GO TO &gt; 7. RC Design Cantiliver Wall" xr:uid="{E184DAAC-4B45-47DC-90A8-A2B0A7131529}"/>
    <hyperlink ref="AB52:AL52" location="'ประมาณราคา กำปพงกันดินแบบคานยื่'!A1" display="GO TO &gt; 8. ประมาณราคา กำปพงกันดินแบบคานยื่น" xr:uid="{F1F598B0-AD73-4DA6-85CC-8DAEE601500C}"/>
    <hyperlink ref="AB53:AL53" location="DataBase!A1" display="GO TO &gt; 9. Database" xr:uid="{9908C38B-7910-4F74-9130-A10ED5F86783}"/>
    <hyperlink ref="AB54:AL54" location="lxx!A1" display="GO TO &gt; 10. Ixx" xr:uid="{AA1875CE-F36C-4337-BCB5-253F23A44757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C736A-9924-4386-9879-76060C10B652}">
  <sheetPr codeName="Sheet61">
    <tabColor rgb="FF92D050"/>
  </sheetPr>
  <dimension ref="B1:AM121"/>
  <sheetViews>
    <sheetView showGridLines="0" zoomScale="40" zoomScaleNormal="40" workbookViewId="0">
      <selection activeCell="AB5" sqref="AB5:AB6"/>
    </sheetView>
  </sheetViews>
  <sheetFormatPr defaultColWidth="25.5546875" defaultRowHeight="42" customHeight="1"/>
  <cols>
    <col min="2" max="2" width="47.21875" customWidth="1"/>
    <col min="3" max="3" width="43.109375" customWidth="1"/>
    <col min="4" max="4" width="32.44140625" customWidth="1"/>
    <col min="5" max="5" width="9.66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0.5546875" hidden="1" customWidth="1"/>
    <col min="12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31.77734375" hidden="1" customWidth="1"/>
    <col min="19" max="19" width="24.5546875" hidden="1" customWidth="1"/>
    <col min="20" max="20" width="17.33203125" hidden="1" customWidth="1"/>
    <col min="21" max="21" width="13.77734375" hidden="1" customWidth="1"/>
    <col min="22" max="22" width="16" hidden="1" customWidth="1"/>
    <col min="23" max="23" width="20.109375" hidden="1" customWidth="1"/>
    <col min="24" max="24" width="7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2.21875" customWidth="1"/>
    <col min="35" max="35" width="15.88671875" customWidth="1"/>
    <col min="36" max="37" width="25.5546875" hidden="1" customWidth="1"/>
    <col min="38" max="38" width="53.332031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631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468" t="s">
        <v>722</v>
      </c>
      <c r="Z3" s="2469"/>
      <c r="AA3" s="2469"/>
      <c r="AB3" s="2469"/>
      <c r="AC3" s="2469"/>
      <c r="AD3" s="2469"/>
      <c r="AE3" s="2469"/>
      <c r="AF3" s="2469"/>
      <c r="AG3" s="2470"/>
      <c r="AL3" s="1389" t="s">
        <v>889</v>
      </c>
      <c r="AM3" s="1390"/>
    </row>
    <row r="4" spans="2:39" ht="76.5" customHeight="1" thickBot="1">
      <c r="B4" s="296" t="s">
        <v>73</v>
      </c>
      <c r="C4" s="1235">
        <v>1</v>
      </c>
      <c r="D4" s="319" t="s">
        <v>477</v>
      </c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471"/>
      <c r="Z4" s="2472"/>
      <c r="AA4" s="2472"/>
      <c r="AB4" s="2472"/>
      <c r="AC4" s="2472"/>
      <c r="AD4" s="2472"/>
      <c r="AE4" s="2472"/>
      <c r="AF4" s="2472"/>
      <c r="AG4" s="2473"/>
      <c r="AK4">
        <f>1+(AM4/100)</f>
        <v>1.05</v>
      </c>
      <c r="AL4" s="1128" t="s">
        <v>410</v>
      </c>
      <c r="AM4" s="1142">
        <f>ข้อมูลประมาณราคา!N4</f>
        <v>5</v>
      </c>
    </row>
    <row r="5" spans="2:39" ht="76.5" customHeight="1">
      <c r="B5" s="323" t="s">
        <v>410</v>
      </c>
      <c r="C5" s="270"/>
      <c r="D5" s="271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560" t="s">
        <v>356</v>
      </c>
      <c r="Z5" s="1351" t="s">
        <v>357</v>
      </c>
      <c r="AA5" s="1351" t="s">
        <v>358</v>
      </c>
      <c r="AB5" s="2476" t="s">
        <v>909</v>
      </c>
      <c r="AC5" s="1351" t="s">
        <v>359</v>
      </c>
      <c r="AD5" s="1351"/>
      <c r="AE5" s="1351" t="s">
        <v>360</v>
      </c>
      <c r="AF5" s="1351"/>
      <c r="AG5" s="2477" t="s">
        <v>361</v>
      </c>
      <c r="AK5">
        <f t="shared" ref="AK5:AK7" si="0">1+(AM5/100)</f>
        <v>1.1000000000000001</v>
      </c>
      <c r="AL5" s="1128" t="s">
        <v>550</v>
      </c>
      <c r="AM5" s="1142">
        <f>ข้อมูลประมาณราคา!N5</f>
        <v>10</v>
      </c>
    </row>
    <row r="6" spans="2:39" ht="83.25" customHeight="1">
      <c r="B6" s="739" t="s">
        <v>415</v>
      </c>
      <c r="C6" s="1237">
        <f>'STAIR (กรอกค่า)'!E31</f>
        <v>240</v>
      </c>
      <c r="D6" s="741" t="s">
        <v>37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560"/>
      <c r="Z6" s="1351"/>
      <c r="AA6" s="1351"/>
      <c r="AB6" s="2476"/>
      <c r="AC6" s="394" t="s">
        <v>365</v>
      </c>
      <c r="AD6" s="394" t="s">
        <v>366</v>
      </c>
      <c r="AE6" s="394" t="s">
        <v>365</v>
      </c>
      <c r="AF6" s="394" t="s">
        <v>366</v>
      </c>
      <c r="AG6" s="2477"/>
      <c r="AK6">
        <f t="shared" si="0"/>
        <v>1.3</v>
      </c>
      <c r="AL6" s="1128" t="s">
        <v>554</v>
      </c>
      <c r="AM6" s="1142">
        <f>ข้อมูลประมาณราคา!N6</f>
        <v>30</v>
      </c>
    </row>
    <row r="7" spans="2:39" ht="82.5" customHeight="1" thickBot="1">
      <c r="B7" s="739" t="s">
        <v>424</v>
      </c>
      <c r="C7" s="1237"/>
      <c r="D7" s="741" t="s">
        <v>389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447">
        <v>1</v>
      </c>
      <c r="Z7" s="394" t="str">
        <f>"งานคอนกรีต "&amp;  (C6)&amp; " ksc"</f>
        <v>งานคอนกรีต 240 ksc</v>
      </c>
      <c r="AA7" s="394" t="s">
        <v>389</v>
      </c>
      <c r="AB7" s="396">
        <f>C7*AK4*C4</f>
        <v>0</v>
      </c>
      <c r="AC7" s="397">
        <f>C8</f>
        <v>2457</v>
      </c>
      <c r="AD7" s="398">
        <f>AB7*AC7</f>
        <v>0</v>
      </c>
      <c r="AE7" s="397">
        <f>ข้อมูลประมาณราคา!C11</f>
        <v>466</v>
      </c>
      <c r="AF7" s="398">
        <f>AE7*AB7</f>
        <v>0</v>
      </c>
      <c r="AG7" s="687">
        <f>AF7+AD7</f>
        <v>0</v>
      </c>
      <c r="AK7">
        <f t="shared" si="0"/>
        <v>1.3</v>
      </c>
      <c r="AL7" s="1138" t="s">
        <v>551</v>
      </c>
      <c r="AM7" s="1143">
        <f>ข้อมูลประมาณราคา!N7</f>
        <v>30</v>
      </c>
    </row>
    <row r="8" spans="2:39" ht="77.25" customHeight="1">
      <c r="B8" s="739" t="s">
        <v>427</v>
      </c>
      <c r="C8" s="744">
        <f>(VLOOKUP(C6,L52:M56,2,0))</f>
        <v>2457</v>
      </c>
      <c r="D8" s="741" t="s">
        <v>428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447">
        <v>2</v>
      </c>
      <c r="Z8" s="394" t="s">
        <v>397</v>
      </c>
      <c r="AA8" s="394" t="s">
        <v>237</v>
      </c>
      <c r="AB8" s="396"/>
      <c r="AC8" s="397"/>
      <c r="AD8" s="398"/>
      <c r="AE8" s="394"/>
      <c r="AF8" s="394"/>
      <c r="AG8" s="687"/>
      <c r="AL8" s="744"/>
      <c r="AM8" s="744"/>
    </row>
    <row r="9" spans="2:39" ht="78" customHeight="1" thickBot="1">
      <c r="B9" s="742" t="s">
        <v>431</v>
      </c>
      <c r="C9" s="746">
        <f>(VLOOKUP(C6,L52:M56,2,0))*C7</f>
        <v>0</v>
      </c>
      <c r="D9" s="741" t="s">
        <v>565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  <c r="Y9" s="404"/>
      <c r="Z9" s="394" t="str">
        <f>""&amp;  (B11)&amp; " ( "&amp;  (C13)&amp; " )"</f>
        <v>เหล็กเสริม ( - )</v>
      </c>
      <c r="AA9" s="394" t="s">
        <v>237</v>
      </c>
      <c r="AB9" s="396">
        <f>C14*AK9*C4</f>
        <v>0</v>
      </c>
      <c r="AC9" s="396">
        <f>C15</f>
        <v>0</v>
      </c>
      <c r="AD9" s="398">
        <f>AB9*AC9</f>
        <v>0</v>
      </c>
      <c r="AE9" s="394">
        <f>VLOOKUP(C13,L60:P76,5,0)</f>
        <v>0</v>
      </c>
      <c r="AF9" s="394">
        <f>AE9*AB9</f>
        <v>0</v>
      </c>
      <c r="AG9" s="666"/>
      <c r="AJ9" s="376">
        <f>(VLOOKUP(Q117,AL12:AM18,2,0))</f>
        <v>9</v>
      </c>
      <c r="AK9">
        <f>1+(AJ9/100)</f>
        <v>1.0900000000000001</v>
      </c>
      <c r="AL9" s="744"/>
      <c r="AM9" s="744"/>
    </row>
    <row r="10" spans="2:39" ht="80.25" customHeight="1" thickBot="1">
      <c r="B10" s="323" t="s">
        <v>125</v>
      </c>
      <c r="C10" s="758"/>
      <c r="D10" s="759"/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  <c r="Y10" s="404"/>
      <c r="Z10" s="1023" t="str">
        <f>""&amp;  (B17)&amp; " ( "&amp;  (C18)&amp; " )"</f>
        <v>เหล็กเสริมกันร้าว ( - )</v>
      </c>
      <c r="AA10" s="394" t="s">
        <v>237</v>
      </c>
      <c r="AB10" s="396">
        <f>C19*AK10*C4</f>
        <v>0</v>
      </c>
      <c r="AC10" s="396">
        <f>C20</f>
        <v>0</v>
      </c>
      <c r="AD10" s="398">
        <f>AB10*AC10</f>
        <v>0</v>
      </c>
      <c r="AE10" s="394">
        <f>VLOOKUP(C18,L60:P76,5,0)</f>
        <v>0</v>
      </c>
      <c r="AF10" s="394">
        <f>AE10*AB10</f>
        <v>0</v>
      </c>
      <c r="AG10" s="666"/>
      <c r="AJ10" s="376">
        <f>(VLOOKUP(Q118,AL12:AM18,2,0))</f>
        <v>7</v>
      </c>
      <c r="AK10">
        <f>1+(AJ10/100)</f>
        <v>1.07</v>
      </c>
      <c r="AL10" s="2549" t="s">
        <v>890</v>
      </c>
      <c r="AM10" s="2550"/>
    </row>
    <row r="11" spans="2:39" ht="76.5" customHeight="1" thickBot="1">
      <c r="B11" s="2515" t="s">
        <v>125</v>
      </c>
      <c r="C11" s="2516"/>
      <c r="D11" s="2517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404"/>
      <c r="Z11" s="394" t="s">
        <v>521</v>
      </c>
      <c r="AA11" s="394"/>
      <c r="AB11" s="396"/>
      <c r="AC11" s="394"/>
      <c r="AD11" s="396">
        <f>AD9+AD10</f>
        <v>0</v>
      </c>
      <c r="AE11" s="397"/>
      <c r="AF11" s="398">
        <f>AF9+AF10</f>
        <v>0</v>
      </c>
      <c r="AG11" s="689">
        <f>AD11+AF11</f>
        <v>0</v>
      </c>
      <c r="AJ11" s="376"/>
      <c r="AL11" s="1132" t="s">
        <v>892</v>
      </c>
      <c r="AM11" s="1133" t="s">
        <v>891</v>
      </c>
    </row>
    <row r="12" spans="2:39" ht="85.5" customHeight="1" thickBot="1">
      <c r="B12" s="767"/>
      <c r="C12" s="761"/>
      <c r="D12" s="762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449">
        <v>3</v>
      </c>
      <c r="Z12" s="402" t="s">
        <v>399</v>
      </c>
      <c r="AA12" s="402" t="s">
        <v>669</v>
      </c>
      <c r="AB12" s="403">
        <f>(C24+C25)*C4</f>
        <v>0</v>
      </c>
      <c r="AC12" s="437">
        <f>C26</f>
        <v>150</v>
      </c>
      <c r="AD12" s="438">
        <f>AB12*AC12</f>
        <v>0</v>
      </c>
      <c r="AE12" s="437">
        <f>ข้อมูลประมาณราคา!C18</f>
        <v>139</v>
      </c>
      <c r="AF12" s="438">
        <f>AE12*AB12</f>
        <v>0</v>
      </c>
      <c r="AG12" s="690">
        <f>AF12+AD12</f>
        <v>0</v>
      </c>
      <c r="AL12" s="1132">
        <v>6</v>
      </c>
      <c r="AM12" s="1146">
        <f>ข้อมูลประมาณราคา!N12</f>
        <v>5</v>
      </c>
    </row>
    <row r="13" spans="2:39" ht="60" customHeight="1" thickBot="1">
      <c r="B13" s="739" t="s">
        <v>434</v>
      </c>
      <c r="C13" s="1237" t="s">
        <v>25</v>
      </c>
      <c r="D13" s="74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90"/>
      <c r="Z13" s="290"/>
      <c r="AA13" s="290"/>
      <c r="AB13" s="290"/>
      <c r="AC13" s="290"/>
      <c r="AD13" s="290"/>
      <c r="AE13" s="290"/>
      <c r="AF13" s="291" t="s">
        <v>376</v>
      </c>
      <c r="AG13" s="582">
        <f>SUM(AG7:AG12)</f>
        <v>0</v>
      </c>
      <c r="AL13" s="1132">
        <v>9</v>
      </c>
      <c r="AM13" s="1146">
        <f>ข้อมูลประมาณราคา!N13</f>
        <v>7</v>
      </c>
    </row>
    <row r="14" spans="2:39" ht="51" customHeight="1">
      <c r="B14" s="739" t="s">
        <v>436</v>
      </c>
      <c r="C14" s="1237"/>
      <c r="D14" s="741" t="s">
        <v>237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AJ14" s="1144"/>
      <c r="AL14" s="1132">
        <v>12</v>
      </c>
      <c r="AM14" s="1146">
        <f>ข้อมูลประมาณราคา!N14</f>
        <v>9</v>
      </c>
    </row>
    <row r="15" spans="2:39" ht="42" customHeight="1">
      <c r="B15" s="739" t="s">
        <v>438</v>
      </c>
      <c r="C15" s="740">
        <f>VLOOKUP(C13,L60:O76,4,0)</f>
        <v>0</v>
      </c>
      <c r="D15" s="741" t="s">
        <v>363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AJ15" s="1144"/>
      <c r="AL15" s="1132">
        <v>16</v>
      </c>
      <c r="AM15" s="1146">
        <f>ข้อมูลประมาณราคา!N15</f>
        <v>11</v>
      </c>
    </row>
    <row r="16" spans="2:39" ht="60" customHeight="1" thickBot="1">
      <c r="B16" s="742" t="s">
        <v>440</v>
      </c>
      <c r="C16" s="743">
        <f>VLOOKUP(C13,L60:O76,4,0)*C14</f>
        <v>0</v>
      </c>
      <c r="D16" s="741" t="s">
        <v>565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AJ16" s="1144"/>
      <c r="AL16" s="1132">
        <v>20</v>
      </c>
      <c r="AM16" s="1146">
        <f>ข้อมูลประมาณราคา!N16</f>
        <v>13</v>
      </c>
    </row>
    <row r="17" spans="2:39" ht="77.25" customHeight="1" thickBot="1">
      <c r="B17" s="2515" t="s">
        <v>283</v>
      </c>
      <c r="C17" s="2516"/>
      <c r="D17" s="2517"/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AL17" s="1147">
        <v>25</v>
      </c>
      <c r="AM17" s="1148">
        <f>ข้อมูลประมาณราคา!N17</f>
        <v>15</v>
      </c>
    </row>
    <row r="18" spans="2:39" ht="60" customHeight="1" thickBot="1">
      <c r="B18" s="739" t="s">
        <v>434</v>
      </c>
      <c r="C18" s="1237" t="s">
        <v>25</v>
      </c>
      <c r="D18" s="741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AL18" s="1147">
        <v>28</v>
      </c>
      <c r="AM18" s="1148">
        <f>ข้อมูลประมาณราคา!N18</f>
        <v>15</v>
      </c>
    </row>
    <row r="19" spans="2:39" ht="60.6" customHeight="1">
      <c r="B19" s="739" t="s">
        <v>436</v>
      </c>
      <c r="C19" s="1237"/>
      <c r="D19" s="741" t="s">
        <v>237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</row>
    <row r="20" spans="2:39" ht="42" customHeight="1">
      <c r="B20" s="739" t="s">
        <v>438</v>
      </c>
      <c r="C20" s="740">
        <f>VLOOKUP(C18,L60:O76,4,0)</f>
        <v>0</v>
      </c>
      <c r="D20" s="741" t="s">
        <v>363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</row>
    <row r="21" spans="2:39" ht="63" customHeight="1">
      <c r="B21" s="742" t="s">
        <v>440</v>
      </c>
      <c r="C21" s="743">
        <f>VLOOKUP(C18,L60:O76,4,0)*C19</f>
        <v>0</v>
      </c>
      <c r="D21" s="741" t="s">
        <v>565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</row>
    <row r="22" spans="2:39" ht="55.5" customHeight="1">
      <c r="B22" s="742" t="s">
        <v>482</v>
      </c>
      <c r="C22" s="743">
        <f>C16+C21</f>
        <v>0</v>
      </c>
      <c r="D22" s="741" t="s">
        <v>565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</row>
    <row r="23" spans="2:39" ht="63" customHeight="1">
      <c r="B23" s="323" t="s">
        <v>442</v>
      </c>
      <c r="C23" s="270"/>
      <c r="D23" s="271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</row>
    <row r="24" spans="2:39" ht="52.5" customHeight="1">
      <c r="B24" s="739" t="s">
        <v>906</v>
      </c>
      <c r="C24" s="1168"/>
      <c r="D24" s="741" t="s">
        <v>669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</row>
    <row r="25" spans="2:39" ht="68.25" customHeight="1">
      <c r="B25" s="763" t="s">
        <v>907</v>
      </c>
      <c r="C25" s="1168"/>
      <c r="D25" s="741" t="s">
        <v>669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</row>
    <row r="26" spans="2:39" ht="51.75" customHeight="1">
      <c r="B26" s="739" t="s">
        <v>447</v>
      </c>
      <c r="C26" s="744">
        <f>ข้อมูลประมาณราคา!B18</f>
        <v>150</v>
      </c>
      <c r="D26" s="741" t="s">
        <v>670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</row>
    <row r="27" spans="2:39" ht="51.75" customHeight="1" thickBot="1">
      <c r="B27" s="742" t="s">
        <v>450</v>
      </c>
      <c r="C27" s="746">
        <f>((C24+C25)*C26)</f>
        <v>0</v>
      </c>
      <c r="D27" s="741" t="s">
        <v>565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 thickBot="1">
      <c r="B28" s="747" t="s">
        <v>637</v>
      </c>
      <c r="C28" s="748">
        <f>C27+C22+C9</f>
        <v>0</v>
      </c>
      <c r="D28" s="749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 thickBot="1"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70.5" customHeight="1" thickBot="1">
      <c r="B30" s="1488" t="s">
        <v>664</v>
      </c>
      <c r="C30" s="1489"/>
      <c r="D30" s="1490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2072" t="s">
        <v>641</v>
      </c>
      <c r="C31" s="1493">
        <f>C28</f>
        <v>0</v>
      </c>
      <c r="D31" s="1958" t="s">
        <v>566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 thickBot="1">
      <c r="B32" s="2073"/>
      <c r="C32" s="1494"/>
      <c r="D32" s="1959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42" customHeight="1"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372"/>
      <c r="C35" s="274"/>
      <c r="D35" s="372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372"/>
      <c r="C36" s="274"/>
      <c r="D36" s="372"/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372"/>
      <c r="C37" s="274"/>
      <c r="D37" s="372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373"/>
      <c r="C38" s="336"/>
      <c r="D38" s="372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506" t="s">
        <v>508</v>
      </c>
      <c r="O51" s="259"/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58">
        <f>'BEAM (WSD)'!E98</f>
        <v>9</v>
      </c>
      <c r="O52" s="259"/>
      <c r="Q52" s="504">
        <f>'STAIR (กรอกค่า)'!X9</f>
        <v>2.5</v>
      </c>
      <c r="S52" s="2489" t="s">
        <v>532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58">
        <f>'BEAM (WSD)'!Q113</f>
        <v>0.15</v>
      </c>
      <c r="O53" s="259" t="s">
        <v>504</v>
      </c>
      <c r="Q53" s="504">
        <f>'STAIR (กรอกค่า)'!E26</f>
        <v>0.15</v>
      </c>
      <c r="R53" s="510" t="s">
        <v>95</v>
      </c>
      <c r="S53" s="287" t="s">
        <v>475</v>
      </c>
      <c r="T53" s="312" t="s">
        <v>20</v>
      </c>
      <c r="U53" s="287">
        <f>R79</f>
        <v>0.71000000000000008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506"/>
      <c r="O54" s="259"/>
      <c r="Q54" s="504">
        <f>'STAIR (กรอกค่า)'!E27</f>
        <v>0.18</v>
      </c>
      <c r="R54" s="509" t="s">
        <v>267</v>
      </c>
      <c r="S54" s="313" t="s">
        <v>491</v>
      </c>
      <c r="T54" s="312" t="s">
        <v>20</v>
      </c>
      <c r="U54" s="287">
        <f>R83</f>
        <v>5.9399999999999995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506"/>
      <c r="O55" s="259" t="s">
        <v>504</v>
      </c>
      <c r="Q55" s="504">
        <f>'STAIR (กรอกค่า)'!E28</f>
        <v>0.25</v>
      </c>
      <c r="R55" s="509" t="s">
        <v>268</v>
      </c>
      <c r="S55" s="313" t="s">
        <v>492</v>
      </c>
      <c r="T55" s="312" t="s">
        <v>20</v>
      </c>
      <c r="U55" s="287">
        <f>R84</f>
        <v>3.2399999999999998</v>
      </c>
      <c r="V55" s="2492" t="s">
        <v>389</v>
      </c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506">
        <v>7</v>
      </c>
      <c r="O56" s="259"/>
      <c r="Q56" s="504">
        <f>'STAIR (กรอกค่า)'!X16</f>
        <v>0.28000000000000003</v>
      </c>
      <c r="R56" s="496" t="s">
        <v>527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506">
        <v>15</v>
      </c>
      <c r="O57" s="259" t="s">
        <v>526</v>
      </c>
      <c r="Q57" s="504">
        <f>'STAIR (กรอกค่า)'!E24</f>
        <v>1</v>
      </c>
      <c r="R57" s="474" t="s">
        <v>282</v>
      </c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Q58" s="485"/>
      <c r="S58" s="313" t="s">
        <v>125</v>
      </c>
      <c r="T58" s="312" t="s">
        <v>20</v>
      </c>
      <c r="U58" s="287">
        <f>Q65</f>
        <v>79.52000000000001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37" t="s">
        <v>25</v>
      </c>
      <c r="O59" s="237">
        <v>0</v>
      </c>
      <c r="Q59" s="485" t="s">
        <v>530</v>
      </c>
      <c r="R59" s="507">
        <f>R88+R61</f>
        <v>1.0620000000000001</v>
      </c>
      <c r="S59" s="313" t="s">
        <v>283</v>
      </c>
      <c r="T59" s="312" t="s">
        <v>20</v>
      </c>
      <c r="U59" s="287">
        <f>R90+R91+Q74</f>
        <v>80.548000000000002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26</v>
      </c>
      <c r="M60" s="285" t="s">
        <v>471</v>
      </c>
      <c r="N60" s="287" t="s">
        <v>131</v>
      </c>
      <c r="O60" s="324">
        <f>ข้อมูลประมาณราคา!H4</f>
        <v>5</v>
      </c>
      <c r="P60" s="337">
        <v>1</v>
      </c>
      <c r="Q60" s="505" t="s">
        <v>125</v>
      </c>
      <c r="R60" s="507"/>
      <c r="S60" s="313"/>
      <c r="T60" s="312"/>
      <c r="U60" s="287"/>
      <c r="V60" s="2492"/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31</v>
      </c>
      <c r="M61" s="285"/>
      <c r="N61" s="287" t="s">
        <v>133</v>
      </c>
      <c r="O61" s="324">
        <f>ข้อมูลประมาณราคา!H5</f>
        <v>10.9</v>
      </c>
      <c r="P61" s="337">
        <v>2.2000000000000002</v>
      </c>
      <c r="Q61" s="486">
        <f>Q57+R72+R68+R68</f>
        <v>2.3600000000000003</v>
      </c>
      <c r="R61" s="499">
        <f>R72-0.1</f>
        <v>0.9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34</v>
      </c>
      <c r="M62" s="118"/>
      <c r="N62" s="287" t="s">
        <v>135</v>
      </c>
      <c r="O62" s="324">
        <f>ข้อมูลประมาณราคา!H6</f>
        <v>19.2</v>
      </c>
      <c r="P62" s="337">
        <v>3.2</v>
      </c>
      <c r="Q62" s="485">
        <f>Q61*2</f>
        <v>4.7200000000000006</v>
      </c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600</v>
      </c>
      <c r="M63" s="118"/>
      <c r="N63" s="287" t="s">
        <v>487</v>
      </c>
      <c r="O63" s="324">
        <f>ข้อมูลประมาณราคา!H7</f>
        <v>29.7</v>
      </c>
      <c r="P63" s="337">
        <v>5.7</v>
      </c>
      <c r="Q63" s="486">
        <f>R74+R73+R68+R68</f>
        <v>5.22</v>
      </c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601</v>
      </c>
      <c r="M64" s="118"/>
      <c r="N64" s="287" t="s">
        <v>488</v>
      </c>
      <c r="O64" s="324">
        <f>ข้อมูลประมาณราคา!H8</f>
        <v>47.9</v>
      </c>
      <c r="P64" s="337">
        <v>7.6</v>
      </c>
      <c r="Q64" s="486">
        <f>Q62+Q63</f>
        <v>9.9400000000000013</v>
      </c>
    </row>
    <row r="65" spans="3:18" ht="42" customHeight="1">
      <c r="L65" s="287" t="s">
        <v>602</v>
      </c>
      <c r="M65" s="118"/>
      <c r="N65" s="287" t="s">
        <v>140</v>
      </c>
      <c r="O65" s="324">
        <f>ข้อมูลประมาณราคา!H9</f>
        <v>83</v>
      </c>
      <c r="P65" s="337">
        <v>11.9</v>
      </c>
      <c r="Q65" s="485">
        <f>Q64*P121</f>
        <v>79.52000000000001</v>
      </c>
    </row>
    <row r="66" spans="3:18" ht="42" customHeight="1">
      <c r="L66" s="287" t="s">
        <v>38</v>
      </c>
      <c r="M66" s="285" t="s">
        <v>472</v>
      </c>
      <c r="N66" s="287" t="s">
        <v>134</v>
      </c>
      <c r="O66" s="324">
        <f>ข้อมูลประมาณราคา!H10</f>
        <v>19.600000000000001</v>
      </c>
      <c r="P66" s="337">
        <v>3.2</v>
      </c>
      <c r="Q66" s="485"/>
    </row>
    <row r="67" spans="3:18" ht="42" customHeight="1">
      <c r="L67" s="287" t="s">
        <v>39</v>
      </c>
      <c r="M67" s="285"/>
      <c r="N67" s="287" t="s">
        <v>136</v>
      </c>
      <c r="O67" s="324">
        <f>ข้อมูลประมาณราคา!H11</f>
        <v>34.6</v>
      </c>
      <c r="P67" s="337">
        <v>5.7</v>
      </c>
      <c r="Q67" s="485"/>
      <c r="R67" s="485">
        <f>Q117</f>
        <v>12</v>
      </c>
    </row>
    <row r="68" spans="3:18" ht="42" customHeight="1">
      <c r="E68" s="265"/>
      <c r="F68" s="265"/>
      <c r="G68" s="265"/>
      <c r="H68" s="265"/>
      <c r="I68" s="266"/>
      <c r="L68" s="287" t="s">
        <v>42</v>
      </c>
      <c r="M68" s="285"/>
      <c r="N68" s="287" t="s">
        <v>137</v>
      </c>
      <c r="O68" s="324">
        <f>ข้อมูลประมาณราคา!H12</f>
        <v>54</v>
      </c>
      <c r="P68" s="337">
        <v>7.6</v>
      </c>
      <c r="Q68" s="485"/>
      <c r="R68" s="270">
        <f>(VLOOKUP(R67,S98:T106,2,0))</f>
        <v>0.18</v>
      </c>
    </row>
    <row r="69" spans="3:18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46</v>
      </c>
      <c r="M69" s="285"/>
      <c r="N69" s="287" t="s">
        <v>138</v>
      </c>
      <c r="O69" s="324">
        <f>ข้อมูลประมาณราคา!H13</f>
        <v>84.3</v>
      </c>
      <c r="P69" s="337">
        <v>11.9</v>
      </c>
      <c r="Q69" s="485"/>
      <c r="R69" s="485">
        <f>Q118</f>
        <v>9</v>
      </c>
    </row>
    <row r="70" spans="3:18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489</v>
      </c>
      <c r="M70" s="285"/>
      <c r="N70" s="287" t="s">
        <v>139</v>
      </c>
      <c r="O70" s="324">
        <f>ข้อมูลประมาณราคา!H14</f>
        <v>100.62</v>
      </c>
      <c r="P70" s="337">
        <v>15</v>
      </c>
      <c r="Q70" s="485"/>
      <c r="R70" s="270">
        <f>(VLOOKUP(R69,S98:T106,2,0))</f>
        <v>8.1000000000000003E-2</v>
      </c>
    </row>
    <row r="71" spans="3:18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50</v>
      </c>
      <c r="M71" s="285" t="s">
        <v>473</v>
      </c>
      <c r="N71" s="287" t="s">
        <v>134</v>
      </c>
      <c r="O71" s="324">
        <f>ข้อมูลประมาณราคา!H15</f>
        <v>19.399999999999999</v>
      </c>
      <c r="P71" s="337">
        <v>3.2</v>
      </c>
      <c r="Q71" s="485">
        <f>Q63/O118</f>
        <v>34.799999999999997</v>
      </c>
      <c r="R71" s="270">
        <v>8</v>
      </c>
    </row>
    <row r="72" spans="3:18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52</v>
      </c>
      <c r="M72" s="287"/>
      <c r="N72" s="287" t="s">
        <v>136</v>
      </c>
      <c r="O72" s="324">
        <f>ข้อมูลประมาณราคา!H16</f>
        <v>34.200000000000003</v>
      </c>
      <c r="P72" s="337">
        <v>5.7</v>
      </c>
      <c r="Q72" s="485">
        <f>ROUNDUP(Q71,0)</f>
        <v>35</v>
      </c>
      <c r="R72" s="504">
        <f>'STAIR (WSD)'!E23</f>
        <v>1</v>
      </c>
    </row>
    <row r="73" spans="3:18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55</v>
      </c>
      <c r="M73" s="287"/>
      <c r="N73" s="287" t="s">
        <v>137</v>
      </c>
      <c r="O73" s="324">
        <f>ข้อมูลประมาณราคา!H17</f>
        <v>53.4</v>
      </c>
      <c r="P73" s="337">
        <v>7.6</v>
      </c>
      <c r="Q73" s="485">
        <f>Q72+1</f>
        <v>36</v>
      </c>
      <c r="R73" s="485">
        <f>Q54*2</f>
        <v>0.36</v>
      </c>
    </row>
    <row r="74" spans="3:18" ht="42" customHeight="1">
      <c r="L74" s="287" t="s">
        <v>56</v>
      </c>
      <c r="M74" s="287"/>
      <c r="N74" s="287" t="s">
        <v>138</v>
      </c>
      <c r="O74" s="324">
        <f>ข้อมูลประมาณราคา!H18</f>
        <v>83.3</v>
      </c>
      <c r="P74" s="337">
        <v>11.9</v>
      </c>
      <c r="Q74" s="485">
        <f>R59*Q73</f>
        <v>38.231999999999999</v>
      </c>
      <c r="R74" s="486">
        <f>Q52+Q57+Q57</f>
        <v>4.5</v>
      </c>
    </row>
    <row r="75" spans="3:18" ht="42" customHeight="1">
      <c r="L75" s="287" t="s">
        <v>490</v>
      </c>
      <c r="M75" s="287"/>
      <c r="N75" s="287" t="s">
        <v>139</v>
      </c>
      <c r="O75" s="324">
        <f>ข้อมูลประมาณราคา!H19</f>
        <v>104</v>
      </c>
      <c r="P75" s="337">
        <v>15</v>
      </c>
      <c r="Q75" s="485"/>
      <c r="R75" s="485" t="s">
        <v>529</v>
      </c>
    </row>
    <row r="76" spans="3:18" ht="42" customHeight="1" thickBot="1">
      <c r="L76" s="287" t="s">
        <v>25</v>
      </c>
      <c r="M76" s="287"/>
      <c r="N76" s="287" t="s">
        <v>520</v>
      </c>
      <c r="O76" s="324">
        <v>0</v>
      </c>
      <c r="P76" s="337">
        <v>0</v>
      </c>
      <c r="Q76" s="485"/>
      <c r="R76" s="485">
        <f>R71*Q56*Q55</f>
        <v>0.56000000000000005</v>
      </c>
    </row>
    <row r="77" spans="3:18" ht="42" customHeight="1">
      <c r="L77" s="1781" t="s">
        <v>478</v>
      </c>
      <c r="M77" s="1782"/>
      <c r="O77" s="1781" t="s">
        <v>478</v>
      </c>
      <c r="P77" s="1782"/>
      <c r="Q77" s="279"/>
      <c r="R77" s="485">
        <f>Q57*Q53</f>
        <v>0.15</v>
      </c>
    </row>
    <row r="78" spans="3:18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  <c r="R78" s="485">
        <f>R76+R77</f>
        <v>0.71000000000000008</v>
      </c>
    </row>
    <row r="79" spans="3:18" ht="42" customHeight="1">
      <c r="L79" s="2497" t="s">
        <v>508</v>
      </c>
      <c r="M79" s="2498"/>
      <c r="O79" s="2497" t="s">
        <v>510</v>
      </c>
      <c r="P79" s="2498"/>
      <c r="R79" s="485">
        <f>R78*R72</f>
        <v>0.71000000000000008</v>
      </c>
    </row>
    <row r="80" spans="3:18" ht="42" customHeight="1">
      <c r="L80" s="330">
        <v>1</v>
      </c>
      <c r="M80" s="331">
        <f>U58</f>
        <v>79.52000000000001</v>
      </c>
      <c r="O80" s="330">
        <v>1</v>
      </c>
      <c r="P80" s="331">
        <f>U59</f>
        <v>80.548000000000002</v>
      </c>
      <c r="Q80" s="279"/>
      <c r="R80" s="485" t="s">
        <v>531</v>
      </c>
    </row>
    <row r="81" spans="12:23" ht="42" customHeight="1">
      <c r="L81" s="330">
        <v>2</v>
      </c>
      <c r="M81" s="331">
        <f>U58</f>
        <v>79.52000000000001</v>
      </c>
      <c r="O81" s="330">
        <v>2</v>
      </c>
      <c r="P81" s="331" t="e">
        <f>#REF!</f>
        <v>#REF!</v>
      </c>
      <c r="Q81" s="279"/>
      <c r="R81" s="485">
        <f>R74*R72</f>
        <v>4.5</v>
      </c>
    </row>
    <row r="82" spans="12:23" ht="42" customHeight="1">
      <c r="L82" s="338">
        <v>3</v>
      </c>
      <c r="M82" s="339">
        <f>U58</f>
        <v>79.52000000000001</v>
      </c>
      <c r="O82" s="338">
        <v>3</v>
      </c>
      <c r="P82" s="339" t="e">
        <f>#REF!</f>
        <v>#REF!</v>
      </c>
      <c r="R82" s="485">
        <f>Q54*R72*R71</f>
        <v>1.44</v>
      </c>
    </row>
    <row r="83" spans="12:23" ht="42" customHeight="1">
      <c r="L83" s="285">
        <v>4</v>
      </c>
      <c r="M83" s="285">
        <f>U58</f>
        <v>79.52000000000001</v>
      </c>
      <c r="O83" s="285">
        <v>4</v>
      </c>
      <c r="P83" s="118" t="e">
        <f>#REF!</f>
        <v>#REF!</v>
      </c>
      <c r="R83" s="485">
        <f>R82+R81</f>
        <v>5.9399999999999995</v>
      </c>
    </row>
    <row r="84" spans="12:23" ht="42" customHeight="1">
      <c r="L84" s="285"/>
      <c r="M84" s="118">
        <f>U58</f>
        <v>79.52000000000001</v>
      </c>
      <c r="O84" s="285"/>
      <c r="P84" s="118">
        <f>U59</f>
        <v>80.548000000000002</v>
      </c>
      <c r="R84" s="485">
        <f>R74*R73*2</f>
        <v>3.2399999999999998</v>
      </c>
    </row>
    <row r="85" spans="12:23" ht="42" customHeight="1">
      <c r="R85" s="505" t="s">
        <v>283</v>
      </c>
    </row>
    <row r="86" spans="12:23" ht="42" customHeight="1" thickBot="1">
      <c r="R86" s="485">
        <f>Q54*R71</f>
        <v>1.44</v>
      </c>
    </row>
    <row r="87" spans="12:23" ht="42" customHeight="1">
      <c r="L87" s="1781" t="s">
        <v>478</v>
      </c>
      <c r="M87" s="1782"/>
      <c r="R87" s="485">
        <f>Q55*R71</f>
        <v>2</v>
      </c>
    </row>
    <row r="88" spans="12:23" ht="42" customHeight="1">
      <c r="L88" s="330" t="s">
        <v>97</v>
      </c>
      <c r="M88" s="331" t="s">
        <v>479</v>
      </c>
      <c r="R88" s="485">
        <f>R70*2</f>
        <v>0.16200000000000001</v>
      </c>
    </row>
    <row r="89" spans="12:23" ht="42" customHeight="1">
      <c r="L89" s="2547" t="s">
        <v>517</v>
      </c>
      <c r="M89" s="2548"/>
      <c r="R89" s="485">
        <f>R86+R87+R88</f>
        <v>3.6019999999999999</v>
      </c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R90" s="485">
        <f>O121*R89</f>
        <v>28.815999999999999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R91" s="485">
        <f>R61*N57</f>
        <v>13.5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0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(9*S98)/1000</f>
        <v>5.3999999999999999E-2</v>
      </c>
    </row>
    <row r="99" spans="12:20" ht="42" customHeight="1">
      <c r="L99" s="330">
        <v>1</v>
      </c>
      <c r="M99" s="331">
        <f>U60</f>
        <v>0</v>
      </c>
      <c r="O99" s="330">
        <v>1</v>
      </c>
      <c r="P99" s="331">
        <v>0</v>
      </c>
      <c r="S99" s="360">
        <v>9</v>
      </c>
      <c r="T99" s="360">
        <f>(9*S99)/1000</f>
        <v>8.1000000000000003E-2</v>
      </c>
    </row>
    <row r="100" spans="12:20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>(15*S100)/1000</f>
        <v>0.15</v>
      </c>
    </row>
    <row r="101" spans="12:20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ref="T101:T106" si="1">(15*S101)/1000</f>
        <v>0.18</v>
      </c>
    </row>
    <row r="102" spans="12:20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</row>
    <row r="104" spans="12:20" ht="42" customHeight="1">
      <c r="S104" s="360">
        <v>25</v>
      </c>
      <c r="T104" s="360">
        <f t="shared" si="1"/>
        <v>0.375</v>
      </c>
    </row>
    <row r="105" spans="12:20" ht="42" customHeight="1" thickBot="1">
      <c r="S105" s="360">
        <v>28</v>
      </c>
      <c r="T105" s="360">
        <f t="shared" si="1"/>
        <v>0.42</v>
      </c>
    </row>
    <row r="106" spans="12:20" ht="42" customHeight="1">
      <c r="L106" s="328" t="s">
        <v>478</v>
      </c>
      <c r="M106" s="329"/>
      <c r="S106" s="360">
        <v>32</v>
      </c>
      <c r="T106" s="360">
        <f t="shared" si="1"/>
        <v>0.48</v>
      </c>
    </row>
    <row r="107" spans="12:20" ht="42" customHeigh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</row>
    <row r="109" spans="12:20" ht="42" customHeight="1">
      <c r="L109" s="330">
        <v>1</v>
      </c>
      <c r="M109" s="331">
        <f>U92</f>
        <v>0</v>
      </c>
    </row>
    <row r="110" spans="12:20" ht="42" customHeight="1">
      <c r="L110" s="330">
        <v>2</v>
      </c>
      <c r="M110" s="331" t="e">
        <f>#REF!</f>
        <v>#REF!</v>
      </c>
    </row>
    <row r="111" spans="12:20" ht="42" customHeight="1">
      <c r="L111" s="338">
        <v>3</v>
      </c>
      <c r="M111" s="339" t="e">
        <f>#REF!</f>
        <v>#REF!</v>
      </c>
    </row>
    <row r="112" spans="12:20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>
      <c r="R114" t="s">
        <v>495</v>
      </c>
    </row>
    <row r="115" spans="12:24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4" ht="42" customHeight="1">
      <c r="L116" s="1309" t="s">
        <v>188</v>
      </c>
      <c r="M116" s="1309"/>
      <c r="N116" s="1309"/>
      <c r="O116" s="1309"/>
      <c r="P116" s="1309"/>
    </row>
    <row r="117" spans="12:24" ht="42" customHeight="1">
      <c r="L117" s="1788" t="s">
        <v>204</v>
      </c>
      <c r="M117" s="1789"/>
      <c r="N117" s="16">
        <f>'STAIR (กรอกค่า)'!R16</f>
        <v>0.15</v>
      </c>
      <c r="O117" s="16">
        <f>'STAIR (กรอกค่า)'!S16</f>
        <v>0.15</v>
      </c>
      <c r="P117" s="16" t="str">
        <f>'STAIR (กรอกค่า)'!T16</f>
        <v>12SD40</v>
      </c>
      <c r="Q117">
        <f>'STAIR (กรอกค่า)'!I22</f>
        <v>12</v>
      </c>
      <c r="R117">
        <f>'STAIR (กรอกค่า)'!J22</f>
        <v>15</v>
      </c>
      <c r="T117" s="1790"/>
      <c r="U117" s="1790"/>
      <c r="V117" s="1790"/>
      <c r="W117" s="1790"/>
      <c r="X117" s="1790"/>
    </row>
    <row r="118" spans="12:24" ht="42" customHeight="1">
      <c r="L118" s="2551" t="s">
        <v>206</v>
      </c>
      <c r="M118" s="2552"/>
      <c r="N118" s="16">
        <f>'STAIR (กรอกค่า)'!R17</f>
        <v>0.15</v>
      </c>
      <c r="O118" s="16">
        <f>'STAIR (กรอกค่า)'!S17</f>
        <v>0.15</v>
      </c>
      <c r="P118" s="16" t="str">
        <f>'STAIR (กรอกค่า)'!T17</f>
        <v>9SR24</v>
      </c>
      <c r="Q118">
        <f>'STAIR (กรอกค่า)'!I23</f>
        <v>9</v>
      </c>
      <c r="R118">
        <f>'STAIR (กรอกค่า)'!J23</f>
        <v>15</v>
      </c>
      <c r="T118" s="1788"/>
      <c r="U118" s="1789"/>
      <c r="V118" s="16"/>
    </row>
    <row r="119" spans="12:24" ht="42" customHeight="1">
      <c r="O119">
        <f>1/O118</f>
        <v>6.666666666666667</v>
      </c>
      <c r="P119">
        <f>1/O117</f>
        <v>6.666666666666667</v>
      </c>
      <c r="T119" s="1788"/>
      <c r="U119" s="1789"/>
      <c r="V119" s="16"/>
    </row>
    <row r="120" spans="12:24" ht="42" customHeight="1">
      <c r="O120" s="279">
        <f>ROUNDUP(O119,0)</f>
        <v>7</v>
      </c>
      <c r="P120" s="279">
        <f>ROUNDUP(P119,0)</f>
        <v>7</v>
      </c>
      <c r="T120" s="1788"/>
      <c r="U120" s="1789"/>
      <c r="V120" s="16"/>
    </row>
    <row r="121" spans="12:24" ht="42" customHeight="1">
      <c r="O121" s="279">
        <f>O120+1</f>
        <v>8</v>
      </c>
      <c r="P121" s="279">
        <f>P120+1</f>
        <v>8</v>
      </c>
    </row>
  </sheetData>
  <sheetProtection algorithmName="SHA-512" hashValue="jT2bnESl0fyBNjKBZv+RKshg2LGgwDgwD6HUyLSdqAT2RivrkdK4YeiwMFYLRkdd/QGuPCKX6HkgQe8rNt3bQw==" saltValue="BwBvzVuKDM8ET3CRNP4i3A==" spinCount="100000" sheet="1" objects="1" scenarios="1"/>
  <mergeCells count="68">
    <mergeCell ref="L98:M98"/>
    <mergeCell ref="O98:P98"/>
    <mergeCell ref="V61:W61"/>
    <mergeCell ref="L77:M77"/>
    <mergeCell ref="O77:P77"/>
    <mergeCell ref="L79:M79"/>
    <mergeCell ref="O79:P79"/>
    <mergeCell ref="V90:W90"/>
    <mergeCell ref="V91:W91"/>
    <mergeCell ref="L116:P116"/>
    <mergeCell ref="L117:M117"/>
    <mergeCell ref="T117:X117"/>
    <mergeCell ref="L118:M118"/>
    <mergeCell ref="T118:U118"/>
    <mergeCell ref="AL3:AM3"/>
    <mergeCell ref="AL10:AM10"/>
    <mergeCell ref="T120:U120"/>
    <mergeCell ref="T119:U119"/>
    <mergeCell ref="V92:W92"/>
    <mergeCell ref="V60:W60"/>
    <mergeCell ref="L40:W40"/>
    <mergeCell ref="L50:M50"/>
    <mergeCell ref="S52:U52"/>
    <mergeCell ref="V53:W53"/>
    <mergeCell ref="V54:W54"/>
    <mergeCell ref="V55:W55"/>
    <mergeCell ref="S56:W56"/>
    <mergeCell ref="S57:W57"/>
    <mergeCell ref="L58:O58"/>
    <mergeCell ref="V58:W58"/>
    <mergeCell ref="V59:W59"/>
    <mergeCell ref="L87:M87"/>
    <mergeCell ref="L89:M89"/>
    <mergeCell ref="S89:W89"/>
    <mergeCell ref="Q17:Q18"/>
    <mergeCell ref="R17:R18"/>
    <mergeCell ref="S17:S18"/>
    <mergeCell ref="T17:T18"/>
    <mergeCell ref="B30:D30"/>
    <mergeCell ref="B31:B32"/>
    <mergeCell ref="C31:C32"/>
    <mergeCell ref="D31:D32"/>
    <mergeCell ref="AE5:AF5"/>
    <mergeCell ref="M5:M6"/>
    <mergeCell ref="N5:N6"/>
    <mergeCell ref="O5:O6"/>
    <mergeCell ref="P5:P6"/>
    <mergeCell ref="AG5:AG6"/>
    <mergeCell ref="B11:D11"/>
    <mergeCell ref="L16:T16"/>
    <mergeCell ref="B17:D17"/>
    <mergeCell ref="L17:L18"/>
    <mergeCell ref="M17:M18"/>
    <mergeCell ref="N17:N18"/>
    <mergeCell ref="O17:O18"/>
    <mergeCell ref="P17:P18"/>
    <mergeCell ref="Q5:Q6"/>
    <mergeCell ref="Y5:Y6"/>
    <mergeCell ref="Z5:Z6"/>
    <mergeCell ref="AA5:AA6"/>
    <mergeCell ref="AB5:AB6"/>
    <mergeCell ref="AC5:AD5"/>
    <mergeCell ref="L5:L6"/>
    <mergeCell ref="B3:D3"/>
    <mergeCell ref="Y3:AG4"/>
    <mergeCell ref="L4:Q4"/>
    <mergeCell ref="S4:T4"/>
    <mergeCell ref="V4:W4"/>
  </mergeCells>
  <conditionalFormatting sqref="C6">
    <cfRule type="cellIs" dxfId="174" priority="1" operator="equal">
      <formula>"Error"</formula>
    </cfRule>
  </conditionalFormatting>
  <conditionalFormatting sqref="N52:N53">
    <cfRule type="cellIs" dxfId="173" priority="3" operator="equal">
      <formula>"Error"</formula>
    </cfRule>
  </conditionalFormatting>
  <conditionalFormatting sqref="N117:P118">
    <cfRule type="cellIs" dxfId="172" priority="6" operator="equal">
      <formula>"Error"</formula>
    </cfRule>
  </conditionalFormatting>
  <conditionalFormatting sqref="Q52:Q57">
    <cfRule type="cellIs" dxfId="171" priority="4" operator="equal">
      <formula>"Error"</formula>
    </cfRule>
  </conditionalFormatting>
  <conditionalFormatting sqref="R72">
    <cfRule type="cellIs" dxfId="170" priority="2" operator="equal">
      <formula>"Error"</formula>
    </cfRule>
  </conditionalFormatting>
  <conditionalFormatting sqref="V118:V120">
    <cfRule type="cellIs" dxfId="169" priority="5" operator="equal">
      <formula>"Error"</formula>
    </cfRule>
  </conditionalFormatting>
  <dataValidations count="2">
    <dataValidation type="list" allowBlank="1" showInputMessage="1" showErrorMessage="1" sqref="C6" xr:uid="{A650AAE5-1F4C-45BC-8C12-3451E8DBB0D3}">
      <formula1>$L$52:$L$56</formula1>
    </dataValidation>
    <dataValidation type="list" allowBlank="1" showInputMessage="1" showErrorMessage="1" sqref="C13 C18" xr:uid="{18BFC021-EF70-4D50-955D-D125CAD3BBBD}">
      <formula1>$L$59:$L$75</formula1>
    </dataValidation>
  </dataValidations>
  <hyperlinks>
    <hyperlink ref="AB50:AL50" location="'Cantilever Wall Design'!A1" display="GO TO &gt; 6. Cantiliver Wall Design" xr:uid="{8EE06A61-E026-4E20-90E8-D8B4061547F6}"/>
    <hyperlink ref="AB51:AL51" location="'RC Canti'!A1" display="GO TO &gt; 7. RC Design Cantiliver Wall" xr:uid="{B7CA4E14-5C20-4A41-8051-B1FFE6B4A06B}"/>
    <hyperlink ref="AB52:AL52" location="'ประมาณราคา กำปพงกันดินแบบคานยื่'!A1" display="GO TO &gt; 8. ประมาณราคา กำปพงกันดินแบบคานยื่น" xr:uid="{BAC3793C-2B77-477A-8447-996E1930EF24}"/>
    <hyperlink ref="AB53:AL53" location="DataBase!A1" display="GO TO &gt; 9. Database" xr:uid="{FF73E736-ACD2-40E3-9DA3-74C0AD4BA15B}"/>
    <hyperlink ref="AB54:AL54" location="lxx!A1" display="GO TO &gt; 10. Ixx" xr:uid="{29465175-FFF4-40E4-A866-9296D1C9E86B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75A9B-E614-4CBE-9E36-197B3D00E71F}">
  <sheetPr codeName="Sheet30">
    <tabColor rgb="FF92D050"/>
  </sheetPr>
  <dimension ref="B1:AM121"/>
  <sheetViews>
    <sheetView showGridLines="0" topLeftCell="A2" zoomScale="40" zoomScaleNormal="40" workbookViewId="0">
      <selection activeCell="AL28" sqref="AL27:AL28"/>
    </sheetView>
  </sheetViews>
  <sheetFormatPr defaultColWidth="25.5546875" defaultRowHeight="42" customHeight="1"/>
  <cols>
    <col min="2" max="2" width="32.5546875" customWidth="1"/>
    <col min="3" max="3" width="43.109375" customWidth="1"/>
    <col min="4" max="4" width="38.6640625" customWidth="1"/>
    <col min="5" max="5" width="2.66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2.109375" hidden="1" customWidth="1"/>
    <col min="12" max="12" width="47.33203125" hidden="1" customWidth="1"/>
    <col min="13" max="13" width="0.44140625" hidden="1" customWidth="1"/>
    <col min="14" max="14" width="46.6640625" hidden="1" customWidth="1"/>
    <col min="15" max="15" width="31" hidden="1" customWidth="1"/>
    <col min="16" max="16" width="37.6640625" hidden="1" customWidth="1"/>
    <col min="17" max="17" width="26.21875" hidden="1" customWidth="1"/>
    <col min="18" max="18" width="31.33203125" hidden="1" customWidth="1"/>
    <col min="19" max="19" width="17.77734375" hidden="1" customWidth="1"/>
    <col min="20" max="20" width="26.21875" hidden="1" customWidth="1"/>
    <col min="21" max="21" width="14.77734375" hidden="1" customWidth="1"/>
    <col min="22" max="22" width="16.6640625" hidden="1" customWidth="1"/>
    <col min="23" max="23" width="20.77734375" hidden="1" customWidth="1"/>
    <col min="24" max="24" width="3.8867187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2.109375" customWidth="1"/>
    <col min="35" max="35" width="25.21875" customWidth="1"/>
    <col min="36" max="36" width="4.21875" hidden="1" customWidth="1"/>
    <col min="37" max="37" width="25.5546875" hidden="1" customWidth="1"/>
    <col min="38" max="38" width="65.1093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535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468" t="s">
        <v>700</v>
      </c>
      <c r="Z3" s="2469"/>
      <c r="AA3" s="2469"/>
      <c r="AB3" s="2469"/>
      <c r="AC3" s="2469"/>
      <c r="AD3" s="2469"/>
      <c r="AE3" s="2469"/>
      <c r="AF3" s="2469"/>
      <c r="AG3" s="2470"/>
      <c r="AL3" s="1389" t="s">
        <v>889</v>
      </c>
      <c r="AM3" s="1390"/>
    </row>
    <row r="4" spans="2:39" ht="76.5" customHeight="1" thickBot="1">
      <c r="B4" s="296" t="s">
        <v>73</v>
      </c>
      <c r="C4" s="1235">
        <v>1</v>
      </c>
      <c r="D4" s="319" t="s">
        <v>477</v>
      </c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561"/>
      <c r="Z4" s="2562"/>
      <c r="AA4" s="2562"/>
      <c r="AB4" s="2562"/>
      <c r="AC4" s="2562"/>
      <c r="AD4" s="2562"/>
      <c r="AE4" s="2562"/>
      <c r="AF4" s="2562"/>
      <c r="AG4" s="2563"/>
      <c r="AK4">
        <f>1+(AM4/100)</f>
        <v>1.05</v>
      </c>
      <c r="AL4" s="1128" t="s">
        <v>410</v>
      </c>
      <c r="AM4" s="1142">
        <f>ข้อมูลประมาณราคา!N4</f>
        <v>5</v>
      </c>
    </row>
    <row r="5" spans="2:39" ht="76.5" customHeight="1">
      <c r="B5" s="323" t="s">
        <v>410</v>
      </c>
      <c r="C5" s="270"/>
      <c r="D5" s="271"/>
      <c r="E5" s="778"/>
      <c r="F5" s="778" t="s">
        <v>347</v>
      </c>
      <c r="G5" s="778">
        <v>5</v>
      </c>
      <c r="H5" s="778">
        <v>35</v>
      </c>
      <c r="I5" s="778"/>
      <c r="J5" s="778"/>
      <c r="K5" s="7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779"/>
      <c r="S5" s="285" t="s">
        <v>353</v>
      </c>
      <c r="T5" s="285" t="s">
        <v>354</v>
      </c>
      <c r="U5" s="778"/>
      <c r="V5" s="281" t="s">
        <v>353</v>
      </c>
      <c r="W5" s="281" t="s">
        <v>355</v>
      </c>
      <c r="X5" s="758"/>
      <c r="Y5" s="2484" t="s">
        <v>356</v>
      </c>
      <c r="Z5" s="1483" t="s">
        <v>357</v>
      </c>
      <c r="AA5" s="1483" t="s">
        <v>358</v>
      </c>
      <c r="AB5" s="2476" t="s">
        <v>909</v>
      </c>
      <c r="AC5" s="1483" t="s">
        <v>359</v>
      </c>
      <c r="AD5" s="1483"/>
      <c r="AE5" s="1483" t="s">
        <v>360</v>
      </c>
      <c r="AF5" s="1483"/>
      <c r="AG5" s="2528" t="s">
        <v>361</v>
      </c>
      <c r="AK5">
        <f t="shared" ref="AK5:AK7" si="0">1+(AM5/100)</f>
        <v>1.1000000000000001</v>
      </c>
      <c r="AL5" s="1128" t="s">
        <v>550</v>
      </c>
      <c r="AM5" s="1142">
        <f>ข้อมูลประมาณราคา!N5</f>
        <v>10</v>
      </c>
    </row>
    <row r="6" spans="2:39" ht="83.25" customHeight="1">
      <c r="B6" s="739" t="s">
        <v>415</v>
      </c>
      <c r="C6" s="740">
        <f>'Column (WSD) '!E28</f>
        <v>240</v>
      </c>
      <c r="D6" s="741" t="s">
        <v>37</v>
      </c>
      <c r="E6" s="778"/>
      <c r="F6" s="778" t="s">
        <v>364</v>
      </c>
      <c r="G6" s="778">
        <v>6</v>
      </c>
      <c r="H6" s="778">
        <v>5</v>
      </c>
      <c r="I6" s="778"/>
      <c r="J6" s="778"/>
      <c r="K6" s="778">
        <v>26</v>
      </c>
      <c r="L6" s="2475"/>
      <c r="M6" s="2475"/>
      <c r="N6" s="2475"/>
      <c r="O6" s="2475"/>
      <c r="P6" s="2475"/>
      <c r="Q6" s="2475"/>
      <c r="R6" s="779"/>
      <c r="S6" s="285">
        <v>22</v>
      </c>
      <c r="T6" s="285">
        <f>ข้อมูลประมาณราคา!F29</f>
        <v>1430</v>
      </c>
      <c r="U6" s="778"/>
      <c r="V6" s="287">
        <v>6</v>
      </c>
      <c r="W6" s="288">
        <f>ข้อมูลประมาณราคา!K5</f>
        <v>1</v>
      </c>
      <c r="X6" s="758"/>
      <c r="Y6" s="2560"/>
      <c r="Z6" s="1351"/>
      <c r="AA6" s="1351"/>
      <c r="AB6" s="2476"/>
      <c r="AC6" s="394" t="s">
        <v>365</v>
      </c>
      <c r="AD6" s="394" t="s">
        <v>366</v>
      </c>
      <c r="AE6" s="394" t="s">
        <v>365</v>
      </c>
      <c r="AF6" s="394" t="s">
        <v>366</v>
      </c>
      <c r="AG6" s="2477"/>
      <c r="AK6">
        <f t="shared" si="0"/>
        <v>1.3</v>
      </c>
      <c r="AL6" s="1128" t="s">
        <v>554</v>
      </c>
      <c r="AM6" s="1142">
        <f>ข้อมูลประมาณราคา!N6</f>
        <v>30</v>
      </c>
    </row>
    <row r="7" spans="2:39" ht="87" customHeight="1" thickBot="1">
      <c r="B7" s="739" t="s">
        <v>424</v>
      </c>
      <c r="C7" s="740">
        <f>U53</f>
        <v>0.64000000000000012</v>
      </c>
      <c r="D7" s="741" t="s">
        <v>389</v>
      </c>
      <c r="E7" s="778"/>
      <c r="F7" s="778" t="s">
        <v>367</v>
      </c>
      <c r="G7" s="778">
        <v>7</v>
      </c>
      <c r="H7" s="778"/>
      <c r="I7" s="778"/>
      <c r="J7" s="778"/>
      <c r="K7" s="780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779"/>
      <c r="S7" s="285">
        <v>26</v>
      </c>
      <c r="T7" s="285">
        <f>ข้อมูลประมาณราคา!F30</f>
        <v>1450</v>
      </c>
      <c r="U7" s="778"/>
      <c r="V7" s="287">
        <v>9</v>
      </c>
      <c r="W7" s="288">
        <f>ข้อมูลประมาณราคา!K6</f>
        <v>2.2000000000000002</v>
      </c>
      <c r="X7" s="758"/>
      <c r="Y7" s="447">
        <v>1</v>
      </c>
      <c r="Z7" s="394" t="str">
        <f>"งานคอนกรีต "&amp;  (C6)&amp; " ksc"</f>
        <v>งานคอนกรีต 240 ksc</v>
      </c>
      <c r="AA7" s="394" t="s">
        <v>389</v>
      </c>
      <c r="AB7" s="396">
        <f>C7*AK4</f>
        <v>0.67200000000000015</v>
      </c>
      <c r="AC7" s="397">
        <f>C8</f>
        <v>2457</v>
      </c>
      <c r="AD7" s="398">
        <f>AB7*AC7</f>
        <v>1651.1040000000003</v>
      </c>
      <c r="AE7" s="397">
        <f>ข้อมูลประมาณราคา!C11</f>
        <v>466</v>
      </c>
      <c r="AF7" s="398">
        <f>AE7*AB7</f>
        <v>313.15200000000004</v>
      </c>
      <c r="AG7" s="687">
        <f>AF7+AD7</f>
        <v>1964.2560000000003</v>
      </c>
      <c r="AK7">
        <f t="shared" si="0"/>
        <v>1.3</v>
      </c>
      <c r="AL7" s="1138" t="s">
        <v>551</v>
      </c>
      <c r="AM7" s="1143">
        <f>ข้อมูลประมาณราคา!N7</f>
        <v>30</v>
      </c>
    </row>
    <row r="8" spans="2:39" ht="77.25" customHeight="1">
      <c r="B8" s="739" t="s">
        <v>427</v>
      </c>
      <c r="C8" s="744">
        <f>(VLOOKUP(C6,L52:M56,2,0))</f>
        <v>2457</v>
      </c>
      <c r="D8" s="741" t="s">
        <v>428</v>
      </c>
      <c r="E8" s="778"/>
      <c r="F8" s="778" t="s">
        <v>372</v>
      </c>
      <c r="G8" s="778">
        <v>8</v>
      </c>
      <c r="H8" s="778"/>
      <c r="I8" s="778"/>
      <c r="J8" s="778"/>
      <c r="K8" s="780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779"/>
      <c r="S8" s="285">
        <v>30</v>
      </c>
      <c r="T8" s="285">
        <f>ข้อมูลประมาณราคา!F31</f>
        <v>1925</v>
      </c>
      <c r="U8" s="778"/>
      <c r="V8" s="287">
        <v>12</v>
      </c>
      <c r="W8" s="288">
        <f>ข้อมูลประมาณราคา!K7</f>
        <v>3.2</v>
      </c>
      <c r="X8" s="758"/>
      <c r="Y8" s="447">
        <v>2</v>
      </c>
      <c r="Z8" s="394" t="s">
        <v>397</v>
      </c>
      <c r="AA8" s="394" t="s">
        <v>237</v>
      </c>
      <c r="AB8" s="396"/>
      <c r="AC8" s="397"/>
      <c r="AD8" s="398"/>
      <c r="AE8" s="394"/>
      <c r="AF8" s="394"/>
      <c r="AG8" s="687"/>
      <c r="AL8" s="744"/>
      <c r="AM8" s="744"/>
    </row>
    <row r="9" spans="2:39" ht="76.5" customHeight="1" thickBot="1">
      <c r="B9" s="742" t="s">
        <v>431</v>
      </c>
      <c r="C9" s="746">
        <f>(VLOOKUP(C6,L52:M56,2,0))*C7</f>
        <v>1572.4800000000002</v>
      </c>
      <c r="D9" s="741" t="s">
        <v>566</v>
      </c>
      <c r="E9" s="778"/>
      <c r="F9" s="778" t="s">
        <v>374</v>
      </c>
      <c r="G9" s="778">
        <v>9</v>
      </c>
      <c r="H9" s="778"/>
      <c r="I9" s="778"/>
      <c r="J9" s="778"/>
      <c r="K9" s="780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779"/>
      <c r="S9" s="286">
        <v>35</v>
      </c>
      <c r="T9" s="285">
        <f>ข้อมูลประมาณราคา!F32</f>
        <v>2550</v>
      </c>
      <c r="U9" s="778"/>
      <c r="V9" s="287">
        <v>15</v>
      </c>
      <c r="W9" s="288">
        <f>ข้อมูลประมาณราคา!K8</f>
        <v>5</v>
      </c>
      <c r="X9" s="758"/>
      <c r="Y9" s="404"/>
      <c r="Z9" s="394" t="str">
        <f>""&amp;  (B11)&amp; " ( "&amp;  (C13)&amp; " )"</f>
        <v>เหล็กเสริม ( 25SD40 )</v>
      </c>
      <c r="AA9" s="394" t="s">
        <v>237</v>
      </c>
      <c r="AB9" s="396">
        <f>C14*AK9</f>
        <v>103.49999999999999</v>
      </c>
      <c r="AC9" s="396">
        <f>C15</f>
        <v>84.3</v>
      </c>
      <c r="AD9" s="398">
        <f>AB9*AC9</f>
        <v>8725.0499999999993</v>
      </c>
      <c r="AE9" s="394">
        <f>(VLOOKUP(Q117,V6:W16,2,0))</f>
        <v>11.9</v>
      </c>
      <c r="AF9" s="394">
        <f>AE9*AB9</f>
        <v>1231.6499999999999</v>
      </c>
      <c r="AG9" s="666"/>
      <c r="AJ9" s="376">
        <f>(VLOOKUP(Q117,AL12:AM18,2,0))</f>
        <v>15</v>
      </c>
      <c r="AK9">
        <f>1+(AJ9/100)</f>
        <v>1.1499999999999999</v>
      </c>
      <c r="AL9" s="744"/>
      <c r="AM9" s="744"/>
    </row>
    <row r="10" spans="2:39" ht="111.75" customHeight="1" thickBot="1">
      <c r="B10" s="323" t="s">
        <v>125</v>
      </c>
      <c r="C10" s="758"/>
      <c r="D10" s="759"/>
      <c r="E10" s="778"/>
      <c r="F10" s="778" t="s">
        <v>377</v>
      </c>
      <c r="G10" s="778">
        <v>10</v>
      </c>
      <c r="H10" s="778"/>
      <c r="I10" s="778"/>
      <c r="J10" s="778"/>
      <c r="K10" s="780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779"/>
      <c r="S10" s="285">
        <v>40</v>
      </c>
      <c r="T10" s="285">
        <f>ข้อมูลประมาณราคา!F33</f>
        <v>2880</v>
      </c>
      <c r="U10" s="778"/>
      <c r="V10" s="287">
        <v>16</v>
      </c>
      <c r="W10" s="288">
        <f>ข้อมูลประมาณราคา!K9</f>
        <v>5.7</v>
      </c>
      <c r="X10" s="758"/>
      <c r="Y10" s="404"/>
      <c r="Z10" s="1023" t="str">
        <f>""&amp;  (B17)&amp; " ( "&amp;  (C18)&amp; " )"</f>
        <v>เหล็กเสริมกันร้าว ( 9SR24 )</v>
      </c>
      <c r="AA10" s="394" t="s">
        <v>237</v>
      </c>
      <c r="AB10" s="396">
        <f>C19*AK10</f>
        <v>18.243500000000001</v>
      </c>
      <c r="AC10" s="396">
        <f>C20</f>
        <v>10.9</v>
      </c>
      <c r="AD10" s="398">
        <f>AB10*AC10</f>
        <v>198.85415</v>
      </c>
      <c r="AE10" s="394">
        <f>(VLOOKUP(Q118,V6:W16,2,0))</f>
        <v>2.2000000000000002</v>
      </c>
      <c r="AF10" s="394">
        <f>AE10*AB10</f>
        <v>40.135700000000007</v>
      </c>
      <c r="AG10" s="666"/>
      <c r="AJ10" s="376">
        <f>(VLOOKUP(Q118,AL12:AM18,2,0))</f>
        <v>7</v>
      </c>
      <c r="AK10">
        <f>1+(AJ10/100)</f>
        <v>1.07</v>
      </c>
      <c r="AL10" s="2549" t="s">
        <v>890</v>
      </c>
      <c r="AM10" s="2550"/>
    </row>
    <row r="11" spans="2:39" ht="70.5" customHeight="1" thickBot="1">
      <c r="B11" s="2515" t="s">
        <v>125</v>
      </c>
      <c r="C11" s="2516"/>
      <c r="D11" s="2517"/>
      <c r="E11" s="778"/>
      <c r="F11" s="778" t="s">
        <v>379</v>
      </c>
      <c r="G11" s="778">
        <v>11</v>
      </c>
      <c r="H11" s="778"/>
      <c r="I11" s="778"/>
      <c r="J11" s="778"/>
      <c r="K11" s="780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779"/>
      <c r="S11" s="779"/>
      <c r="T11" s="779"/>
      <c r="U11" s="779"/>
      <c r="V11" s="287">
        <v>19</v>
      </c>
      <c r="W11" s="288">
        <f>ข้อมูลประมาณราคา!K10</f>
        <v>6.9</v>
      </c>
      <c r="X11" s="758"/>
      <c r="Y11" s="404"/>
      <c r="Z11" s="394" t="s">
        <v>521</v>
      </c>
      <c r="AA11" s="394"/>
      <c r="AB11" s="396"/>
      <c r="AC11" s="394"/>
      <c r="AD11" s="396">
        <f>AD9+AD10</f>
        <v>8923.9041499999985</v>
      </c>
      <c r="AE11" s="397"/>
      <c r="AF11" s="398">
        <f>AF9+AF10</f>
        <v>1271.7856999999999</v>
      </c>
      <c r="AG11" s="689">
        <f>AD11+AF11</f>
        <v>10195.689849999999</v>
      </c>
      <c r="AJ11" s="376"/>
      <c r="AL11" s="1132" t="s">
        <v>892</v>
      </c>
      <c r="AM11" s="1133" t="s">
        <v>891</v>
      </c>
    </row>
    <row r="12" spans="2:39" ht="84" customHeight="1" thickBot="1">
      <c r="B12" s="767"/>
      <c r="C12" s="761"/>
      <c r="D12" s="762"/>
      <c r="E12" s="778"/>
      <c r="F12" s="778" t="s">
        <v>381</v>
      </c>
      <c r="G12" s="778">
        <v>12</v>
      </c>
      <c r="H12" s="778"/>
      <c r="I12" s="778"/>
      <c r="J12" s="778"/>
      <c r="K12" s="780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779"/>
      <c r="S12" s="779"/>
      <c r="T12" s="779"/>
      <c r="U12" s="779"/>
      <c r="V12" s="287">
        <v>20</v>
      </c>
      <c r="W12" s="288">
        <f>ข้อมูลประมาณราคา!K11</f>
        <v>7.6</v>
      </c>
      <c r="X12" s="758"/>
      <c r="Y12" s="449">
        <v>3</v>
      </c>
      <c r="Z12" s="402" t="s">
        <v>399</v>
      </c>
      <c r="AA12" s="402" t="s">
        <v>669</v>
      </c>
      <c r="AB12" s="403">
        <f>C24</f>
        <v>6.4</v>
      </c>
      <c r="AC12" s="437">
        <f>C25</f>
        <v>150</v>
      </c>
      <c r="AD12" s="438">
        <f>AB12*AC12</f>
        <v>960</v>
      </c>
      <c r="AE12" s="437">
        <f>ข้อมูลประมาณราคา!C18</f>
        <v>139</v>
      </c>
      <c r="AF12" s="438">
        <f>AE12*AB12</f>
        <v>889.6</v>
      </c>
      <c r="AG12" s="690">
        <f>AF12+AD12</f>
        <v>1849.6</v>
      </c>
      <c r="AL12" s="1132">
        <v>6</v>
      </c>
      <c r="AM12" s="1146">
        <f>ข้อมูลประมาณราคา!N12</f>
        <v>5</v>
      </c>
    </row>
    <row r="13" spans="2:39" ht="60" customHeight="1" thickBot="1">
      <c r="B13" s="739" t="s">
        <v>434</v>
      </c>
      <c r="C13" s="740" t="str">
        <f>P117</f>
        <v>25SD40</v>
      </c>
      <c r="D13" s="741"/>
      <c r="E13" s="778"/>
      <c r="F13" s="778" t="s">
        <v>383</v>
      </c>
      <c r="G13" s="778">
        <v>13</v>
      </c>
      <c r="H13" s="778"/>
      <c r="I13" s="778"/>
      <c r="J13" s="778"/>
      <c r="K13" s="780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779"/>
      <c r="S13" s="779"/>
      <c r="T13" s="779"/>
      <c r="U13" s="779"/>
      <c r="V13" s="287">
        <v>25</v>
      </c>
      <c r="W13" s="288">
        <f>ข้อมูลประมาณราคา!K12</f>
        <v>11.9</v>
      </c>
      <c r="X13" s="758"/>
      <c r="Y13" s="290"/>
      <c r="Z13" s="290"/>
      <c r="AA13" s="290"/>
      <c r="AB13" s="290"/>
      <c r="AC13" s="290"/>
      <c r="AD13" s="290"/>
      <c r="AE13" s="290"/>
      <c r="AF13" s="291" t="s">
        <v>376</v>
      </c>
      <c r="AG13" s="582">
        <f>SUM(AG7:AG12)</f>
        <v>14009.54585</v>
      </c>
      <c r="AL13" s="1132">
        <v>9</v>
      </c>
      <c r="AM13" s="1146">
        <f>ข้อมูลประมาณราคา!N13</f>
        <v>7</v>
      </c>
    </row>
    <row r="14" spans="2:39" ht="42" customHeight="1">
      <c r="B14" s="739" t="s">
        <v>436</v>
      </c>
      <c r="C14" s="740">
        <f>U58</f>
        <v>90</v>
      </c>
      <c r="D14" s="741" t="s">
        <v>237</v>
      </c>
      <c r="E14" s="778"/>
      <c r="F14" s="778" t="s">
        <v>385</v>
      </c>
      <c r="G14" s="778">
        <v>14</v>
      </c>
      <c r="H14" s="778"/>
      <c r="I14" s="778"/>
      <c r="J14" s="778"/>
      <c r="K14" s="778"/>
      <c r="L14" s="779"/>
      <c r="M14" s="779"/>
      <c r="N14" s="779"/>
      <c r="O14" s="779"/>
      <c r="P14" s="779"/>
      <c r="Q14" s="779"/>
      <c r="R14" s="779"/>
      <c r="S14" s="779"/>
      <c r="T14" s="779"/>
      <c r="U14" s="779"/>
      <c r="V14" s="287">
        <v>28</v>
      </c>
      <c r="W14" s="288">
        <f>ข้อมูลประมาณราคา!K13</f>
        <v>15</v>
      </c>
      <c r="X14" s="758"/>
      <c r="AJ14" s="1144"/>
      <c r="AL14" s="1132">
        <v>12</v>
      </c>
      <c r="AM14" s="1146">
        <f>ข้อมูลประมาณราคา!N14</f>
        <v>9</v>
      </c>
    </row>
    <row r="15" spans="2:39" ht="42" customHeight="1">
      <c r="B15" s="739" t="s">
        <v>438</v>
      </c>
      <c r="C15" s="740">
        <f>VLOOKUP(C13,L59:O76,4,0)</f>
        <v>84.3</v>
      </c>
      <c r="D15" s="741" t="s">
        <v>363</v>
      </c>
      <c r="E15" s="778"/>
      <c r="F15" s="778" t="s">
        <v>386</v>
      </c>
      <c r="G15" s="778">
        <v>15</v>
      </c>
      <c r="H15" s="778"/>
      <c r="I15" s="778"/>
      <c r="J15" s="778"/>
      <c r="K15" s="778"/>
      <c r="L15" s="779"/>
      <c r="M15" s="779"/>
      <c r="N15" s="779"/>
      <c r="O15" s="779"/>
      <c r="P15" s="779"/>
      <c r="Q15" s="779"/>
      <c r="R15" s="779"/>
      <c r="S15" s="779"/>
      <c r="T15" s="779"/>
      <c r="U15" s="779"/>
      <c r="V15" s="287">
        <v>32</v>
      </c>
      <c r="W15" s="288">
        <f>ข้อมูลประมาณราคา!K14</f>
        <v>19.600000000000001</v>
      </c>
      <c r="X15" s="758"/>
      <c r="AJ15" s="1144"/>
      <c r="AL15" s="1132">
        <v>16</v>
      </c>
      <c r="AM15" s="1146">
        <f>ข้อมูลประมาณราคา!N15</f>
        <v>11</v>
      </c>
    </row>
    <row r="16" spans="2:39" ht="60" customHeight="1" thickBot="1">
      <c r="B16" s="742" t="s">
        <v>440</v>
      </c>
      <c r="C16" s="743">
        <f>VLOOKUP(C13,L59:O76,4,0)*C14</f>
        <v>7587</v>
      </c>
      <c r="D16" s="741" t="s">
        <v>566</v>
      </c>
      <c r="E16" s="778"/>
      <c r="F16" s="778" t="s">
        <v>387</v>
      </c>
      <c r="G16" s="778">
        <v>16</v>
      </c>
      <c r="H16" s="778"/>
      <c r="I16" s="778"/>
      <c r="J16" s="778"/>
      <c r="K16" s="7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779"/>
      <c r="V16" s="779">
        <v>0</v>
      </c>
      <c r="W16" s="779">
        <v>0</v>
      </c>
      <c r="X16" s="758"/>
      <c r="AJ16" s="1144"/>
      <c r="AL16" s="1132">
        <v>20</v>
      </c>
      <c r="AM16" s="1146">
        <f>ข้อมูลประมาณราคา!N16</f>
        <v>13</v>
      </c>
    </row>
    <row r="17" spans="2:39" ht="77.25" customHeight="1" thickBot="1">
      <c r="B17" s="2515" t="s">
        <v>283</v>
      </c>
      <c r="C17" s="2516"/>
      <c r="D17" s="2517"/>
      <c r="E17" s="778"/>
      <c r="F17" s="778" t="s">
        <v>390</v>
      </c>
      <c r="G17" s="778">
        <v>17</v>
      </c>
      <c r="H17" s="778"/>
      <c r="I17" s="778"/>
      <c r="J17" s="778"/>
      <c r="K17" s="7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779"/>
      <c r="V17" s="779"/>
      <c r="W17" s="779"/>
      <c r="X17" s="758"/>
      <c r="AL17" s="1147">
        <v>25</v>
      </c>
      <c r="AM17" s="1148">
        <f>ข้อมูลประมาณราคา!N17</f>
        <v>15</v>
      </c>
    </row>
    <row r="18" spans="2:39" ht="60" customHeight="1" thickBot="1">
      <c r="B18" s="783" t="s">
        <v>434</v>
      </c>
      <c r="C18" s="784" t="str">
        <f>P118</f>
        <v>9SR24</v>
      </c>
      <c r="D18" s="785"/>
      <c r="E18" s="778"/>
      <c r="F18" s="778" t="s">
        <v>398</v>
      </c>
      <c r="G18" s="778">
        <v>18</v>
      </c>
      <c r="H18" s="778"/>
      <c r="I18" s="778"/>
      <c r="J18" s="778"/>
      <c r="K18" s="778"/>
      <c r="L18" s="2480"/>
      <c r="M18" s="2480"/>
      <c r="N18" s="2480"/>
      <c r="O18" s="2480"/>
      <c r="P18" s="2480"/>
      <c r="Q18" s="2480"/>
      <c r="R18" s="2482"/>
      <c r="S18" s="2480"/>
      <c r="T18" s="2480"/>
      <c r="U18" s="779"/>
      <c r="V18" s="779"/>
      <c r="W18" s="779"/>
      <c r="X18" s="758"/>
      <c r="AL18" s="1147">
        <v>28</v>
      </c>
      <c r="AM18" s="1148">
        <f>ข้อมูลประมาณราคา!N18</f>
        <v>15</v>
      </c>
    </row>
    <row r="19" spans="2:39" ht="42" customHeight="1">
      <c r="B19" s="739" t="s">
        <v>436</v>
      </c>
      <c r="C19" s="740">
        <f>U59</f>
        <v>17.05</v>
      </c>
      <c r="D19" s="741" t="s">
        <v>237</v>
      </c>
      <c r="E19" s="778"/>
      <c r="F19" s="778" t="s">
        <v>401</v>
      </c>
      <c r="G19" s="778">
        <v>19</v>
      </c>
      <c r="H19" s="778" t="s">
        <v>402</v>
      </c>
      <c r="I19" s="781" t="s">
        <v>403</v>
      </c>
      <c r="J19" s="778"/>
      <c r="K19" s="781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779"/>
      <c r="V19" s="779"/>
      <c r="W19" s="779"/>
      <c r="X19" s="758"/>
    </row>
    <row r="20" spans="2:39" ht="42" customHeight="1">
      <c r="B20" s="739" t="s">
        <v>438</v>
      </c>
      <c r="C20" s="740">
        <f>VLOOKUP(C18,L59:O76,4,0)</f>
        <v>10.9</v>
      </c>
      <c r="D20" s="741" t="s">
        <v>363</v>
      </c>
      <c r="E20" s="778"/>
      <c r="F20" s="778" t="s">
        <v>406</v>
      </c>
      <c r="G20" s="778">
        <v>20</v>
      </c>
      <c r="H20" s="778" t="s">
        <v>407</v>
      </c>
      <c r="I20" s="781" t="s">
        <v>408</v>
      </c>
      <c r="J20" s="778"/>
      <c r="K20" s="781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779"/>
      <c r="V20" s="779"/>
      <c r="W20" s="779"/>
      <c r="X20" s="758"/>
    </row>
    <row r="21" spans="2:39" ht="63" customHeight="1">
      <c r="B21" s="742" t="s">
        <v>440</v>
      </c>
      <c r="C21" s="743">
        <f>VLOOKUP(C18,L59:O76,4,0)*C19</f>
        <v>185.84500000000003</v>
      </c>
      <c r="D21" s="741" t="s">
        <v>566</v>
      </c>
      <c r="E21" s="778"/>
      <c r="F21" s="778" t="s">
        <v>411</v>
      </c>
      <c r="G21" s="778">
        <v>21</v>
      </c>
      <c r="H21" s="778" t="s">
        <v>412</v>
      </c>
      <c r="I21" s="781" t="s">
        <v>413</v>
      </c>
      <c r="J21" s="778"/>
      <c r="K21" s="781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779"/>
      <c r="V21" s="779"/>
      <c r="W21" s="779"/>
      <c r="X21" s="758"/>
    </row>
    <row r="22" spans="2:39" ht="55.5" customHeight="1">
      <c r="B22" s="742" t="s">
        <v>482</v>
      </c>
      <c r="C22" s="743">
        <f>C16+C21</f>
        <v>7772.8450000000003</v>
      </c>
      <c r="D22" s="741" t="s">
        <v>566</v>
      </c>
      <c r="E22" s="778"/>
      <c r="F22" s="778" t="s">
        <v>416</v>
      </c>
      <c r="G22" s="778">
        <v>22</v>
      </c>
      <c r="H22" s="778" t="s">
        <v>417</v>
      </c>
      <c r="I22" s="781" t="s">
        <v>418</v>
      </c>
      <c r="J22" s="778"/>
      <c r="K22" s="781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779"/>
      <c r="V22" s="779"/>
      <c r="W22" s="779"/>
      <c r="X22" s="758"/>
    </row>
    <row r="23" spans="2:39" ht="63" customHeight="1">
      <c r="B23" s="323" t="s">
        <v>442</v>
      </c>
      <c r="C23" s="270"/>
      <c r="D23" s="271"/>
      <c r="E23" s="778"/>
      <c r="F23" s="778" t="s">
        <v>420</v>
      </c>
      <c r="G23" s="778">
        <v>23</v>
      </c>
      <c r="H23" s="782">
        <v>0.26</v>
      </c>
      <c r="I23" s="778"/>
      <c r="J23" s="778"/>
      <c r="K23" s="781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779"/>
      <c r="V23" s="779"/>
      <c r="W23" s="779"/>
      <c r="X23" s="758"/>
    </row>
    <row r="24" spans="2:39" ht="52.5" customHeight="1">
      <c r="B24" s="739" t="s">
        <v>444</v>
      </c>
      <c r="C24" s="744">
        <f>U54</f>
        <v>6.4</v>
      </c>
      <c r="D24" s="741" t="s">
        <v>669</v>
      </c>
      <c r="E24" s="778"/>
      <c r="F24" s="778" t="s">
        <v>422</v>
      </c>
      <c r="G24" s="778">
        <v>24</v>
      </c>
      <c r="H24" s="778"/>
      <c r="I24" s="778"/>
      <c r="J24" s="778"/>
      <c r="K24" s="781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779"/>
      <c r="V24" s="779"/>
      <c r="W24" s="779"/>
      <c r="X24" s="758"/>
    </row>
    <row r="25" spans="2:39" ht="68.25" customHeight="1">
      <c r="B25" s="739" t="s">
        <v>447</v>
      </c>
      <c r="C25" s="744">
        <f>ข้อมูลประมาณราคา!B18</f>
        <v>150</v>
      </c>
      <c r="D25" s="741" t="s">
        <v>670</v>
      </c>
      <c r="E25" s="778"/>
      <c r="F25" s="778" t="s">
        <v>423</v>
      </c>
      <c r="G25" s="778">
        <v>25</v>
      </c>
      <c r="H25" s="778" t="s">
        <v>181</v>
      </c>
      <c r="I25" s="782">
        <v>1</v>
      </c>
      <c r="J25" s="778"/>
      <c r="K25" s="781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779"/>
      <c r="V25" s="779"/>
      <c r="W25" s="779"/>
      <c r="X25" s="758"/>
    </row>
    <row r="26" spans="2:39" ht="51.75" customHeight="1" thickBot="1">
      <c r="B26" s="742" t="s">
        <v>450</v>
      </c>
      <c r="C26" s="746">
        <f>((C24)*C25)</f>
        <v>960</v>
      </c>
      <c r="D26" s="741" t="s">
        <v>566</v>
      </c>
      <c r="E26" s="778"/>
      <c r="F26" s="778" t="s">
        <v>425</v>
      </c>
      <c r="G26" s="778">
        <v>26</v>
      </c>
      <c r="H26" s="778" t="s">
        <v>426</v>
      </c>
      <c r="I26" s="782">
        <v>0.3</v>
      </c>
      <c r="J26" s="778"/>
      <c r="K26" s="781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779"/>
      <c r="V26" s="779"/>
      <c r="W26" s="779"/>
      <c r="X26" s="758"/>
    </row>
    <row r="27" spans="2:39" ht="83.25" customHeight="1" thickBot="1">
      <c r="B27" s="747" t="s">
        <v>638</v>
      </c>
      <c r="C27" s="748">
        <f>C26+C22+C9</f>
        <v>10305.325000000001</v>
      </c>
      <c r="D27" s="749" t="s">
        <v>566</v>
      </c>
      <c r="E27" s="778"/>
      <c r="F27" s="778" t="s">
        <v>429</v>
      </c>
      <c r="G27" s="778">
        <v>27</v>
      </c>
      <c r="H27" s="778" t="s">
        <v>430</v>
      </c>
      <c r="I27" s="782">
        <v>0.12</v>
      </c>
      <c r="J27" s="778"/>
      <c r="K27" s="781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779"/>
      <c r="V27" s="779"/>
      <c r="W27" s="779"/>
      <c r="X27" s="758"/>
    </row>
    <row r="28" spans="2:39" ht="78" customHeight="1"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 thickBot="1"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70.5" customHeight="1" thickBot="1">
      <c r="B30" s="1488" t="s">
        <v>664</v>
      </c>
      <c r="C30" s="1489"/>
      <c r="D30" s="1490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2072" t="s">
        <v>536</v>
      </c>
      <c r="C31" s="1493">
        <f>C27</f>
        <v>10305.325000000001</v>
      </c>
      <c r="D31" s="1958" t="s">
        <v>566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 thickBot="1">
      <c r="B32" s="2073"/>
      <c r="C32" s="1494"/>
      <c r="D32" s="1959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42" customHeight="1"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372"/>
      <c r="C35" s="274"/>
      <c r="D35" s="372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372"/>
      <c r="C36" s="274"/>
      <c r="D36" s="372"/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372"/>
      <c r="C37" s="274"/>
      <c r="D37" s="372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373"/>
      <c r="C38" s="336"/>
      <c r="D38" s="372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504">
        <f>'Column (WSD) '!J28</f>
        <v>40</v>
      </c>
      <c r="Q50" s="379" t="s">
        <v>585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327" t="s">
        <v>508</v>
      </c>
      <c r="O51" s="327">
        <v>7.4999999999999997E-2</v>
      </c>
      <c r="P51" s="504">
        <f>'Column (WSD) '!J29</f>
        <v>40</v>
      </c>
      <c r="Q51" s="511" t="s">
        <v>244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517"/>
      <c r="O52" s="518">
        <f>Q117</f>
        <v>25</v>
      </c>
      <c r="P52" s="504">
        <f>'Column (WSD) '!E22</f>
        <v>4</v>
      </c>
      <c r="Q52" s="485" t="s">
        <v>243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517"/>
      <c r="O53" s="516">
        <f>(VLOOKUP(O52,S98:T106,2,0))</f>
        <v>0.375</v>
      </c>
      <c r="P53" s="504">
        <f>40*(Q117/1000)</f>
        <v>1</v>
      </c>
      <c r="Q53" s="513" t="s">
        <v>548</v>
      </c>
      <c r="S53" s="287" t="s">
        <v>475</v>
      </c>
      <c r="T53" s="312" t="s">
        <v>20</v>
      </c>
      <c r="U53" s="287">
        <f>P61</f>
        <v>0.64000000000000012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327"/>
      <c r="O54" s="518">
        <f>Q118</f>
        <v>9</v>
      </c>
      <c r="P54" s="514">
        <v>7.4999999999999997E-2</v>
      </c>
      <c r="Q54" s="513"/>
      <c r="S54" s="313" t="s">
        <v>442</v>
      </c>
      <c r="T54" s="312" t="s">
        <v>20</v>
      </c>
      <c r="U54" s="287">
        <f>P66</f>
        <v>6.4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327"/>
      <c r="O55" s="516">
        <f>(VLOOKUP(O54,S98:T106,2,0))</f>
        <v>8.1000000000000003E-2</v>
      </c>
      <c r="P55" s="512">
        <f>P50/100</f>
        <v>0.4</v>
      </c>
      <c r="Q55" s="494"/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327">
        <v>7</v>
      </c>
      <c r="O56" s="516">
        <v>8</v>
      </c>
      <c r="P56" s="512">
        <f>P51/100</f>
        <v>0.4</v>
      </c>
      <c r="Q56" s="494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327">
        <v>15</v>
      </c>
      <c r="O57" s="517">
        <f>'STAIR (USD)'!E23</f>
        <v>1</v>
      </c>
      <c r="P57" s="514">
        <f>'Column (WSD) '!E23</f>
        <v>2.5000000000000001E-2</v>
      </c>
      <c r="Q57" s="515" t="s">
        <v>288</v>
      </c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85"/>
      <c r="Q58" s="485"/>
      <c r="S58" s="313" t="s">
        <v>125</v>
      </c>
      <c r="T58" s="312" t="s">
        <v>20</v>
      </c>
      <c r="U58" s="287">
        <f>Q62</f>
        <v>90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486"/>
      <c r="Q59" s="485"/>
      <c r="S59" s="313" t="s">
        <v>256</v>
      </c>
      <c r="T59" s="312" t="s">
        <v>20</v>
      </c>
      <c r="U59" s="287">
        <f>Q72</f>
        <v>17.05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485" t="s">
        <v>529</v>
      </c>
      <c r="Q60" s="505" t="s">
        <v>125</v>
      </c>
      <c r="S60" s="313"/>
      <c r="T60" s="312"/>
      <c r="U60" s="287"/>
      <c r="V60" s="2492"/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485">
        <f>P52*P55*P56*C4</f>
        <v>0.64000000000000012</v>
      </c>
      <c r="Q61" s="486">
        <f>P52+P53</f>
        <v>5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485"/>
      <c r="Q62" s="485">
        <f>Q61*N117*C4</f>
        <v>90</v>
      </c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85"/>
      <c r="Q63" s="486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485"/>
      <c r="Q64" s="486"/>
    </row>
    <row r="65" spans="3:17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485" t="s">
        <v>531</v>
      </c>
      <c r="Q65" s="485"/>
    </row>
    <row r="66" spans="3:17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85">
        <f>P55*4*P52*C4</f>
        <v>6.4</v>
      </c>
      <c r="Q66" s="485"/>
    </row>
    <row r="67" spans="3:17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485"/>
      <c r="Q67" s="485"/>
    </row>
    <row r="68" spans="3:17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485"/>
      <c r="Q68" s="485"/>
    </row>
    <row r="69" spans="3:17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85"/>
      <c r="Q69" s="485"/>
    </row>
    <row r="70" spans="3:17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505" t="s">
        <v>256</v>
      </c>
      <c r="Q70" s="485"/>
    </row>
    <row r="71" spans="3:17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485"/>
      <c r="Q71" s="485"/>
    </row>
    <row r="72" spans="3:17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485">
        <f>P55-0.05</f>
        <v>0.35000000000000003</v>
      </c>
      <c r="Q72" s="485">
        <f>P76*O121</f>
        <v>17.05</v>
      </c>
    </row>
    <row r="73" spans="3:17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485">
        <f>4*P72</f>
        <v>1.4000000000000001</v>
      </c>
      <c r="Q73" s="485"/>
    </row>
    <row r="74" spans="3:17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 s="485">
        <f>2*O51</f>
        <v>0.15</v>
      </c>
      <c r="Q74" s="485"/>
    </row>
    <row r="75" spans="3:17" ht="42" customHeight="1">
      <c r="L75" s="287" t="s">
        <v>14</v>
      </c>
      <c r="M75" s="287"/>
      <c r="N75" s="287" t="s">
        <v>519</v>
      </c>
      <c r="O75" s="324">
        <v>0</v>
      </c>
      <c r="P75" s="485">
        <f>P73+P74</f>
        <v>1.55</v>
      </c>
      <c r="Q75" s="485"/>
    </row>
    <row r="76" spans="3:17" ht="42" customHeight="1" thickBot="1">
      <c r="L76" s="287" t="s">
        <v>13</v>
      </c>
      <c r="M76" s="287"/>
      <c r="N76" s="287" t="s">
        <v>520</v>
      </c>
      <c r="O76" s="324">
        <v>0</v>
      </c>
      <c r="P76" s="485">
        <f>P75*C4</f>
        <v>1.55</v>
      </c>
      <c r="Q76" s="485"/>
    </row>
    <row r="77" spans="3:17" ht="42" customHeight="1">
      <c r="L77" s="1781" t="s">
        <v>478</v>
      </c>
      <c r="M77" s="1782"/>
      <c r="O77" s="1781" t="s">
        <v>478</v>
      </c>
      <c r="P77" s="1782"/>
      <c r="Q77" s="279"/>
    </row>
    <row r="78" spans="3:17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</row>
    <row r="79" spans="3:17" ht="42" customHeight="1">
      <c r="L79" s="2497" t="s">
        <v>508</v>
      </c>
      <c r="M79" s="2498"/>
      <c r="O79" s="2497" t="s">
        <v>510</v>
      </c>
      <c r="P79" s="2498"/>
    </row>
    <row r="80" spans="3:17" ht="42" customHeight="1">
      <c r="L80" s="330">
        <v>1</v>
      </c>
      <c r="M80" s="331">
        <f>U58</f>
        <v>90</v>
      </c>
      <c r="O80" s="330">
        <v>1</v>
      </c>
      <c r="P80" s="331">
        <f>U59</f>
        <v>17.05</v>
      </c>
      <c r="Q80" s="279"/>
    </row>
    <row r="81" spans="12:23" ht="42" customHeight="1">
      <c r="L81" s="330">
        <v>2</v>
      </c>
      <c r="M81" s="331">
        <f>U58</f>
        <v>90</v>
      </c>
      <c r="O81" s="330">
        <v>2</v>
      </c>
      <c r="P81" s="331" t="e">
        <f>#REF!</f>
        <v>#REF!</v>
      </c>
      <c r="Q81" s="279"/>
    </row>
    <row r="82" spans="12:23" ht="42" customHeight="1">
      <c r="L82" s="338">
        <v>3</v>
      </c>
      <c r="M82" s="339">
        <f>U58</f>
        <v>90</v>
      </c>
      <c r="O82" s="338">
        <v>3</v>
      </c>
      <c r="P82" s="339" t="e">
        <f>#REF!</f>
        <v>#REF!</v>
      </c>
    </row>
    <row r="83" spans="12:23" ht="42" customHeight="1">
      <c r="L83" s="285">
        <v>4</v>
      </c>
      <c r="M83" s="285">
        <f>U58</f>
        <v>90</v>
      </c>
      <c r="O83" s="285">
        <v>4</v>
      </c>
      <c r="P83" s="118" t="e">
        <f>#REF!</f>
        <v>#REF!</v>
      </c>
    </row>
    <row r="84" spans="12:23" ht="42" customHeight="1">
      <c r="L84" s="285"/>
      <c r="M84" s="118">
        <f>U58</f>
        <v>90</v>
      </c>
      <c r="O84" s="285"/>
      <c r="P84" s="118">
        <f>U59</f>
        <v>17.05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0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(9*S98)/1000</f>
        <v>5.3999999999999999E-2</v>
      </c>
    </row>
    <row r="99" spans="12:20" ht="42" customHeight="1">
      <c r="L99" s="330">
        <v>1</v>
      </c>
      <c r="M99" s="331">
        <f>U60</f>
        <v>0</v>
      </c>
      <c r="O99" s="330">
        <v>1</v>
      </c>
      <c r="P99" s="331">
        <v>0</v>
      </c>
      <c r="S99" s="360">
        <v>9</v>
      </c>
      <c r="T99" s="360">
        <f>(9*S99)/1000</f>
        <v>8.1000000000000003E-2</v>
      </c>
    </row>
    <row r="100" spans="12:20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>(15*S100)/1000</f>
        <v>0.15</v>
      </c>
    </row>
    <row r="101" spans="12:20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ref="T101:T106" si="1">(15*S101)/1000</f>
        <v>0.18</v>
      </c>
    </row>
    <row r="102" spans="12:20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</row>
    <row r="104" spans="12:20" ht="42" customHeight="1">
      <c r="S104" s="360">
        <v>25</v>
      </c>
      <c r="T104" s="360">
        <f t="shared" si="1"/>
        <v>0.375</v>
      </c>
    </row>
    <row r="105" spans="12:20" ht="42" customHeight="1" thickBot="1">
      <c r="S105" s="360">
        <v>28</v>
      </c>
      <c r="T105" s="360">
        <f t="shared" si="1"/>
        <v>0.42</v>
      </c>
    </row>
    <row r="106" spans="12:20" ht="42" customHeight="1">
      <c r="L106" s="328" t="s">
        <v>478</v>
      </c>
      <c r="M106" s="329"/>
      <c r="S106" s="360">
        <v>32</v>
      </c>
      <c r="T106" s="360">
        <f t="shared" si="1"/>
        <v>0.48</v>
      </c>
    </row>
    <row r="107" spans="12:20" ht="42" customHeigh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</row>
    <row r="109" spans="12:20" ht="42" customHeight="1">
      <c r="L109" s="330">
        <v>1</v>
      </c>
      <c r="M109" s="331">
        <f>U92</f>
        <v>0</v>
      </c>
    </row>
    <row r="110" spans="12:20" ht="42" customHeight="1">
      <c r="L110" s="330">
        <v>2</v>
      </c>
      <c r="M110" s="331" t="e">
        <f>#REF!</f>
        <v>#REF!</v>
      </c>
    </row>
    <row r="111" spans="12:20" ht="42" customHeight="1">
      <c r="L111" s="338">
        <v>3</v>
      </c>
      <c r="M111" s="339" t="e">
        <f>#REF!</f>
        <v>#REF!</v>
      </c>
    </row>
    <row r="112" spans="12:20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5" spans="12:24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4" ht="42" customHeight="1">
      <c r="L116" s="1309" t="s">
        <v>188</v>
      </c>
      <c r="M116" s="1309"/>
      <c r="N116" s="1309"/>
      <c r="O116" s="1309"/>
      <c r="P116" s="1309"/>
    </row>
    <row r="117" spans="12:24" ht="42" customHeight="1">
      <c r="L117" s="1477" t="s">
        <v>125</v>
      </c>
      <c r="M117" s="1478"/>
      <c r="N117" s="16">
        <f>'Column (WSD) '!R16</f>
        <v>18</v>
      </c>
      <c r="O117" s="16">
        <f>'Column (WSD) '!S16</f>
        <v>0</v>
      </c>
      <c r="P117" s="16" t="str">
        <f>'Column (WSD) '!T16</f>
        <v>25SD40</v>
      </c>
      <c r="Q117" s="16">
        <f>'Column (WSD) '!I22</f>
        <v>25</v>
      </c>
      <c r="T117" s="1790"/>
      <c r="U117" s="1790"/>
      <c r="V117" s="1790"/>
      <c r="W117" s="1790"/>
      <c r="X117" s="1790"/>
    </row>
    <row r="118" spans="12:24" ht="42" customHeight="1">
      <c r="L118" s="1477" t="s">
        <v>256</v>
      </c>
      <c r="M118" s="1478"/>
      <c r="N118" s="16">
        <f>'Column (WSD) '!R17</f>
        <v>0.4</v>
      </c>
      <c r="O118" s="16">
        <f>'Column (WSD) '!S17</f>
        <v>0.4</v>
      </c>
      <c r="P118" s="16" t="str">
        <f>'Column (WSD) '!T17</f>
        <v>9SR24</v>
      </c>
      <c r="Q118" s="16">
        <f>'Column (WSD) '!I23</f>
        <v>9</v>
      </c>
      <c r="T118" s="1788"/>
      <c r="U118" s="1789"/>
      <c r="V118" s="16"/>
    </row>
    <row r="119" spans="12:24" ht="42" customHeight="1">
      <c r="O119">
        <f>P52/O118</f>
        <v>10</v>
      </c>
      <c r="P119" t="e">
        <f>1/O117</f>
        <v>#DIV/0!</v>
      </c>
      <c r="T119" s="1788"/>
      <c r="U119" s="1789"/>
      <c r="V119" s="16"/>
    </row>
    <row r="120" spans="12:24" ht="42" customHeight="1">
      <c r="O120" s="279">
        <f>ROUNDUP(O119,0)</f>
        <v>10</v>
      </c>
      <c r="P120" s="279" t="e">
        <f>ROUNDUP(P119,0)</f>
        <v>#DIV/0!</v>
      </c>
      <c r="T120" s="1788"/>
      <c r="U120" s="1789"/>
      <c r="V120" s="16"/>
    </row>
    <row r="121" spans="12:24" ht="42" customHeight="1">
      <c r="O121" s="279">
        <f>O120+1</f>
        <v>11</v>
      </c>
      <c r="P121" s="279" t="e">
        <f>P120+1</f>
        <v>#DIV/0!</v>
      </c>
    </row>
  </sheetData>
  <sheetProtection algorithmName="SHA-512" hashValue="qm9yC8NNn5G/iVdkB8ycjeUgVqaZlvp2Al/vLxu9cAqgQprnx71oCbeBwousoQxZiDAnOlDuespRt99l/9W+lg==" saltValue="8CE1z2R9Inw6ab3EG5QW0w==" spinCount="100000" sheet="1" objects="1" scenarios="1"/>
  <mergeCells count="68">
    <mergeCell ref="AL3:AM3"/>
    <mergeCell ref="AL10:AM10"/>
    <mergeCell ref="T119:U119"/>
    <mergeCell ref="T120:U120"/>
    <mergeCell ref="L98:M98"/>
    <mergeCell ref="O98:P98"/>
    <mergeCell ref="L116:P116"/>
    <mergeCell ref="L117:M117"/>
    <mergeCell ref="T117:X117"/>
    <mergeCell ref="L118:M118"/>
    <mergeCell ref="T118:U118"/>
    <mergeCell ref="V92:W92"/>
    <mergeCell ref="L77:M77"/>
    <mergeCell ref="O77:P77"/>
    <mergeCell ref="L79:M79"/>
    <mergeCell ref="O79:P79"/>
    <mergeCell ref="L87:M87"/>
    <mergeCell ref="L89:M89"/>
    <mergeCell ref="S89:W89"/>
    <mergeCell ref="V90:W90"/>
    <mergeCell ref="V91:W91"/>
    <mergeCell ref="B30:D30"/>
    <mergeCell ref="B31:B32"/>
    <mergeCell ref="C31:C32"/>
    <mergeCell ref="D31:D32"/>
    <mergeCell ref="V61:W61"/>
    <mergeCell ref="L50:M50"/>
    <mergeCell ref="S52:U52"/>
    <mergeCell ref="V53:W53"/>
    <mergeCell ref="V54:W54"/>
    <mergeCell ref="V55:W55"/>
    <mergeCell ref="S56:W56"/>
    <mergeCell ref="S57:W57"/>
    <mergeCell ref="L58:O58"/>
    <mergeCell ref="V58:W58"/>
    <mergeCell ref="V59:W59"/>
    <mergeCell ref="V60:W60"/>
    <mergeCell ref="L40:W40"/>
    <mergeCell ref="R17:R18"/>
    <mergeCell ref="S17:S18"/>
    <mergeCell ref="T17:T18"/>
    <mergeCell ref="Y3:AG4"/>
    <mergeCell ref="Y5:Y6"/>
    <mergeCell ref="Z5:Z6"/>
    <mergeCell ref="AA5:AA6"/>
    <mergeCell ref="AB5:AB6"/>
    <mergeCell ref="AC5:AD5"/>
    <mergeCell ref="AE5:AF5"/>
    <mergeCell ref="AG5:AG6"/>
    <mergeCell ref="B11:D11"/>
    <mergeCell ref="L16:T16"/>
    <mergeCell ref="B17:D17"/>
    <mergeCell ref="L17:L18"/>
    <mergeCell ref="M17:M18"/>
    <mergeCell ref="N17:N18"/>
    <mergeCell ref="O17:O18"/>
    <mergeCell ref="P17:P18"/>
    <mergeCell ref="Q17:Q18"/>
    <mergeCell ref="B3:D3"/>
    <mergeCell ref="L4:Q4"/>
    <mergeCell ref="S4:T4"/>
    <mergeCell ref="V4:W4"/>
    <mergeCell ref="L5:L6"/>
    <mergeCell ref="M5:M6"/>
    <mergeCell ref="N5:N6"/>
    <mergeCell ref="O5:O6"/>
    <mergeCell ref="P5:P6"/>
    <mergeCell ref="Q5:Q6"/>
  </mergeCells>
  <conditionalFormatting sqref="C6 P50:P54 O57:P57">
    <cfRule type="cellIs" dxfId="168" priority="1" operator="equal">
      <formula>"Error"</formula>
    </cfRule>
  </conditionalFormatting>
  <conditionalFormatting sqref="N52:N53">
    <cfRule type="cellIs" dxfId="167" priority="3" operator="equal">
      <formula>"Error"</formula>
    </cfRule>
  </conditionalFormatting>
  <conditionalFormatting sqref="N117:Q118">
    <cfRule type="cellIs" dxfId="166" priority="6" operator="equal">
      <formula>"Error"</formula>
    </cfRule>
  </conditionalFormatting>
  <conditionalFormatting sqref="V118:V120">
    <cfRule type="cellIs" dxfId="165" priority="5" operator="equal">
      <formula>"Error"</formula>
    </cfRule>
  </conditionalFormatting>
  <hyperlinks>
    <hyperlink ref="AB50:AL50" location="'Cantilever Wall Design'!A1" display="GO TO &gt; 6. Cantiliver Wall Design" xr:uid="{EB1C03E8-23C4-43CB-BF70-04B7456E78EE}"/>
    <hyperlink ref="AB51:AL51" location="'RC Canti'!A1" display="GO TO &gt; 7. RC Design Cantiliver Wall" xr:uid="{DE1E24FB-7A9E-4340-BE03-D743A9FD80D1}"/>
    <hyperlink ref="AB52:AL52" location="'ประมาณราคา กำปพงกันดินแบบคานยื่'!A1" display="GO TO &gt; 8. ประมาณราคา กำปพงกันดินแบบคานยื่น" xr:uid="{19063B8F-D92F-46C4-9CB3-FBAC8639E8EF}"/>
    <hyperlink ref="AB53:AL53" location="DataBase!A1" display="GO TO &gt; 9. Database" xr:uid="{6A066AC0-9057-44C4-BA3D-44CB814BC9CB}"/>
    <hyperlink ref="AB54:AL54" location="lxx!A1" display="GO TO &gt; 10. Ixx" xr:uid="{02CEA60F-C1AF-4110-9861-DB68265BC25A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DA7AE-A5C5-4E44-B540-295E7B957C59}">
  <sheetPr codeName="Sheet31">
    <tabColor rgb="FF92D050"/>
  </sheetPr>
  <dimension ref="B1:AM121"/>
  <sheetViews>
    <sheetView showGridLines="0" zoomScale="40" zoomScaleNormal="40" workbookViewId="0">
      <selection activeCell="Y23" sqref="Y23:Z24"/>
    </sheetView>
  </sheetViews>
  <sheetFormatPr defaultColWidth="25.5546875" defaultRowHeight="42" customHeight="1"/>
  <cols>
    <col min="2" max="2" width="32.5546875" customWidth="1"/>
    <col min="3" max="3" width="43.109375" customWidth="1"/>
    <col min="4" max="4" width="35" customWidth="1"/>
    <col min="5" max="5" width="3.441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1.21875" hidden="1" customWidth="1"/>
    <col min="12" max="12" width="46.33203125" hidden="1" customWidth="1"/>
    <col min="13" max="13" width="44.88671875" hidden="1" customWidth="1"/>
    <col min="14" max="14" width="46.6640625" hidden="1" customWidth="1"/>
    <col min="15" max="15" width="31" hidden="1" customWidth="1"/>
    <col min="16" max="16" width="37.6640625" hidden="1" customWidth="1"/>
    <col min="17" max="17" width="26.21875" hidden="1" customWidth="1"/>
    <col min="18" max="18" width="31.33203125" hidden="1" customWidth="1"/>
    <col min="19" max="19" width="17.77734375" hidden="1" customWidth="1"/>
    <col min="20" max="20" width="26.21875" hidden="1" customWidth="1"/>
    <col min="21" max="21" width="14.77734375" hidden="1" customWidth="1"/>
    <col min="22" max="22" width="16.6640625" hidden="1" customWidth="1"/>
    <col min="23" max="23" width="20.77734375" hidden="1" customWidth="1"/>
    <col min="24" max="24" width="2.7773437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1.77734375" customWidth="1"/>
    <col min="35" max="35" width="19.88671875" customWidth="1"/>
    <col min="36" max="37" width="25.5546875" hidden="1" customWidth="1"/>
    <col min="38" max="38" width="54.66406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621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468" t="s">
        <v>723</v>
      </c>
      <c r="Z3" s="2469"/>
      <c r="AA3" s="2469"/>
      <c r="AB3" s="2469"/>
      <c r="AC3" s="2469"/>
      <c r="AD3" s="2469"/>
      <c r="AE3" s="2469"/>
      <c r="AF3" s="2469"/>
      <c r="AG3" s="2470"/>
      <c r="AL3" s="1389" t="s">
        <v>889</v>
      </c>
      <c r="AM3" s="1390"/>
    </row>
    <row r="4" spans="2:39" ht="76.5" customHeight="1" thickBot="1">
      <c r="B4" s="296" t="s">
        <v>73</v>
      </c>
      <c r="C4" s="1235">
        <v>1</v>
      </c>
      <c r="D4" s="319" t="s">
        <v>477</v>
      </c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561"/>
      <c r="Z4" s="2562"/>
      <c r="AA4" s="2562"/>
      <c r="AB4" s="2562"/>
      <c r="AC4" s="2562"/>
      <c r="AD4" s="2562"/>
      <c r="AE4" s="2562"/>
      <c r="AF4" s="2562"/>
      <c r="AG4" s="2563"/>
      <c r="AK4">
        <f>1+(AM4/100)</f>
        <v>1.05</v>
      </c>
      <c r="AL4" s="1128" t="s">
        <v>410</v>
      </c>
      <c r="AM4" s="1142">
        <f>ข้อมูลประมาณราคา!N4</f>
        <v>5</v>
      </c>
    </row>
    <row r="5" spans="2:39" ht="76.5" customHeight="1">
      <c r="B5" s="323" t="s">
        <v>410</v>
      </c>
      <c r="C5" s="270"/>
      <c r="D5" s="271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484" t="s">
        <v>356</v>
      </c>
      <c r="Z5" s="1483" t="s">
        <v>357</v>
      </c>
      <c r="AA5" s="1483" t="s">
        <v>358</v>
      </c>
      <c r="AB5" s="2476" t="s">
        <v>909</v>
      </c>
      <c r="AC5" s="1483" t="s">
        <v>359</v>
      </c>
      <c r="AD5" s="1483"/>
      <c r="AE5" s="1483" t="s">
        <v>360</v>
      </c>
      <c r="AF5" s="1483"/>
      <c r="AG5" s="2528" t="s">
        <v>361</v>
      </c>
      <c r="AK5">
        <f t="shared" ref="AK5:AK7" si="0">1+(AM5/100)</f>
        <v>1.1000000000000001</v>
      </c>
      <c r="AL5" s="1128" t="s">
        <v>550</v>
      </c>
      <c r="AM5" s="1142">
        <f>ข้อมูลประมาณราคา!N5</f>
        <v>10</v>
      </c>
    </row>
    <row r="6" spans="2:39" ht="77.25" customHeight="1">
      <c r="B6" s="739" t="s">
        <v>415</v>
      </c>
      <c r="C6" s="740">
        <f>'Column (USD)'!E27</f>
        <v>240</v>
      </c>
      <c r="D6" s="741" t="s">
        <v>37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560"/>
      <c r="Z6" s="1351"/>
      <c r="AA6" s="1351"/>
      <c r="AB6" s="2476"/>
      <c r="AC6" s="394" t="s">
        <v>365</v>
      </c>
      <c r="AD6" s="394" t="s">
        <v>366</v>
      </c>
      <c r="AE6" s="394" t="s">
        <v>365</v>
      </c>
      <c r="AF6" s="394" t="s">
        <v>366</v>
      </c>
      <c r="AG6" s="2477"/>
      <c r="AK6">
        <f t="shared" si="0"/>
        <v>1.3</v>
      </c>
      <c r="AL6" s="1128" t="s">
        <v>554</v>
      </c>
      <c r="AM6" s="1142">
        <f>ข้อมูลประมาณราคา!N6</f>
        <v>30</v>
      </c>
    </row>
    <row r="7" spans="2:39" ht="89.25" customHeight="1" thickBot="1">
      <c r="B7" s="739" t="s">
        <v>424</v>
      </c>
      <c r="C7" s="740">
        <f>U53</f>
        <v>0.64000000000000012</v>
      </c>
      <c r="D7" s="741" t="s">
        <v>389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447">
        <v>1</v>
      </c>
      <c r="Z7" s="394" t="str">
        <f>"งานคอนกรีต "&amp;  (C6)&amp; " ksc"</f>
        <v>งานคอนกรีต 240 ksc</v>
      </c>
      <c r="AA7" s="394" t="s">
        <v>389</v>
      </c>
      <c r="AB7" s="396">
        <f>C7*AK4</f>
        <v>0.67200000000000015</v>
      </c>
      <c r="AC7" s="397">
        <f>C8</f>
        <v>2457</v>
      </c>
      <c r="AD7" s="398">
        <f>AB7*AC7</f>
        <v>1651.1040000000003</v>
      </c>
      <c r="AE7" s="397">
        <f>ข้อมูลประมาณราคา!C11</f>
        <v>466</v>
      </c>
      <c r="AF7" s="398">
        <f>AE7*AB7</f>
        <v>313.15200000000004</v>
      </c>
      <c r="AG7" s="687">
        <f>AF7+AD7</f>
        <v>1964.2560000000003</v>
      </c>
      <c r="AK7">
        <f t="shared" si="0"/>
        <v>1.3</v>
      </c>
      <c r="AL7" s="1138" t="s">
        <v>551</v>
      </c>
      <c r="AM7" s="1143">
        <f>ข้อมูลประมาณราคา!N7</f>
        <v>30</v>
      </c>
    </row>
    <row r="8" spans="2:39" ht="81" customHeight="1">
      <c r="B8" s="739" t="s">
        <v>427</v>
      </c>
      <c r="C8" s="744">
        <f>(VLOOKUP(C6,L52:M56,2,0))</f>
        <v>2457</v>
      </c>
      <c r="D8" s="741" t="s">
        <v>428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447">
        <v>2</v>
      </c>
      <c r="Z8" s="394" t="s">
        <v>397</v>
      </c>
      <c r="AA8" s="394" t="s">
        <v>237</v>
      </c>
      <c r="AB8" s="396"/>
      <c r="AC8" s="397"/>
      <c r="AD8" s="398"/>
      <c r="AE8" s="394"/>
      <c r="AF8" s="394"/>
      <c r="AG8" s="687"/>
      <c r="AL8" s="744"/>
      <c r="AM8" s="744"/>
    </row>
    <row r="9" spans="2:39" ht="90" customHeight="1" thickBot="1">
      <c r="B9" s="742" t="s">
        <v>431</v>
      </c>
      <c r="C9" s="746">
        <f>(VLOOKUP(C6,L52:M56,2,0))*C7</f>
        <v>1572.4800000000002</v>
      </c>
      <c r="D9" s="741" t="s">
        <v>566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  <c r="Y9" s="404"/>
      <c r="Z9" s="394" t="str">
        <f>""&amp;  (B11)&amp; " ( "&amp;  (C13)&amp; " )"</f>
        <v>เหล็กเสริม ( 25SD40 )</v>
      </c>
      <c r="AA9" s="394" t="s">
        <v>237</v>
      </c>
      <c r="AB9" s="396">
        <f>C14*AK9</f>
        <v>80.5</v>
      </c>
      <c r="AC9" s="396">
        <f>C15</f>
        <v>84.3</v>
      </c>
      <c r="AD9" s="398">
        <f>AB9*AC9</f>
        <v>6786.15</v>
      </c>
      <c r="AE9" s="394">
        <f>(VLOOKUP(Q117,V6:W16,2,0))</f>
        <v>11.9</v>
      </c>
      <c r="AF9" s="394">
        <f>AE9*AB9</f>
        <v>957.95</v>
      </c>
      <c r="AG9" s="666"/>
      <c r="AJ9" s="376">
        <f>(VLOOKUP(Q117,AL12:AM18,2,0))</f>
        <v>15</v>
      </c>
      <c r="AK9">
        <f>1+(AJ9/100)</f>
        <v>1.1499999999999999</v>
      </c>
      <c r="AL9" s="744"/>
      <c r="AM9" s="744"/>
    </row>
    <row r="10" spans="2:39" ht="93.75" customHeight="1" thickBot="1">
      <c r="B10" s="323" t="s">
        <v>125</v>
      </c>
      <c r="C10" s="758"/>
      <c r="D10" s="759"/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  <c r="Y10" s="404"/>
      <c r="Z10" s="1023" t="str">
        <f>""&amp;  (B17)&amp; " ( "&amp;  (C18)&amp; " )"</f>
        <v>เหล็กเสริมกันร้าว ( 9SR24 )</v>
      </c>
      <c r="AA10" s="394" t="s">
        <v>237</v>
      </c>
      <c r="AB10" s="396">
        <f>C19*AK10</f>
        <v>18.243500000000001</v>
      </c>
      <c r="AC10" s="396">
        <f>C20</f>
        <v>10.9</v>
      </c>
      <c r="AD10" s="398">
        <f>AB10*AC10</f>
        <v>198.85415</v>
      </c>
      <c r="AE10" s="394">
        <f>(VLOOKUP(Q118,V6:W16,2,0))</f>
        <v>2.2000000000000002</v>
      </c>
      <c r="AF10" s="394">
        <f>AE10*AB10</f>
        <v>40.135700000000007</v>
      </c>
      <c r="AG10" s="666"/>
      <c r="AJ10" s="376">
        <f>(VLOOKUP(Q118,AL12:AM18,2,0))</f>
        <v>7</v>
      </c>
      <c r="AK10">
        <f>1+(AJ10/100)</f>
        <v>1.07</v>
      </c>
      <c r="AL10" s="2549" t="s">
        <v>890</v>
      </c>
      <c r="AM10" s="2550"/>
    </row>
    <row r="11" spans="2:39" ht="58.5" customHeight="1" thickBot="1">
      <c r="B11" s="2515" t="s">
        <v>125</v>
      </c>
      <c r="C11" s="2516"/>
      <c r="D11" s="2517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404"/>
      <c r="Z11" s="394" t="s">
        <v>521</v>
      </c>
      <c r="AA11" s="394"/>
      <c r="AB11" s="396"/>
      <c r="AC11" s="394"/>
      <c r="AD11" s="396">
        <f>AD9+AD10</f>
        <v>6985.0041499999998</v>
      </c>
      <c r="AE11" s="397"/>
      <c r="AF11" s="398">
        <f>AF9+AF10</f>
        <v>998.08570000000009</v>
      </c>
      <c r="AG11" s="689">
        <f>AD11+AF11</f>
        <v>7983.0898500000003</v>
      </c>
      <c r="AJ11" s="376"/>
      <c r="AL11" s="1132" t="s">
        <v>892</v>
      </c>
      <c r="AM11" s="1133" t="s">
        <v>891</v>
      </c>
    </row>
    <row r="12" spans="2:39" ht="58.5" customHeight="1" thickBot="1">
      <c r="B12" s="767"/>
      <c r="C12" s="761"/>
      <c r="D12" s="762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449">
        <v>3</v>
      </c>
      <c r="Z12" s="402" t="s">
        <v>399</v>
      </c>
      <c r="AA12" s="402" t="s">
        <v>669</v>
      </c>
      <c r="AB12" s="403">
        <f>C24</f>
        <v>6.4</v>
      </c>
      <c r="AC12" s="437">
        <f>C25</f>
        <v>150</v>
      </c>
      <c r="AD12" s="438">
        <f>AB12*AC12</f>
        <v>960</v>
      </c>
      <c r="AE12" s="437">
        <f>ข้อมูลประมาณราคา!C18</f>
        <v>139</v>
      </c>
      <c r="AF12" s="438">
        <f>AE12*AB12</f>
        <v>889.6</v>
      </c>
      <c r="AG12" s="690">
        <f>AF12+AD12</f>
        <v>1849.6</v>
      </c>
      <c r="AL12" s="1132">
        <v>6</v>
      </c>
      <c r="AM12" s="1146">
        <f>ข้อมูลประมาณราคา!N12</f>
        <v>5</v>
      </c>
    </row>
    <row r="13" spans="2:39" ht="60" customHeight="1" thickBot="1">
      <c r="B13" s="739" t="s">
        <v>434</v>
      </c>
      <c r="C13" s="740" t="str">
        <f>P117</f>
        <v>25SD40</v>
      </c>
      <c r="D13" s="74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90"/>
      <c r="Z13" s="290"/>
      <c r="AA13" s="290"/>
      <c r="AB13" s="290"/>
      <c r="AC13" s="290"/>
      <c r="AD13" s="290"/>
      <c r="AE13" s="290"/>
      <c r="AF13" s="291" t="s">
        <v>376</v>
      </c>
      <c r="AG13" s="582">
        <f>SUM(AG7:AG12)</f>
        <v>11796.945850000002</v>
      </c>
      <c r="AL13" s="1132">
        <v>9</v>
      </c>
      <c r="AM13" s="1146">
        <f>ข้อมูลประมาณราคา!N13</f>
        <v>7</v>
      </c>
    </row>
    <row r="14" spans="2:39" ht="42" customHeight="1">
      <c r="B14" s="739" t="s">
        <v>436</v>
      </c>
      <c r="C14" s="740">
        <f>U58</f>
        <v>70</v>
      </c>
      <c r="D14" s="741" t="s">
        <v>237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AJ14" s="1144"/>
      <c r="AL14" s="1132">
        <v>12</v>
      </c>
      <c r="AM14" s="1146">
        <f>ข้อมูลประมาณราคา!N14</f>
        <v>9</v>
      </c>
    </row>
    <row r="15" spans="2:39" ht="42" customHeight="1">
      <c r="B15" s="739" t="s">
        <v>438</v>
      </c>
      <c r="C15" s="740">
        <f>VLOOKUP(C13,L59:O76,4,0)</f>
        <v>84.3</v>
      </c>
      <c r="D15" s="741" t="s">
        <v>363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AJ15" s="1144"/>
      <c r="AL15" s="1132">
        <v>16</v>
      </c>
      <c r="AM15" s="1146">
        <f>ข้อมูลประมาณราคา!N15</f>
        <v>11</v>
      </c>
    </row>
    <row r="16" spans="2:39" ht="60" customHeight="1" thickBot="1">
      <c r="B16" s="742" t="s">
        <v>440</v>
      </c>
      <c r="C16" s="743">
        <f>VLOOKUP(C13,L59:O76,4,0)*C14</f>
        <v>5901</v>
      </c>
      <c r="D16" s="741" t="s">
        <v>566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AJ16" s="1144"/>
      <c r="AL16" s="1132">
        <v>20</v>
      </c>
      <c r="AM16" s="1146">
        <f>ข้อมูลประมาณราคา!N16</f>
        <v>13</v>
      </c>
    </row>
    <row r="17" spans="2:39" ht="77.25" customHeight="1" thickBot="1">
      <c r="B17" s="2515" t="s">
        <v>283</v>
      </c>
      <c r="C17" s="2516"/>
      <c r="D17" s="2517"/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AL17" s="1147">
        <v>25</v>
      </c>
      <c r="AM17" s="1148">
        <f>ข้อมูลประมาณราคา!N17</f>
        <v>15</v>
      </c>
    </row>
    <row r="18" spans="2:39" ht="60" customHeight="1" thickBot="1">
      <c r="B18" s="739" t="s">
        <v>434</v>
      </c>
      <c r="C18" s="740" t="str">
        <f>P118</f>
        <v>9SR24</v>
      </c>
      <c r="D18" s="741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AL18" s="1147">
        <v>28</v>
      </c>
      <c r="AM18" s="1148">
        <f>ข้อมูลประมาณราคา!N18</f>
        <v>15</v>
      </c>
    </row>
    <row r="19" spans="2:39" ht="42" customHeight="1">
      <c r="B19" s="739" t="s">
        <v>436</v>
      </c>
      <c r="C19" s="740">
        <f>U59</f>
        <v>17.05</v>
      </c>
      <c r="D19" s="741" t="s">
        <v>237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</row>
    <row r="20" spans="2:39" ht="42" customHeight="1">
      <c r="B20" s="739" t="s">
        <v>438</v>
      </c>
      <c r="C20" s="740">
        <f>VLOOKUP(C18,L59:O76,4,0)</f>
        <v>10.9</v>
      </c>
      <c r="D20" s="741" t="s">
        <v>363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</row>
    <row r="21" spans="2:39" ht="63" customHeight="1">
      <c r="B21" s="742" t="s">
        <v>440</v>
      </c>
      <c r="C21" s="743">
        <f>VLOOKUP(C18,L59:O76,4,0)*C19</f>
        <v>185.84500000000003</v>
      </c>
      <c r="D21" s="741" t="s">
        <v>566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</row>
    <row r="22" spans="2:39" ht="55.5" customHeight="1">
      <c r="B22" s="742" t="s">
        <v>482</v>
      </c>
      <c r="C22" s="743">
        <f>C16+C21</f>
        <v>6086.8450000000003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</row>
    <row r="23" spans="2:39" ht="63" customHeight="1">
      <c r="B23" s="323" t="s">
        <v>442</v>
      </c>
      <c r="C23" s="270"/>
      <c r="D23" s="271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</row>
    <row r="24" spans="2:39" ht="52.5" customHeight="1">
      <c r="B24" s="739" t="s">
        <v>444</v>
      </c>
      <c r="C24" s="744">
        <f>U54</f>
        <v>6.4</v>
      </c>
      <c r="D24" s="741" t="s">
        <v>669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</row>
    <row r="25" spans="2:39" ht="68.25" customHeight="1">
      <c r="B25" s="739" t="s">
        <v>447</v>
      </c>
      <c r="C25" s="744">
        <f>ข้อมูลประมาณราคา!B18</f>
        <v>150</v>
      </c>
      <c r="D25" s="741" t="s">
        <v>670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</row>
    <row r="26" spans="2:39" ht="51.75" customHeight="1" thickBot="1">
      <c r="B26" s="742" t="s">
        <v>450</v>
      </c>
      <c r="C26" s="746">
        <f>((C24)*C25)</f>
        <v>960</v>
      </c>
      <c r="D26" s="741" t="s">
        <v>566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</row>
    <row r="27" spans="2:39" ht="83.25" customHeight="1" thickBot="1">
      <c r="B27" s="747" t="s">
        <v>638</v>
      </c>
      <c r="C27" s="748">
        <f>C26+C22+C9</f>
        <v>8619.3250000000007</v>
      </c>
      <c r="D27" s="749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 thickBot="1"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70.5" customHeight="1" thickBot="1">
      <c r="B30" s="1488" t="s">
        <v>664</v>
      </c>
      <c r="C30" s="1489"/>
      <c r="D30" s="1490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2072" t="s">
        <v>654</v>
      </c>
      <c r="C31" s="1493">
        <f>C27</f>
        <v>8619.3250000000007</v>
      </c>
      <c r="D31" s="1958" t="s">
        <v>566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 thickBot="1">
      <c r="B32" s="2073"/>
      <c r="C32" s="1494"/>
      <c r="D32" s="1959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42" customHeight="1"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372"/>
      <c r="C35" s="274"/>
      <c r="D35" s="372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372"/>
      <c r="C36" s="274"/>
      <c r="D36" s="372"/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372"/>
      <c r="C37" s="274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373"/>
      <c r="C38" s="336"/>
      <c r="D38" s="372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16">
        <f>'Column (USD)'!J28</f>
        <v>40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O51" s="377">
        <v>7.4999999999999997E-2</v>
      </c>
      <c r="P51" s="16">
        <f>'Column (USD)'!J29</f>
        <v>40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>
        <f>Q117</f>
        <v>25</v>
      </c>
      <c r="P52" s="16">
        <f>'Column (USD)'!E22</f>
        <v>4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>
        <f>(VLOOKUP(O52,S98:T106,2,0))</f>
        <v>0.375</v>
      </c>
      <c r="P53" s="16">
        <f>40*(Q117/1000)</f>
        <v>1</v>
      </c>
      <c r="Q53" s="310"/>
      <c r="S53" s="287" t="s">
        <v>475</v>
      </c>
      <c r="T53" s="312" t="s">
        <v>20</v>
      </c>
      <c r="U53" s="287">
        <f>P61</f>
        <v>0.64000000000000012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62"/>
      <c r="O54">
        <f>Q118</f>
        <v>9</v>
      </c>
      <c r="P54" s="359">
        <v>7.4999999999999997E-2</v>
      </c>
      <c r="Q54" s="310"/>
      <c r="S54" s="313" t="s">
        <v>442</v>
      </c>
      <c r="T54" s="312" t="s">
        <v>20</v>
      </c>
      <c r="U54" s="287">
        <f>P66</f>
        <v>6.4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2"/>
      <c r="O55" s="270">
        <f>(VLOOKUP(O54,S98:T106,2,0))</f>
        <v>8.1000000000000003E-2</v>
      </c>
      <c r="P55" s="360">
        <f>P50/100</f>
        <v>0.4</v>
      </c>
      <c r="Q55" s="311"/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270">
        <v>8</v>
      </c>
      <c r="P56" s="360">
        <f>P51/100</f>
        <v>0.4</v>
      </c>
      <c r="Q56" s="311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16">
        <f>'STAIR (USD)'!E23</f>
        <v>1</v>
      </c>
      <c r="P57" s="359">
        <f>'Column (USD)'!E23</f>
        <v>2.5000000000000001E-2</v>
      </c>
      <c r="Q57" s="279"/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S58" s="313" t="s">
        <v>125</v>
      </c>
      <c r="T58" s="312" t="s">
        <v>20</v>
      </c>
      <c r="U58" s="287">
        <f>Q62</f>
        <v>70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238"/>
      <c r="S59" s="313" t="s">
        <v>256</v>
      </c>
      <c r="T59" s="312" t="s">
        <v>20</v>
      </c>
      <c r="U59" s="287">
        <f>Q72</f>
        <v>17.05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376" t="s">
        <v>529</v>
      </c>
      <c r="Q60" s="313" t="s">
        <v>125</v>
      </c>
      <c r="S60" s="313"/>
      <c r="T60" s="312"/>
      <c r="U60" s="287"/>
      <c r="V60" s="2492"/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376">
        <f>P52*P55*P56*C4</f>
        <v>0.64000000000000012</v>
      </c>
      <c r="Q61" s="238">
        <f>P52+P53</f>
        <v>5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376"/>
      <c r="Q62">
        <f>Q61*N117*C4</f>
        <v>70</v>
      </c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376"/>
      <c r="Q63" s="309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376"/>
      <c r="Q64" s="238"/>
    </row>
    <row r="65" spans="3:17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376" t="s">
        <v>531</v>
      </c>
    </row>
    <row r="66" spans="3:17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>
        <f>P55*4*P52*C4</f>
        <v>6.4</v>
      </c>
    </row>
    <row r="67" spans="3:17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</row>
    <row r="68" spans="3:17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</row>
    <row r="69" spans="3:17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</row>
    <row r="70" spans="3:17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313" t="s">
        <v>256</v>
      </c>
    </row>
    <row r="71" spans="3:17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</row>
    <row r="72" spans="3:17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279">
        <f>P55-0.05</f>
        <v>0.35000000000000003</v>
      </c>
      <c r="Q72" s="279">
        <f>P76*O121</f>
        <v>17.05</v>
      </c>
    </row>
    <row r="73" spans="3:17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279">
        <f>4*P72</f>
        <v>1.4000000000000001</v>
      </c>
      <c r="Q73" s="279"/>
    </row>
    <row r="74" spans="3:17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>
        <f>2*O51</f>
        <v>0.15</v>
      </c>
      <c r="Q74" s="278"/>
    </row>
    <row r="75" spans="3:17" ht="42" customHeight="1">
      <c r="L75" s="287" t="s">
        <v>14</v>
      </c>
      <c r="M75" s="287"/>
      <c r="N75" s="287" t="s">
        <v>519</v>
      </c>
      <c r="O75" s="324">
        <v>0</v>
      </c>
      <c r="P75">
        <f>P73+P74</f>
        <v>1.55</v>
      </c>
    </row>
    <row r="76" spans="3:17" ht="42" customHeight="1" thickBot="1">
      <c r="L76" s="287" t="s">
        <v>13</v>
      </c>
      <c r="M76" s="287"/>
      <c r="N76" s="287" t="s">
        <v>520</v>
      </c>
      <c r="O76" s="324">
        <v>0</v>
      </c>
      <c r="P76">
        <f>P75*C4</f>
        <v>1.55</v>
      </c>
    </row>
    <row r="77" spans="3:17" ht="42" customHeight="1">
      <c r="L77" s="1781" t="s">
        <v>478</v>
      </c>
      <c r="M77" s="1782"/>
      <c r="O77" s="1781" t="s">
        <v>478</v>
      </c>
      <c r="P77" s="1782"/>
      <c r="Q77" s="279"/>
    </row>
    <row r="78" spans="3:17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</row>
    <row r="79" spans="3:17" ht="42" customHeight="1">
      <c r="L79" s="2497" t="s">
        <v>508</v>
      </c>
      <c r="M79" s="2498"/>
      <c r="O79" s="2497" t="s">
        <v>510</v>
      </c>
      <c r="P79" s="2498"/>
    </row>
    <row r="80" spans="3:17" ht="42" customHeight="1">
      <c r="L80" s="330">
        <v>1</v>
      </c>
      <c r="M80" s="331">
        <f>U58</f>
        <v>70</v>
      </c>
      <c r="O80" s="330">
        <v>1</v>
      </c>
      <c r="P80" s="331">
        <f>U59</f>
        <v>17.05</v>
      </c>
      <c r="Q80" s="279"/>
    </row>
    <row r="81" spans="12:23" ht="42" customHeight="1">
      <c r="L81" s="330">
        <v>2</v>
      </c>
      <c r="M81" s="331">
        <f>U58</f>
        <v>70</v>
      </c>
      <c r="O81" s="330">
        <v>2</v>
      </c>
      <c r="P81" s="331" t="e">
        <f>#REF!</f>
        <v>#REF!</v>
      </c>
      <c r="Q81" s="279"/>
    </row>
    <row r="82" spans="12:23" ht="42" customHeight="1">
      <c r="L82" s="338">
        <v>3</v>
      </c>
      <c r="M82" s="339">
        <f>U58</f>
        <v>70</v>
      </c>
      <c r="O82" s="338">
        <v>3</v>
      </c>
      <c r="P82" s="339" t="e">
        <f>#REF!</f>
        <v>#REF!</v>
      </c>
    </row>
    <row r="83" spans="12:23" ht="42" customHeight="1">
      <c r="L83" s="285">
        <v>4</v>
      </c>
      <c r="M83" s="285">
        <f>U58</f>
        <v>70</v>
      </c>
      <c r="O83" s="285">
        <v>4</v>
      </c>
      <c r="P83" s="118" t="e">
        <f>#REF!</f>
        <v>#REF!</v>
      </c>
    </row>
    <row r="84" spans="12:23" ht="42" customHeight="1">
      <c r="L84" s="285"/>
      <c r="M84" s="118">
        <f>U58</f>
        <v>70</v>
      </c>
      <c r="O84" s="285"/>
      <c r="P84" s="118">
        <f>U59</f>
        <v>17.05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0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(9*S98)/1000</f>
        <v>5.3999999999999999E-2</v>
      </c>
    </row>
    <row r="99" spans="12:20" ht="42" customHeight="1">
      <c r="L99" s="330">
        <v>1</v>
      </c>
      <c r="M99" s="331">
        <f>U60</f>
        <v>0</v>
      </c>
      <c r="O99" s="330">
        <v>1</v>
      </c>
      <c r="P99" s="331">
        <v>0</v>
      </c>
      <c r="S99" s="360">
        <v>9</v>
      </c>
      <c r="T99" s="360">
        <f>(9*S99)/1000</f>
        <v>8.1000000000000003E-2</v>
      </c>
    </row>
    <row r="100" spans="12:20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>(15*S100)/1000</f>
        <v>0.15</v>
      </c>
    </row>
    <row r="101" spans="12:20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ref="T101:T106" si="1">(15*S101)/1000</f>
        <v>0.18</v>
      </c>
    </row>
    <row r="102" spans="12:20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</row>
    <row r="104" spans="12:20" ht="42" customHeight="1">
      <c r="S104" s="360">
        <v>25</v>
      </c>
      <c r="T104" s="360">
        <f t="shared" si="1"/>
        <v>0.375</v>
      </c>
    </row>
    <row r="105" spans="12:20" ht="42" customHeight="1" thickBot="1">
      <c r="S105" s="360">
        <v>28</v>
      </c>
      <c r="T105" s="360">
        <f t="shared" si="1"/>
        <v>0.42</v>
      </c>
    </row>
    <row r="106" spans="12:20" ht="42" customHeight="1">
      <c r="L106" s="328" t="s">
        <v>478</v>
      </c>
      <c r="M106" s="329"/>
      <c r="S106" s="360">
        <v>32</v>
      </c>
      <c r="T106" s="360">
        <f t="shared" si="1"/>
        <v>0.48</v>
      </c>
    </row>
    <row r="107" spans="12:20" ht="42" customHeigh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</row>
    <row r="109" spans="12:20" ht="42" customHeight="1">
      <c r="L109" s="330">
        <v>1</v>
      </c>
      <c r="M109" s="331">
        <f>U92</f>
        <v>0</v>
      </c>
    </row>
    <row r="110" spans="12:20" ht="42" customHeight="1">
      <c r="L110" s="330">
        <v>2</v>
      </c>
      <c r="M110" s="331" t="e">
        <f>#REF!</f>
        <v>#REF!</v>
      </c>
    </row>
    <row r="111" spans="12:20" ht="42" customHeight="1">
      <c r="L111" s="338">
        <v>3</v>
      </c>
      <c r="M111" s="339" t="e">
        <f>#REF!</f>
        <v>#REF!</v>
      </c>
    </row>
    <row r="112" spans="12:20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5" spans="12:24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4" ht="42" customHeight="1">
      <c r="L116" s="1309" t="s">
        <v>188</v>
      </c>
      <c r="M116" s="1309"/>
      <c r="N116" s="1309"/>
      <c r="O116" s="1309"/>
      <c r="P116" s="1309"/>
    </row>
    <row r="117" spans="12:24" ht="42" customHeight="1">
      <c r="L117" s="1477" t="s">
        <v>125</v>
      </c>
      <c r="M117" s="1478"/>
      <c r="N117" s="16">
        <f>'Column (USD)'!R16</f>
        <v>14</v>
      </c>
      <c r="O117" s="16">
        <f>'Column (USD)'!S16</f>
        <v>0</v>
      </c>
      <c r="P117" s="16" t="str">
        <f>'Column (USD)'!T16</f>
        <v>25SD40</v>
      </c>
      <c r="Q117" s="16">
        <f>'Column (USD)'!I22</f>
        <v>25</v>
      </c>
      <c r="T117" s="1790"/>
      <c r="U117" s="1790"/>
      <c r="V117" s="1790"/>
      <c r="W117" s="1790"/>
      <c r="X117" s="1790"/>
    </row>
    <row r="118" spans="12:24" ht="42" customHeight="1">
      <c r="L118" s="1477" t="s">
        <v>256</v>
      </c>
      <c r="M118" s="1478"/>
      <c r="N118" s="16">
        <f>'Column (USD)'!R17</f>
        <v>0.4</v>
      </c>
      <c r="O118" s="16">
        <f>'Column (USD)'!S17</f>
        <v>0.4</v>
      </c>
      <c r="P118" s="16" t="str">
        <f>'Column (USD)'!T17</f>
        <v>9SR24</v>
      </c>
      <c r="Q118" s="16">
        <f>'Column (USD)'!I23</f>
        <v>9</v>
      </c>
      <c r="T118" s="1788"/>
      <c r="U118" s="1789"/>
      <c r="V118" s="16"/>
    </row>
    <row r="119" spans="12:24" ht="42" customHeight="1">
      <c r="O119">
        <f>P52/O118</f>
        <v>10</v>
      </c>
      <c r="P119" t="e">
        <f>1/O117</f>
        <v>#DIV/0!</v>
      </c>
      <c r="T119" s="1788"/>
      <c r="U119" s="1789"/>
      <c r="V119" s="16"/>
    </row>
    <row r="120" spans="12:24" ht="42" customHeight="1">
      <c r="O120" s="279">
        <f>ROUNDUP(O119,0)</f>
        <v>10</v>
      </c>
      <c r="P120" s="279" t="e">
        <f>ROUNDUP(P119,0)</f>
        <v>#DIV/0!</v>
      </c>
      <c r="T120" s="1788"/>
      <c r="U120" s="1789"/>
      <c r="V120" s="16"/>
    </row>
    <row r="121" spans="12:24" ht="42" customHeight="1">
      <c r="O121" s="279">
        <f>O120+1</f>
        <v>11</v>
      </c>
      <c r="P121" s="279" t="e">
        <f>P120+1</f>
        <v>#DIV/0!</v>
      </c>
    </row>
  </sheetData>
  <sheetProtection algorithmName="SHA-512" hashValue="7zhaUPCUb0q72uCFKK8ZXHX4NcKHFq10GBaMkDR9dp3xRytBEWp/a/D5DPfCeAl4gZLSfhk00w+QJ+TzNWwsHw==" saltValue="+PTWHOnki9ySQ2dQIT9kSw==" spinCount="100000" sheet="1" objects="1" scenarios="1"/>
  <mergeCells count="68">
    <mergeCell ref="AL3:AM3"/>
    <mergeCell ref="AL10:AM10"/>
    <mergeCell ref="T120:U120"/>
    <mergeCell ref="L116:P116"/>
    <mergeCell ref="L117:M117"/>
    <mergeCell ref="T117:X117"/>
    <mergeCell ref="L118:M118"/>
    <mergeCell ref="T118:U118"/>
    <mergeCell ref="T119:U119"/>
    <mergeCell ref="S89:W89"/>
    <mergeCell ref="V90:W90"/>
    <mergeCell ref="V91:W91"/>
    <mergeCell ref="V92:W92"/>
    <mergeCell ref="L98:M98"/>
    <mergeCell ref="O98:P98"/>
    <mergeCell ref="L89:M89"/>
    <mergeCell ref="L77:M77"/>
    <mergeCell ref="O77:P77"/>
    <mergeCell ref="L79:M79"/>
    <mergeCell ref="O79:P79"/>
    <mergeCell ref="L87:M87"/>
    <mergeCell ref="B30:D30"/>
    <mergeCell ref="B31:B32"/>
    <mergeCell ref="C31:C32"/>
    <mergeCell ref="D31:D32"/>
    <mergeCell ref="V61:W61"/>
    <mergeCell ref="L50:M50"/>
    <mergeCell ref="S52:U52"/>
    <mergeCell ref="V53:W53"/>
    <mergeCell ref="V54:W54"/>
    <mergeCell ref="V55:W55"/>
    <mergeCell ref="S56:W56"/>
    <mergeCell ref="S57:W57"/>
    <mergeCell ref="L58:O58"/>
    <mergeCell ref="V58:W58"/>
    <mergeCell ref="V59:W59"/>
    <mergeCell ref="V60:W60"/>
    <mergeCell ref="L40:W40"/>
    <mergeCell ref="R17:R18"/>
    <mergeCell ref="S17:S18"/>
    <mergeCell ref="T17:T18"/>
    <mergeCell ref="Y3:AG4"/>
    <mergeCell ref="Y5:Y6"/>
    <mergeCell ref="Z5:Z6"/>
    <mergeCell ref="AA5:AA6"/>
    <mergeCell ref="AB5:AB6"/>
    <mergeCell ref="AC5:AD5"/>
    <mergeCell ref="AE5:AF5"/>
    <mergeCell ref="AG5:AG6"/>
    <mergeCell ref="B11:D11"/>
    <mergeCell ref="L16:T16"/>
    <mergeCell ref="B17:D17"/>
    <mergeCell ref="L17:L18"/>
    <mergeCell ref="M17:M18"/>
    <mergeCell ref="N17:N18"/>
    <mergeCell ref="O17:O18"/>
    <mergeCell ref="P17:P18"/>
    <mergeCell ref="Q17:Q18"/>
    <mergeCell ref="B3:D3"/>
    <mergeCell ref="L4:Q4"/>
    <mergeCell ref="S4:T4"/>
    <mergeCell ref="V4:W4"/>
    <mergeCell ref="L5:L6"/>
    <mergeCell ref="M5:M6"/>
    <mergeCell ref="N5:N6"/>
    <mergeCell ref="O5:O6"/>
    <mergeCell ref="P5:P6"/>
    <mergeCell ref="Q5:Q6"/>
  </mergeCells>
  <conditionalFormatting sqref="C6 O57:P57">
    <cfRule type="cellIs" dxfId="164" priority="2" operator="equal">
      <formula>"Error"</formula>
    </cfRule>
  </conditionalFormatting>
  <conditionalFormatting sqref="N52:N53">
    <cfRule type="cellIs" dxfId="163" priority="4" operator="equal">
      <formula>"Error"</formula>
    </cfRule>
  </conditionalFormatting>
  <conditionalFormatting sqref="N117:Q118">
    <cfRule type="cellIs" dxfId="162" priority="6" operator="equal">
      <formula>"Error"</formula>
    </cfRule>
  </conditionalFormatting>
  <conditionalFormatting sqref="P50:P54">
    <cfRule type="cellIs" dxfId="161" priority="1" operator="equal">
      <formula>"Error"</formula>
    </cfRule>
  </conditionalFormatting>
  <conditionalFormatting sqref="V118:V120">
    <cfRule type="cellIs" dxfId="160" priority="5" operator="equal">
      <formula>"Error"</formula>
    </cfRule>
  </conditionalFormatting>
  <hyperlinks>
    <hyperlink ref="AB50:AL50" location="'Cantilever Wall Design'!A1" display="GO TO &gt; 6. Cantiliver Wall Design" xr:uid="{F271E6E3-5503-4A40-A02A-EF5F3637ECA7}"/>
    <hyperlink ref="AB51:AL51" location="'RC Canti'!A1" display="GO TO &gt; 7. RC Design Cantiliver Wall" xr:uid="{6DE197F4-53B7-429D-BA5C-6D4DB9978D91}"/>
    <hyperlink ref="AB52:AL52" location="'ประมาณราคา กำปพงกันดินแบบคานยื่'!A1" display="GO TO &gt; 8. ประมาณราคา กำปพงกันดินแบบคานยื่น" xr:uid="{8425D4C2-D4AD-4399-958E-0E0C507BDD06}"/>
    <hyperlink ref="AB53:AL53" location="DataBase!A1" display="GO TO &gt; 9. Database" xr:uid="{F7405431-0A7A-4330-A7BF-0845BB773694}"/>
    <hyperlink ref="AB54:AL54" location="lxx!A1" display="GO TO &gt; 10. Ixx" xr:uid="{A14674AF-03CD-43F9-9565-241FF18A6E58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20F1E-AF09-40C7-A99A-D08DB33E83A8}">
  <sheetPr codeName="Sheet50">
    <tabColor rgb="FF92D050"/>
  </sheetPr>
  <dimension ref="B1:AM121"/>
  <sheetViews>
    <sheetView showGridLines="0" zoomScale="40" zoomScaleNormal="40" workbookViewId="0">
      <selection activeCell="D12" sqref="B12:D16"/>
    </sheetView>
  </sheetViews>
  <sheetFormatPr defaultColWidth="25.5546875" defaultRowHeight="42" customHeight="1"/>
  <cols>
    <col min="2" max="2" width="32.5546875" customWidth="1"/>
    <col min="3" max="3" width="43.109375" customWidth="1"/>
    <col min="4" max="4" width="36.33203125" customWidth="1"/>
    <col min="5" max="5" width="2.66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21.5546875" hidden="1" customWidth="1"/>
    <col min="12" max="13" width="47.33203125" hidden="1" customWidth="1"/>
    <col min="14" max="14" width="7.33203125" hidden="1" customWidth="1"/>
    <col min="15" max="15" width="0.88671875" hidden="1" customWidth="1"/>
    <col min="16" max="16" width="36.6640625" hidden="1" customWidth="1"/>
    <col min="17" max="17" width="25.77734375" hidden="1" customWidth="1"/>
    <col min="18" max="18" width="30.5546875" hidden="1" customWidth="1"/>
    <col min="19" max="19" width="17.33203125" hidden="1" customWidth="1"/>
    <col min="20" max="20" width="25.5546875" hidden="1" customWidth="1"/>
    <col min="21" max="21" width="14.44140625" hidden="1" customWidth="1"/>
    <col min="22" max="22" width="16.21875" hidden="1" customWidth="1"/>
    <col min="23" max="23" width="20.33203125" hidden="1" customWidth="1"/>
    <col min="24" max="24" width="4.664062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0.88671875" customWidth="1"/>
    <col min="36" max="36" width="2.33203125" customWidth="1"/>
    <col min="37" max="37" width="25.5546875" hidden="1" customWidth="1"/>
    <col min="38" max="38" width="53.332031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632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468" t="s">
        <v>724</v>
      </c>
      <c r="Z3" s="2469"/>
      <c r="AA3" s="2469"/>
      <c r="AB3" s="2469"/>
      <c r="AC3" s="2469"/>
      <c r="AD3" s="2469"/>
      <c r="AE3" s="2469"/>
      <c r="AF3" s="2469"/>
      <c r="AG3" s="2470"/>
      <c r="AL3" s="1389" t="s">
        <v>889</v>
      </c>
      <c r="AM3" s="1390"/>
    </row>
    <row r="4" spans="2:39" ht="110.25" customHeight="1" thickBot="1">
      <c r="B4" s="461" t="s">
        <v>73</v>
      </c>
      <c r="C4" s="1235">
        <v>1</v>
      </c>
      <c r="D4" s="1153" t="s">
        <v>477</v>
      </c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561"/>
      <c r="Z4" s="2562"/>
      <c r="AA4" s="2562"/>
      <c r="AB4" s="2562"/>
      <c r="AC4" s="2562"/>
      <c r="AD4" s="2562"/>
      <c r="AE4" s="2562"/>
      <c r="AF4" s="2562"/>
      <c r="AG4" s="2563"/>
      <c r="AK4">
        <f>1+(AM4/100)</f>
        <v>1.05</v>
      </c>
      <c r="AL4" s="1128" t="s">
        <v>410</v>
      </c>
      <c r="AM4" s="1142">
        <f>ข้อมูลประมาณราคา!N4</f>
        <v>5</v>
      </c>
    </row>
    <row r="5" spans="2:39" ht="76.5" customHeight="1">
      <c r="B5" s="323" t="s">
        <v>410</v>
      </c>
      <c r="C5" s="270"/>
      <c r="D5" s="271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484" t="s">
        <v>356</v>
      </c>
      <c r="Z5" s="1483" t="s">
        <v>357</v>
      </c>
      <c r="AA5" s="1483" t="s">
        <v>358</v>
      </c>
      <c r="AB5" s="2476" t="s">
        <v>909</v>
      </c>
      <c r="AC5" s="1483" t="s">
        <v>359</v>
      </c>
      <c r="AD5" s="1483"/>
      <c r="AE5" s="1483" t="s">
        <v>360</v>
      </c>
      <c r="AF5" s="1483"/>
      <c r="AG5" s="2528" t="s">
        <v>361</v>
      </c>
      <c r="AK5">
        <f t="shared" ref="AK5:AK7" si="0">1+(AM5/100)</f>
        <v>1.1000000000000001</v>
      </c>
      <c r="AL5" s="1128" t="s">
        <v>550</v>
      </c>
      <c r="AM5" s="1142">
        <f>ข้อมูลประมาณราคา!N5</f>
        <v>10</v>
      </c>
    </row>
    <row r="6" spans="2:39" ht="77.25" customHeight="1">
      <c r="B6" s="739" t="s">
        <v>415</v>
      </c>
      <c r="C6" s="757">
        <f>'Column (กรอกค่า)'!E26</f>
        <v>240</v>
      </c>
      <c r="D6" s="756" t="s">
        <v>37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560"/>
      <c r="Z6" s="1351"/>
      <c r="AA6" s="1351"/>
      <c r="AB6" s="2476"/>
      <c r="AC6" s="394" t="s">
        <v>365</v>
      </c>
      <c r="AD6" s="394" t="s">
        <v>366</v>
      </c>
      <c r="AE6" s="394" t="s">
        <v>365</v>
      </c>
      <c r="AF6" s="394" t="s">
        <v>366</v>
      </c>
      <c r="AG6" s="2477"/>
      <c r="AK6">
        <f t="shared" si="0"/>
        <v>1.3</v>
      </c>
      <c r="AL6" s="1128" t="s">
        <v>554</v>
      </c>
      <c r="AM6" s="1142">
        <f>ข้อมูลประมาณราคา!N6</f>
        <v>30</v>
      </c>
    </row>
    <row r="7" spans="2:39" ht="78.75" customHeight="1" thickBot="1">
      <c r="B7" s="739" t="s">
        <v>424</v>
      </c>
      <c r="C7" s="740">
        <f>U53</f>
        <v>0.2</v>
      </c>
      <c r="D7" s="741" t="s">
        <v>389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447">
        <v>1</v>
      </c>
      <c r="Z7" s="394" t="str">
        <f>"งานคอนกรีต "&amp;  (C6)&amp; " ksc"</f>
        <v>งานคอนกรีต 240 ksc</v>
      </c>
      <c r="AA7" s="394" t="s">
        <v>389</v>
      </c>
      <c r="AB7" s="396">
        <f>C7*AK4</f>
        <v>0.21000000000000002</v>
      </c>
      <c r="AC7" s="397">
        <f>C8</f>
        <v>2457</v>
      </c>
      <c r="AD7" s="398">
        <f>AB7*AC7</f>
        <v>515.97</v>
      </c>
      <c r="AE7" s="397">
        <f>ข้อมูลประมาณราคา!C11</f>
        <v>466</v>
      </c>
      <c r="AF7" s="398">
        <f>AE7*AB7</f>
        <v>97.860000000000014</v>
      </c>
      <c r="AG7" s="687">
        <f>AF7+AD7</f>
        <v>613.83000000000004</v>
      </c>
      <c r="AK7">
        <f t="shared" si="0"/>
        <v>1.3</v>
      </c>
      <c r="AL7" s="1138" t="s">
        <v>551</v>
      </c>
      <c r="AM7" s="1143">
        <f>ข้อมูลประมาณราคา!N7</f>
        <v>30</v>
      </c>
    </row>
    <row r="8" spans="2:39" ht="77.25" customHeight="1">
      <c r="B8" s="739" t="s">
        <v>427</v>
      </c>
      <c r="C8" s="744">
        <f>(VLOOKUP(C6,L52:M56,2,0))</f>
        <v>2457</v>
      </c>
      <c r="D8" s="741" t="s">
        <v>428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447">
        <v>2</v>
      </c>
      <c r="Z8" s="394" t="s">
        <v>397</v>
      </c>
      <c r="AA8" s="394" t="s">
        <v>237</v>
      </c>
      <c r="AB8" s="396"/>
      <c r="AC8" s="397"/>
      <c r="AD8" s="398"/>
      <c r="AE8" s="394"/>
      <c r="AF8" s="394"/>
      <c r="AG8" s="687"/>
      <c r="AL8" s="744"/>
      <c r="AM8" s="744"/>
    </row>
    <row r="9" spans="2:39" ht="81.75" customHeight="1" thickBot="1">
      <c r="B9" s="742" t="s">
        <v>431</v>
      </c>
      <c r="C9" s="746">
        <f>(VLOOKUP(C6,L52:M56,2,0))*C7</f>
        <v>491.40000000000003</v>
      </c>
      <c r="D9" s="741" t="s">
        <v>566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  <c r="Y9" s="404"/>
      <c r="Z9" s="394" t="str">
        <f>""&amp;  (B11)&amp; " ( "&amp;  (C13)&amp; " )"</f>
        <v>เหล็กเสริม ( 12SD40 )</v>
      </c>
      <c r="AA9" s="394" t="s">
        <v>237</v>
      </c>
      <c r="AB9" s="396">
        <f>C14*AK9</f>
        <v>23.892800000000005</v>
      </c>
      <c r="AC9" s="396">
        <f>C15</f>
        <v>19.600000000000001</v>
      </c>
      <c r="AD9" s="398">
        <f>AB9*AC9</f>
        <v>468.29888000000011</v>
      </c>
      <c r="AE9" s="394">
        <f>(VLOOKUP(Q117,V6:W16,2,0))</f>
        <v>3.2</v>
      </c>
      <c r="AF9" s="394">
        <f>AE9*AB9</f>
        <v>76.456960000000024</v>
      </c>
      <c r="AG9" s="666"/>
      <c r="AJ9" s="376">
        <f>(VLOOKUP(Q117,AL12:AM18,2,0))</f>
        <v>9</v>
      </c>
      <c r="AK9">
        <f>1+(AJ9/100)</f>
        <v>1.0900000000000001</v>
      </c>
      <c r="AL9" s="744"/>
      <c r="AM9" s="744"/>
    </row>
    <row r="10" spans="2:39" ht="100.5" customHeight="1" thickBot="1">
      <c r="B10" s="323" t="s">
        <v>125</v>
      </c>
      <c r="D10" s="44"/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  <c r="Y10" s="404"/>
      <c r="Z10" s="1023" t="str">
        <f>""&amp;  (B17)&amp; " ( "&amp;  (C18)&amp; " )"</f>
        <v>เหล็กเสริมกันร้าว ( 9SR24 )</v>
      </c>
      <c r="AA10" s="394" t="s">
        <v>237</v>
      </c>
      <c r="AB10" s="396">
        <f>C19*AK10</f>
        <v>28.087500000000006</v>
      </c>
      <c r="AC10" s="396">
        <f>C20</f>
        <v>10.9</v>
      </c>
      <c r="AD10" s="398">
        <f>AB10*AC10</f>
        <v>306.15375000000006</v>
      </c>
      <c r="AE10" s="394">
        <f>(VLOOKUP(Q118,V6:W16,2,0))</f>
        <v>2.2000000000000002</v>
      </c>
      <c r="AF10" s="394">
        <f>AE10*AB10</f>
        <v>61.792500000000018</v>
      </c>
      <c r="AG10" s="666"/>
      <c r="AJ10" s="376">
        <f>(VLOOKUP(Q118,AL12:AM18,2,0))</f>
        <v>7</v>
      </c>
      <c r="AK10">
        <f>1+(AJ10/100)</f>
        <v>1.07</v>
      </c>
      <c r="AL10" s="2549" t="s">
        <v>890</v>
      </c>
      <c r="AM10" s="2550"/>
    </row>
    <row r="11" spans="2:39" ht="58.5" customHeight="1" thickBot="1">
      <c r="B11" s="2515" t="s">
        <v>125</v>
      </c>
      <c r="C11" s="2516"/>
      <c r="D11" s="2517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404"/>
      <c r="Z11" s="394" t="s">
        <v>521</v>
      </c>
      <c r="AA11" s="394"/>
      <c r="AB11" s="396"/>
      <c r="AC11" s="394"/>
      <c r="AD11" s="396">
        <f>AD9+AD10</f>
        <v>774.45263000000023</v>
      </c>
      <c r="AE11" s="397"/>
      <c r="AF11" s="398">
        <f>AF9+AF10</f>
        <v>138.24946000000006</v>
      </c>
      <c r="AG11" s="689">
        <f>AD11+AF11</f>
        <v>912.70209000000023</v>
      </c>
      <c r="AJ11" s="376"/>
      <c r="AL11" s="1132" t="s">
        <v>892</v>
      </c>
      <c r="AM11" s="1133" t="s">
        <v>891</v>
      </c>
    </row>
    <row r="12" spans="2:39" ht="72" customHeight="1" thickBot="1">
      <c r="B12" s="321"/>
      <c r="C12" s="176"/>
      <c r="D12" s="320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449">
        <v>3</v>
      </c>
      <c r="Z12" s="402" t="s">
        <v>399</v>
      </c>
      <c r="AA12" s="402" t="s">
        <v>669</v>
      </c>
      <c r="AB12" s="403">
        <f>C24</f>
        <v>4</v>
      </c>
      <c r="AC12" s="437">
        <f>C25</f>
        <v>150</v>
      </c>
      <c r="AD12" s="438">
        <f>AB12*AC12</f>
        <v>600</v>
      </c>
      <c r="AE12" s="437">
        <f>ข้อมูลประมาณราคา!C18</f>
        <v>139</v>
      </c>
      <c r="AF12" s="438">
        <f>AE12*AB12</f>
        <v>556</v>
      </c>
      <c r="AG12" s="690">
        <f>AF12+AD12</f>
        <v>1156</v>
      </c>
      <c r="AL12" s="1132">
        <v>6</v>
      </c>
      <c r="AM12" s="1146">
        <f>ข้อมูลประมาณราคา!N12</f>
        <v>5</v>
      </c>
    </row>
    <row r="13" spans="2:39" ht="60" customHeight="1" thickBot="1">
      <c r="B13" s="739" t="s">
        <v>434</v>
      </c>
      <c r="C13" s="740" t="str">
        <f>P117</f>
        <v>12SD40</v>
      </c>
      <c r="D13" s="74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90"/>
      <c r="Z13" s="290"/>
      <c r="AA13" s="290"/>
      <c r="AB13" s="290"/>
      <c r="AC13" s="290"/>
      <c r="AD13" s="290"/>
      <c r="AE13" s="290"/>
      <c r="AF13" s="291" t="s">
        <v>376</v>
      </c>
      <c r="AG13" s="582">
        <f>SUM(AG7:AG12)</f>
        <v>2682.5320900000002</v>
      </c>
      <c r="AL13" s="1132">
        <v>9</v>
      </c>
      <c r="AM13" s="1146">
        <f>ข้อมูลประมาณราคา!N13</f>
        <v>7</v>
      </c>
    </row>
    <row r="14" spans="2:39" ht="42" customHeight="1">
      <c r="B14" s="739" t="s">
        <v>436</v>
      </c>
      <c r="C14" s="740">
        <f>U58</f>
        <v>21.92</v>
      </c>
      <c r="D14" s="741" t="s">
        <v>237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AJ14" s="1144"/>
      <c r="AL14" s="1132">
        <v>12</v>
      </c>
      <c r="AM14" s="1146">
        <f>ข้อมูลประมาณราคา!N14</f>
        <v>9</v>
      </c>
    </row>
    <row r="15" spans="2:39" ht="42" customHeight="1">
      <c r="B15" s="739" t="s">
        <v>438</v>
      </c>
      <c r="C15" s="740">
        <f>VLOOKUP(C13,L59:O76,4,0)</f>
        <v>19.600000000000001</v>
      </c>
      <c r="D15" s="741" t="s">
        <v>363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AJ15" s="1144"/>
      <c r="AL15" s="1132">
        <v>16</v>
      </c>
      <c r="AM15" s="1146">
        <f>ข้อมูลประมาณราคา!N15</f>
        <v>11</v>
      </c>
    </row>
    <row r="16" spans="2:39" ht="60" customHeight="1" thickBot="1">
      <c r="B16" s="742" t="s">
        <v>440</v>
      </c>
      <c r="C16" s="743">
        <f>VLOOKUP(C13,L59:O76,4,0)*C14</f>
        <v>429.63200000000006</v>
      </c>
      <c r="D16" s="741" t="s">
        <v>566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AJ16" s="1144"/>
      <c r="AL16" s="1132">
        <v>20</v>
      </c>
      <c r="AM16" s="1146">
        <f>ข้อมูลประมาณราคา!N16</f>
        <v>13</v>
      </c>
    </row>
    <row r="17" spans="2:39" ht="77.25" customHeight="1" thickBot="1">
      <c r="B17" s="2515" t="s">
        <v>283</v>
      </c>
      <c r="C17" s="2516"/>
      <c r="D17" s="2517"/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AL17" s="1147">
        <v>25</v>
      </c>
      <c r="AM17" s="1148">
        <f>ข้อมูลประมาณราคา!N17</f>
        <v>15</v>
      </c>
    </row>
    <row r="18" spans="2:39" ht="60" customHeight="1" thickBot="1">
      <c r="B18" s="739" t="s">
        <v>434</v>
      </c>
      <c r="C18" s="740" t="str">
        <f>P118</f>
        <v>9SR24</v>
      </c>
      <c r="D18" s="741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AL18" s="1147">
        <v>28</v>
      </c>
      <c r="AM18" s="1148">
        <f>ข้อมูลประมาณราคา!N18</f>
        <v>15</v>
      </c>
    </row>
    <row r="19" spans="2:39" ht="42" customHeight="1">
      <c r="B19" s="739" t="s">
        <v>436</v>
      </c>
      <c r="C19" s="740">
        <f>U59</f>
        <v>26.250000000000004</v>
      </c>
      <c r="D19" s="741" t="s">
        <v>237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</row>
    <row r="20" spans="2:39" ht="42" customHeight="1">
      <c r="B20" s="739" t="s">
        <v>438</v>
      </c>
      <c r="C20" s="740">
        <f>VLOOKUP(C18,L59:O76,4,0)</f>
        <v>10.9</v>
      </c>
      <c r="D20" s="741" t="s">
        <v>363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</row>
    <row r="21" spans="2:39" ht="63" customHeight="1">
      <c r="B21" s="742" t="s">
        <v>440</v>
      </c>
      <c r="C21" s="743">
        <f>VLOOKUP(C18,L59:O76,4,0)*C19</f>
        <v>286.12500000000006</v>
      </c>
      <c r="D21" s="741" t="s">
        <v>566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</row>
    <row r="22" spans="2:39" ht="55.5" customHeight="1">
      <c r="B22" s="742" t="s">
        <v>482</v>
      </c>
      <c r="C22" s="743">
        <f>C16+C21</f>
        <v>715.75700000000006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</row>
    <row r="23" spans="2:39" ht="63" customHeight="1">
      <c r="B23" s="323" t="s">
        <v>442</v>
      </c>
      <c r="C23" s="270"/>
      <c r="D23" s="271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</row>
    <row r="24" spans="2:39" ht="52.5" customHeight="1">
      <c r="B24" s="739" t="s">
        <v>444</v>
      </c>
      <c r="C24" s="744">
        <f>U54</f>
        <v>4</v>
      </c>
      <c r="D24" s="741" t="s">
        <v>669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</row>
    <row r="25" spans="2:39" ht="68.25" customHeight="1">
      <c r="B25" s="739" t="s">
        <v>447</v>
      </c>
      <c r="C25" s="744">
        <f>ข้อมูลประมาณราคา!B18</f>
        <v>150</v>
      </c>
      <c r="D25" s="741" t="s">
        <v>670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</row>
    <row r="26" spans="2:39" ht="51.75" customHeight="1" thickBot="1">
      <c r="B26" s="742" t="s">
        <v>450</v>
      </c>
      <c r="C26" s="746">
        <f>((C24)*C25)</f>
        <v>600</v>
      </c>
      <c r="D26" s="741" t="s">
        <v>566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</row>
    <row r="27" spans="2:39" ht="83.25" customHeight="1" thickBot="1">
      <c r="B27" s="747" t="s">
        <v>638</v>
      </c>
      <c r="C27" s="748">
        <f>C26+C22+C9</f>
        <v>1807.1570000000002</v>
      </c>
      <c r="D27" s="749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 thickBot="1"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70.5" customHeight="1" thickBot="1">
      <c r="B30" s="1488" t="s">
        <v>664</v>
      </c>
      <c r="C30" s="1489"/>
      <c r="D30" s="1490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2072" t="s">
        <v>655</v>
      </c>
      <c r="C31" s="1493">
        <f>C27</f>
        <v>1807.1570000000002</v>
      </c>
      <c r="D31" s="1958" t="s">
        <v>566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 thickBot="1">
      <c r="B32" s="2073"/>
      <c r="C32" s="1494"/>
      <c r="D32" s="1959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42" customHeight="1"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372"/>
      <c r="C35" s="274"/>
      <c r="D35" s="372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372"/>
      <c r="C36" s="274"/>
      <c r="D36" s="372"/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372"/>
      <c r="C37" s="274"/>
      <c r="D37" s="372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373"/>
      <c r="C38" s="336"/>
      <c r="D38" s="372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504">
        <f>'Column (กรอกค่า)'!E28</f>
        <v>20</v>
      </c>
      <c r="Q50" s="379" t="s">
        <v>585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327" t="s">
        <v>508</v>
      </c>
      <c r="O51" s="327">
        <v>7.4999999999999997E-2</v>
      </c>
      <c r="P51" s="504">
        <f>'Column (กรอกค่า)'!E29</f>
        <v>20</v>
      </c>
      <c r="Q51" s="511" t="s">
        <v>244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517"/>
      <c r="O52" s="518">
        <f>Q117</f>
        <v>12</v>
      </c>
      <c r="P52" s="504">
        <f>'Column (กรอกค่า)'!E22</f>
        <v>5</v>
      </c>
      <c r="Q52" s="485" t="s">
        <v>243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517"/>
      <c r="O53" s="516">
        <f>(VLOOKUP(O52,S98:T106,2,0))</f>
        <v>0.18</v>
      </c>
      <c r="P53" s="504">
        <f>40*(Q117/1000)</f>
        <v>0.48</v>
      </c>
      <c r="Q53" s="513" t="s">
        <v>548</v>
      </c>
      <c r="S53" s="287" t="s">
        <v>475</v>
      </c>
      <c r="T53" s="312" t="s">
        <v>20</v>
      </c>
      <c r="U53" s="287">
        <f>P61</f>
        <v>0.2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327"/>
      <c r="O54" s="518">
        <f>Q118</f>
        <v>9</v>
      </c>
      <c r="P54" s="514">
        <v>7.4999999999999997E-2</v>
      </c>
      <c r="Q54" s="513"/>
      <c r="S54" s="313" t="s">
        <v>442</v>
      </c>
      <c r="T54" s="312" t="s">
        <v>20</v>
      </c>
      <c r="U54" s="287">
        <f>P66</f>
        <v>4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327"/>
      <c r="O55" s="516">
        <f>(VLOOKUP(O54,S98:T106,2,0))</f>
        <v>8.1000000000000003E-2</v>
      </c>
      <c r="P55" s="512">
        <f>P50/100</f>
        <v>0.2</v>
      </c>
      <c r="Q55" s="494"/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327">
        <v>7</v>
      </c>
      <c r="O56" s="516">
        <v>8</v>
      </c>
      <c r="P56" s="512">
        <f>P51/100</f>
        <v>0.2</v>
      </c>
      <c r="Q56" s="494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327">
        <v>15</v>
      </c>
      <c r="O57" s="517"/>
      <c r="P57" s="514">
        <f>'Column (กรอกค่า)'!E23</f>
        <v>2.5000000000000001E-2</v>
      </c>
      <c r="Q57" s="515" t="s">
        <v>288</v>
      </c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85"/>
      <c r="Q58" s="485"/>
      <c r="S58" s="313" t="s">
        <v>125</v>
      </c>
      <c r="T58" s="312" t="s">
        <v>20</v>
      </c>
      <c r="U58" s="287">
        <f>Q62</f>
        <v>21.92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486"/>
      <c r="Q59" s="485"/>
      <c r="S59" s="313" t="s">
        <v>256</v>
      </c>
      <c r="T59" s="312" t="s">
        <v>20</v>
      </c>
      <c r="U59" s="287">
        <f>Q72</f>
        <v>26.250000000000004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485" t="s">
        <v>529</v>
      </c>
      <c r="Q60" s="505" t="s">
        <v>125</v>
      </c>
      <c r="S60" s="313"/>
      <c r="T60" s="312"/>
      <c r="U60" s="287"/>
      <c r="V60" s="2492"/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485">
        <f>P52*P55*P56*C4</f>
        <v>0.2</v>
      </c>
      <c r="Q61" s="486">
        <f>P52+P53</f>
        <v>5.48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485"/>
      <c r="Q62" s="485">
        <f>Q61*N117*C4</f>
        <v>21.92</v>
      </c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85"/>
      <c r="Q63" s="486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485"/>
      <c r="Q64" s="486"/>
    </row>
    <row r="65" spans="3:17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485" t="s">
        <v>531</v>
      </c>
      <c r="Q65" s="485"/>
    </row>
    <row r="66" spans="3:17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85">
        <f>P55*4*P52*C4</f>
        <v>4</v>
      </c>
      <c r="Q66" s="485"/>
    </row>
    <row r="67" spans="3:17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485"/>
      <c r="Q67" s="485"/>
    </row>
    <row r="68" spans="3:17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485"/>
      <c r="Q68" s="485"/>
    </row>
    <row r="69" spans="3:17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85"/>
      <c r="Q69" s="485"/>
    </row>
    <row r="70" spans="3:17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505" t="s">
        <v>256</v>
      </c>
      <c r="Q70" s="485"/>
    </row>
    <row r="71" spans="3:17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485"/>
      <c r="Q71" s="485"/>
    </row>
    <row r="72" spans="3:17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485">
        <f>P55-0.05</f>
        <v>0.15000000000000002</v>
      </c>
      <c r="Q72" s="485">
        <f>P76*O121</f>
        <v>26.250000000000004</v>
      </c>
    </row>
    <row r="73" spans="3:17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485">
        <f>4*P72</f>
        <v>0.60000000000000009</v>
      </c>
      <c r="Q73" s="485"/>
    </row>
    <row r="74" spans="3:17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 s="485">
        <f>2*O51</f>
        <v>0.15</v>
      </c>
      <c r="Q74" s="485"/>
    </row>
    <row r="75" spans="3:17" ht="42" customHeight="1">
      <c r="L75" s="287" t="s">
        <v>14</v>
      </c>
      <c r="M75" s="287"/>
      <c r="N75" s="287" t="s">
        <v>519</v>
      </c>
      <c r="O75" s="324">
        <v>0</v>
      </c>
      <c r="P75" s="485">
        <f>P73+P74</f>
        <v>0.75000000000000011</v>
      </c>
      <c r="Q75" s="485"/>
    </row>
    <row r="76" spans="3:17" ht="42" customHeight="1" thickBot="1">
      <c r="L76" s="287" t="s">
        <v>13</v>
      </c>
      <c r="M76" s="287"/>
      <c r="N76" s="287" t="s">
        <v>520</v>
      </c>
      <c r="O76" s="324">
        <v>0</v>
      </c>
      <c r="P76" s="485">
        <f>P75*C4</f>
        <v>0.75000000000000011</v>
      </c>
      <c r="Q76" s="485"/>
    </row>
    <row r="77" spans="3:17" ht="42" customHeight="1">
      <c r="L77" s="1781" t="s">
        <v>478</v>
      </c>
      <c r="M77" s="1782"/>
      <c r="O77" s="1781" t="s">
        <v>478</v>
      </c>
      <c r="P77" s="1782"/>
      <c r="Q77" s="279"/>
    </row>
    <row r="78" spans="3:17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</row>
    <row r="79" spans="3:17" ht="42" customHeight="1">
      <c r="L79" s="2497" t="s">
        <v>508</v>
      </c>
      <c r="M79" s="2498"/>
      <c r="O79" s="2497" t="s">
        <v>510</v>
      </c>
      <c r="P79" s="2498"/>
    </row>
    <row r="80" spans="3:17" ht="42" customHeight="1">
      <c r="L80" s="330">
        <v>1</v>
      </c>
      <c r="M80" s="331">
        <f>U58</f>
        <v>21.92</v>
      </c>
      <c r="O80" s="330">
        <v>1</v>
      </c>
      <c r="P80" s="331">
        <f>U59</f>
        <v>26.250000000000004</v>
      </c>
      <c r="Q80" s="279"/>
    </row>
    <row r="81" spans="12:23" ht="42" customHeight="1">
      <c r="L81" s="330">
        <v>2</v>
      </c>
      <c r="M81" s="331">
        <f>U58</f>
        <v>21.92</v>
      </c>
      <c r="O81" s="330">
        <v>2</v>
      </c>
      <c r="P81" s="331" t="e">
        <f>#REF!</f>
        <v>#REF!</v>
      </c>
      <c r="Q81" s="279"/>
    </row>
    <row r="82" spans="12:23" ht="42" customHeight="1">
      <c r="L82" s="338">
        <v>3</v>
      </c>
      <c r="M82" s="339">
        <f>U58</f>
        <v>21.92</v>
      </c>
      <c r="O82" s="338">
        <v>3</v>
      </c>
      <c r="P82" s="339" t="e">
        <f>#REF!</f>
        <v>#REF!</v>
      </c>
    </row>
    <row r="83" spans="12:23" ht="42" customHeight="1">
      <c r="L83" s="285">
        <v>4</v>
      </c>
      <c r="M83" s="285">
        <f>U58</f>
        <v>21.92</v>
      </c>
      <c r="O83" s="285">
        <v>4</v>
      </c>
      <c r="P83" s="118" t="e">
        <f>#REF!</f>
        <v>#REF!</v>
      </c>
    </row>
    <row r="84" spans="12:23" ht="42" customHeight="1">
      <c r="L84" s="285"/>
      <c r="M84" s="118">
        <f>U58</f>
        <v>21.92</v>
      </c>
      <c r="O84" s="285"/>
      <c r="P84" s="118">
        <f>U59</f>
        <v>26.250000000000004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0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(9*S98)/1000</f>
        <v>5.3999999999999999E-2</v>
      </c>
    </row>
    <row r="99" spans="12:20" ht="42" customHeight="1">
      <c r="L99" s="330">
        <v>1</v>
      </c>
      <c r="M99" s="331">
        <f>U60</f>
        <v>0</v>
      </c>
      <c r="O99" s="330">
        <v>1</v>
      </c>
      <c r="P99" s="331">
        <v>0</v>
      </c>
      <c r="S99" s="360">
        <v>9</v>
      </c>
      <c r="T99" s="360">
        <f>(9*S99)/1000</f>
        <v>8.1000000000000003E-2</v>
      </c>
    </row>
    <row r="100" spans="12:20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>(15*S100)/1000</f>
        <v>0.15</v>
      </c>
    </row>
    <row r="101" spans="12:20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ref="T101:T106" si="1">(15*S101)/1000</f>
        <v>0.18</v>
      </c>
    </row>
    <row r="102" spans="12:20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</row>
    <row r="104" spans="12:20" ht="42" customHeight="1">
      <c r="S104" s="360">
        <v>25</v>
      </c>
      <c r="T104" s="360">
        <f t="shared" si="1"/>
        <v>0.375</v>
      </c>
    </row>
    <row r="105" spans="12:20" ht="42" customHeight="1" thickBot="1">
      <c r="S105" s="360">
        <v>28</v>
      </c>
      <c r="T105" s="360">
        <f t="shared" si="1"/>
        <v>0.42</v>
      </c>
    </row>
    <row r="106" spans="12:20" ht="42" customHeight="1">
      <c r="L106" s="328" t="s">
        <v>478</v>
      </c>
      <c r="M106" s="329"/>
      <c r="S106" s="360">
        <v>32</v>
      </c>
      <c r="T106" s="360">
        <f t="shared" si="1"/>
        <v>0.48</v>
      </c>
    </row>
    <row r="107" spans="12:20" ht="42" customHeigh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</row>
    <row r="109" spans="12:20" ht="42" customHeight="1">
      <c r="L109" s="330">
        <v>1</v>
      </c>
      <c r="M109" s="331">
        <f>U92</f>
        <v>0</v>
      </c>
    </row>
    <row r="110" spans="12:20" ht="42" customHeight="1">
      <c r="L110" s="330">
        <v>2</v>
      </c>
      <c r="M110" s="331" t="e">
        <f>#REF!</f>
        <v>#REF!</v>
      </c>
    </row>
    <row r="111" spans="12:20" ht="42" customHeight="1">
      <c r="L111" s="338">
        <v>3</v>
      </c>
      <c r="M111" s="339" t="e">
        <f>#REF!</f>
        <v>#REF!</v>
      </c>
    </row>
    <row r="112" spans="12:20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5" spans="12:24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4" ht="42" customHeight="1">
      <c r="L116" s="1309" t="s">
        <v>188</v>
      </c>
      <c r="M116" s="1309"/>
      <c r="N116" s="1309"/>
      <c r="O116" s="1309"/>
      <c r="P116" s="1309"/>
    </row>
    <row r="117" spans="12:24" ht="42" customHeight="1">
      <c r="L117" s="1477" t="s">
        <v>125</v>
      </c>
      <c r="M117" s="1478"/>
      <c r="N117" s="16">
        <f>'Column (กรอกค่า)'!R16</f>
        <v>4</v>
      </c>
      <c r="O117" s="16">
        <f>'Column (กรอกค่า)'!S16</f>
        <v>0</v>
      </c>
      <c r="P117" s="16" t="str">
        <f>'Column (กรอกค่า)'!T16</f>
        <v>12SD40</v>
      </c>
      <c r="Q117" s="16">
        <f>'Column (กรอกค่า)'!J22</f>
        <v>12</v>
      </c>
      <c r="T117" s="1790"/>
      <c r="U117" s="1790"/>
      <c r="V117" s="1790"/>
      <c r="W117" s="1790"/>
      <c r="X117" s="1790"/>
    </row>
    <row r="118" spans="12:24" ht="42" customHeight="1">
      <c r="L118" s="1477" t="s">
        <v>256</v>
      </c>
      <c r="M118" s="1478"/>
      <c r="N118" s="16">
        <f>'Column (กรอกค่า)'!R17</f>
        <v>0.15</v>
      </c>
      <c r="O118" s="16">
        <f>'Column (กรอกค่า)'!S17</f>
        <v>0.15</v>
      </c>
      <c r="P118" s="16" t="str">
        <f>'Column (กรอกค่า)'!T17</f>
        <v>9SR24</v>
      </c>
      <c r="Q118" s="16">
        <f>'Column (กรอกค่า)'!J23</f>
        <v>9</v>
      </c>
      <c r="T118" s="1788"/>
      <c r="U118" s="1789"/>
      <c r="V118" s="16"/>
    </row>
    <row r="119" spans="12:24" ht="42" customHeight="1">
      <c r="O119">
        <f>P52/O118</f>
        <v>33.333333333333336</v>
      </c>
      <c r="T119" s="1788"/>
      <c r="U119" s="1789"/>
      <c r="V119" s="16"/>
    </row>
    <row r="120" spans="12:24" ht="42" customHeight="1">
      <c r="O120" s="279">
        <f>ROUNDUP(O119,0)</f>
        <v>34</v>
      </c>
      <c r="P120" s="279"/>
      <c r="T120" s="1788"/>
      <c r="U120" s="1789"/>
      <c r="V120" s="16"/>
    </row>
    <row r="121" spans="12:24" ht="42" customHeight="1">
      <c r="O121" s="279">
        <f>O120+1</f>
        <v>35</v>
      </c>
      <c r="P121" s="279"/>
    </row>
  </sheetData>
  <sheetProtection algorithmName="SHA-512" hashValue="08xaNerOckrpo5aHc10o76q3FF7/bc9J6wb5Jzfg66pV26+fyPmC05j50R+M6M71bcAo0JGgL5CDXmPxyMGmDw==" saltValue="j0l6YNycYH7ldgSvrp8nWA==" spinCount="100000" sheet="1" objects="1" scenarios="1"/>
  <mergeCells count="68">
    <mergeCell ref="L98:M98"/>
    <mergeCell ref="O98:P98"/>
    <mergeCell ref="V61:W61"/>
    <mergeCell ref="L77:M77"/>
    <mergeCell ref="O77:P77"/>
    <mergeCell ref="L79:M79"/>
    <mergeCell ref="O79:P79"/>
    <mergeCell ref="V90:W90"/>
    <mergeCell ref="V91:W91"/>
    <mergeCell ref="L116:P116"/>
    <mergeCell ref="L117:M117"/>
    <mergeCell ref="T117:X117"/>
    <mergeCell ref="L118:M118"/>
    <mergeCell ref="T118:U118"/>
    <mergeCell ref="AL3:AM3"/>
    <mergeCell ref="AL10:AM10"/>
    <mergeCell ref="T120:U120"/>
    <mergeCell ref="T119:U119"/>
    <mergeCell ref="V92:W92"/>
    <mergeCell ref="V60:W60"/>
    <mergeCell ref="L40:W40"/>
    <mergeCell ref="L50:M50"/>
    <mergeCell ref="S52:U52"/>
    <mergeCell ref="V53:W53"/>
    <mergeCell ref="V54:W54"/>
    <mergeCell ref="V55:W55"/>
    <mergeCell ref="S56:W56"/>
    <mergeCell ref="S57:W57"/>
    <mergeCell ref="L58:O58"/>
    <mergeCell ref="V58:W58"/>
    <mergeCell ref="V59:W59"/>
    <mergeCell ref="L87:M87"/>
    <mergeCell ref="L89:M89"/>
    <mergeCell ref="S89:W89"/>
    <mergeCell ref="Q17:Q18"/>
    <mergeCell ref="R17:R18"/>
    <mergeCell ref="S17:S18"/>
    <mergeCell ref="T17:T18"/>
    <mergeCell ref="B30:D30"/>
    <mergeCell ref="B31:B32"/>
    <mergeCell ref="C31:C32"/>
    <mergeCell ref="D31:D32"/>
    <mergeCell ref="AE5:AF5"/>
    <mergeCell ref="M5:M6"/>
    <mergeCell ref="N5:N6"/>
    <mergeCell ref="O5:O6"/>
    <mergeCell ref="P5:P6"/>
    <mergeCell ref="AG5:AG6"/>
    <mergeCell ref="B11:D11"/>
    <mergeCell ref="L16:T16"/>
    <mergeCell ref="B17:D17"/>
    <mergeCell ref="L17:L18"/>
    <mergeCell ref="M17:M18"/>
    <mergeCell ref="N17:N18"/>
    <mergeCell ref="O17:O18"/>
    <mergeCell ref="P17:P18"/>
    <mergeCell ref="Q5:Q6"/>
    <mergeCell ref="Y5:Y6"/>
    <mergeCell ref="Z5:Z6"/>
    <mergeCell ref="AA5:AA6"/>
    <mergeCell ref="AB5:AB6"/>
    <mergeCell ref="AC5:AD5"/>
    <mergeCell ref="L5:L6"/>
    <mergeCell ref="B3:D3"/>
    <mergeCell ref="Y3:AG4"/>
    <mergeCell ref="L4:Q4"/>
    <mergeCell ref="S4:T4"/>
    <mergeCell ref="V4:W4"/>
  </mergeCells>
  <conditionalFormatting sqref="C6 P50:P54 O57:P57">
    <cfRule type="cellIs" dxfId="159" priority="1" operator="equal">
      <formula>"Error"</formula>
    </cfRule>
  </conditionalFormatting>
  <conditionalFormatting sqref="N52:N53">
    <cfRule type="cellIs" dxfId="158" priority="2" operator="equal">
      <formula>"Error"</formula>
    </cfRule>
  </conditionalFormatting>
  <conditionalFormatting sqref="N117:Q118">
    <cfRule type="cellIs" dxfId="157" priority="4" operator="equal">
      <formula>"Error"</formula>
    </cfRule>
  </conditionalFormatting>
  <conditionalFormatting sqref="V118:V120">
    <cfRule type="cellIs" dxfId="156" priority="3" operator="equal">
      <formula>"Error"</formula>
    </cfRule>
  </conditionalFormatting>
  <hyperlinks>
    <hyperlink ref="AB50:AL50" location="'Cantilever Wall Design'!A1" display="GO TO &gt; 6. Cantiliver Wall Design" xr:uid="{9FD268FB-158F-4975-9E6C-75D11ECD2044}"/>
    <hyperlink ref="AB51:AL51" location="'RC Canti'!A1" display="GO TO &gt; 7. RC Design Cantiliver Wall" xr:uid="{48EEE12A-E0BF-4161-891F-F3287BA8153B}"/>
    <hyperlink ref="AB52:AL52" location="'ประมาณราคา กำปพงกันดินแบบคานยื่'!A1" display="GO TO &gt; 8. ประมาณราคา กำปพงกันดินแบบคานยื่น" xr:uid="{1A9B9932-E935-42BB-BFAF-8F336474B4C3}"/>
    <hyperlink ref="AB53:AL53" location="DataBase!A1" display="GO TO &gt; 9. Database" xr:uid="{0A8FEC5C-D72D-4D40-AD5C-4C81F55DF598}"/>
    <hyperlink ref="AB54:AL54" location="lxx!A1" display="GO TO &gt; 10. Ixx" xr:uid="{D96ED940-788B-40FE-A6D1-D1EE11578363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ECA34-24BF-4313-8E62-FA38907BAF65}">
  <sheetPr codeName="Sheet62">
    <tabColor rgb="FF92D050"/>
  </sheetPr>
  <dimension ref="B1:AM121"/>
  <sheetViews>
    <sheetView showGridLines="0" zoomScale="40" zoomScaleNormal="40" workbookViewId="0">
      <selection activeCell="AB5" sqref="AB5:AB6"/>
    </sheetView>
  </sheetViews>
  <sheetFormatPr defaultColWidth="25.5546875" defaultRowHeight="42" customHeight="1"/>
  <cols>
    <col min="2" max="2" width="36.88671875" customWidth="1"/>
    <col min="3" max="3" width="43.109375" customWidth="1"/>
    <col min="4" max="4" width="39" customWidth="1"/>
    <col min="5" max="5" width="2.66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20.44140625" hidden="1" customWidth="1"/>
    <col min="12" max="13" width="47.33203125" hidden="1" customWidth="1"/>
    <col min="14" max="14" width="49" hidden="1" customWidth="1"/>
    <col min="15" max="15" width="30.44140625" hidden="1" customWidth="1"/>
    <col min="16" max="16" width="37.88671875" hidden="1" customWidth="1"/>
    <col min="17" max="17" width="28.21875" hidden="1" customWidth="1"/>
    <col min="18" max="18" width="31.77734375" hidden="1" customWidth="1"/>
    <col min="19" max="19" width="17.109375" hidden="1" customWidth="1"/>
    <col min="20" max="20" width="17.33203125" hidden="1" customWidth="1"/>
    <col min="21" max="21" width="13.77734375" hidden="1" customWidth="1"/>
    <col min="22" max="22" width="16" hidden="1" customWidth="1"/>
    <col min="23" max="23" width="20.109375" hidden="1" customWidth="1"/>
    <col min="24" max="24" width="3.3320312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29.33203125" customWidth="1"/>
    <col min="35" max="35" width="19.88671875" customWidth="1"/>
    <col min="36" max="37" width="25.5546875" hidden="1" customWidth="1"/>
    <col min="38" max="38" width="56.441406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661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468" t="s">
        <v>725</v>
      </c>
      <c r="Z3" s="2469"/>
      <c r="AA3" s="2469"/>
      <c r="AB3" s="2469"/>
      <c r="AC3" s="2469"/>
      <c r="AD3" s="2469"/>
      <c r="AE3" s="2469"/>
      <c r="AF3" s="2469"/>
      <c r="AG3" s="2470"/>
      <c r="AL3" s="1389" t="s">
        <v>889</v>
      </c>
      <c r="AM3" s="1390"/>
    </row>
    <row r="4" spans="2:39" ht="76.5" customHeight="1" thickBot="1">
      <c r="B4" s="296" t="s">
        <v>73</v>
      </c>
      <c r="C4" s="1235">
        <v>1</v>
      </c>
      <c r="D4" s="319" t="s">
        <v>477</v>
      </c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N4" s="2462"/>
      <c r="O4" s="2462"/>
      <c r="P4" s="2462"/>
      <c r="Q4" s="2463"/>
      <c r="R4" s="262"/>
      <c r="S4" s="2464" t="s">
        <v>344</v>
      </c>
      <c r="T4" s="2465"/>
      <c r="U4" s="278"/>
      <c r="V4" s="2466" t="s">
        <v>345</v>
      </c>
      <c r="W4" s="2467"/>
      <c r="Y4" s="2561"/>
      <c r="Z4" s="2562"/>
      <c r="AA4" s="2562"/>
      <c r="AB4" s="2562"/>
      <c r="AC4" s="2562"/>
      <c r="AD4" s="2562"/>
      <c r="AE4" s="2562"/>
      <c r="AF4" s="2562"/>
      <c r="AG4" s="2563"/>
      <c r="AK4">
        <f>1+(AM4/100)</f>
        <v>1.05</v>
      </c>
      <c r="AL4" s="1128" t="s">
        <v>410</v>
      </c>
      <c r="AM4" s="1142">
        <f>ข้อมูลประมาณราคา!N4</f>
        <v>5</v>
      </c>
    </row>
    <row r="5" spans="2:39" ht="76.5" customHeight="1">
      <c r="B5" s="323" t="s">
        <v>410</v>
      </c>
      <c r="C5" s="270"/>
      <c r="D5" s="271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348</v>
      </c>
      <c r="N5" s="2474" t="s">
        <v>349</v>
      </c>
      <c r="O5" s="2474" t="s">
        <v>350</v>
      </c>
      <c r="P5" s="2474" t="s">
        <v>351</v>
      </c>
      <c r="Q5" s="2474" t="s">
        <v>352</v>
      </c>
      <c r="R5" s="262"/>
      <c r="S5" s="285" t="s">
        <v>353</v>
      </c>
      <c r="T5" s="285" t="s">
        <v>354</v>
      </c>
      <c r="U5" s="278"/>
      <c r="V5" s="281" t="s">
        <v>353</v>
      </c>
      <c r="W5" s="281" t="s">
        <v>355</v>
      </c>
      <c r="Y5" s="2484" t="s">
        <v>356</v>
      </c>
      <c r="Z5" s="1483" t="s">
        <v>357</v>
      </c>
      <c r="AA5" s="1483" t="s">
        <v>358</v>
      </c>
      <c r="AB5" s="2476" t="s">
        <v>909</v>
      </c>
      <c r="AC5" s="1483" t="s">
        <v>359</v>
      </c>
      <c r="AD5" s="1483"/>
      <c r="AE5" s="1483" t="s">
        <v>360</v>
      </c>
      <c r="AF5" s="1483"/>
      <c r="AG5" s="2528" t="s">
        <v>361</v>
      </c>
      <c r="AK5">
        <f t="shared" ref="AK5:AK7" si="0">1+(AM5/100)</f>
        <v>1.1000000000000001</v>
      </c>
      <c r="AL5" s="1128" t="s">
        <v>550</v>
      </c>
      <c r="AM5" s="1142">
        <f>ข้อมูลประมาณราคา!N5</f>
        <v>10</v>
      </c>
    </row>
    <row r="6" spans="2:39" ht="77.25" customHeight="1">
      <c r="B6" s="739" t="s">
        <v>415</v>
      </c>
      <c r="C6" s="1241">
        <f>'Column (กรอกค่า)'!E26</f>
        <v>240</v>
      </c>
      <c r="D6" s="756" t="s">
        <v>37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N6" s="2475"/>
      <c r="O6" s="2475"/>
      <c r="P6" s="2475"/>
      <c r="Q6" s="2475"/>
      <c r="R6" s="262"/>
      <c r="S6" s="285">
        <v>22</v>
      </c>
      <c r="T6" s="285">
        <f>ข้อมูลประมาณราคา!F29</f>
        <v>1430</v>
      </c>
      <c r="U6" s="278"/>
      <c r="V6" s="287">
        <v>6</v>
      </c>
      <c r="W6" s="288">
        <f>ข้อมูลประมาณราคา!K5</f>
        <v>1</v>
      </c>
      <c r="Y6" s="2560"/>
      <c r="Z6" s="1351"/>
      <c r="AA6" s="1351"/>
      <c r="AB6" s="2476"/>
      <c r="AC6" s="394" t="s">
        <v>365</v>
      </c>
      <c r="AD6" s="394" t="s">
        <v>366</v>
      </c>
      <c r="AE6" s="394" t="s">
        <v>365</v>
      </c>
      <c r="AF6" s="394" t="s">
        <v>366</v>
      </c>
      <c r="AG6" s="2477"/>
      <c r="AK6">
        <f t="shared" si="0"/>
        <v>1.3</v>
      </c>
      <c r="AL6" s="1128" t="s">
        <v>554</v>
      </c>
      <c r="AM6" s="1142">
        <f>ข้อมูลประมาณราคา!N6</f>
        <v>30</v>
      </c>
    </row>
    <row r="7" spans="2:39" ht="78.75" customHeight="1" thickBot="1">
      <c r="B7" s="739" t="s">
        <v>424</v>
      </c>
      <c r="C7" s="1237"/>
      <c r="D7" s="741" t="s">
        <v>389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 t="e">
        <f>#REF!</f>
        <v>#REF!</v>
      </c>
      <c r="N7" s="287" t="e">
        <f>#REF!</f>
        <v>#REF!</v>
      </c>
      <c r="O7" s="287" t="e">
        <f>#REF!</f>
        <v>#REF!</v>
      </c>
      <c r="P7" s="287" t="e">
        <f>#REF!</f>
        <v>#REF!</v>
      </c>
      <c r="Q7" s="287">
        <f>ข้อมูลประมาณราคา!C29</f>
        <v>157</v>
      </c>
      <c r="R7" s="262"/>
      <c r="S7" s="285">
        <v>26</v>
      </c>
      <c r="T7" s="285">
        <f>ข้อมูลประมาณราคา!F30</f>
        <v>1450</v>
      </c>
      <c r="U7" s="278"/>
      <c r="V7" s="287">
        <v>9</v>
      </c>
      <c r="W7" s="288">
        <f>ข้อมูลประมาณราคา!K6</f>
        <v>2.2000000000000002</v>
      </c>
      <c r="Y7" s="447">
        <v>1</v>
      </c>
      <c r="Z7" s="394" t="str">
        <f>"งานคอนกรีต "&amp;  (C6)&amp; " ksc"</f>
        <v>งานคอนกรีต 240 ksc</v>
      </c>
      <c r="AA7" s="394" t="s">
        <v>389</v>
      </c>
      <c r="AB7" s="396">
        <f>C7*AK4*C4</f>
        <v>0</v>
      </c>
      <c r="AC7" s="397">
        <f>C8</f>
        <v>2457</v>
      </c>
      <c r="AD7" s="398">
        <f>AB7*AC7</f>
        <v>0</v>
      </c>
      <c r="AE7" s="397">
        <f>ข้อมูลประมาณราคา!C11</f>
        <v>466</v>
      </c>
      <c r="AF7" s="398">
        <f>AE7*AB7</f>
        <v>0</v>
      </c>
      <c r="AG7" s="687">
        <f>AF7+AD7</f>
        <v>0</v>
      </c>
      <c r="AK7">
        <f t="shared" si="0"/>
        <v>1.3</v>
      </c>
      <c r="AL7" s="1138" t="s">
        <v>551</v>
      </c>
      <c r="AM7" s="1143">
        <f>ข้อมูลประมาณราคา!N7</f>
        <v>30</v>
      </c>
    </row>
    <row r="8" spans="2:39" ht="77.25" customHeight="1">
      <c r="B8" s="739" t="s">
        <v>427</v>
      </c>
      <c r="C8" s="744">
        <f>(VLOOKUP(C6,L52:M56,2,0))</f>
        <v>2457</v>
      </c>
      <c r="D8" s="741" t="s">
        <v>428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 t="e">
        <f>#REF!</f>
        <v>#REF!</v>
      </c>
      <c r="N8" s="287" t="e">
        <f>#REF!</f>
        <v>#REF!</v>
      </c>
      <c r="O8" s="287" t="e">
        <f>#REF!</f>
        <v>#REF!</v>
      </c>
      <c r="P8" s="287" t="e">
        <f>#REF!</f>
        <v>#REF!</v>
      </c>
      <c r="Q8" s="287">
        <f>ข้อมูลประมาณราคา!C30</f>
        <v>200</v>
      </c>
      <c r="R8" s="262"/>
      <c r="S8" s="285">
        <v>30</v>
      </c>
      <c r="T8" s="285">
        <f>ข้อมูลประมาณราคา!F31</f>
        <v>1925</v>
      </c>
      <c r="U8" s="278"/>
      <c r="V8" s="287">
        <v>12</v>
      </c>
      <c r="W8" s="288">
        <f>ข้อมูลประมาณราคา!K7</f>
        <v>3.2</v>
      </c>
      <c r="Y8" s="447">
        <v>2</v>
      </c>
      <c r="Z8" s="394" t="s">
        <v>397</v>
      </c>
      <c r="AA8" s="394" t="s">
        <v>237</v>
      </c>
      <c r="AB8" s="396"/>
      <c r="AC8" s="397"/>
      <c r="AD8" s="398"/>
      <c r="AE8" s="394"/>
      <c r="AF8" s="394"/>
      <c r="AG8" s="687"/>
      <c r="AL8" s="744"/>
      <c r="AM8" s="744"/>
    </row>
    <row r="9" spans="2:39" ht="79.5" customHeight="1" thickBot="1">
      <c r="B9" s="742" t="s">
        <v>431</v>
      </c>
      <c r="C9" s="746">
        <f>(VLOOKUP(C6,L52:M56,2,0))*C7</f>
        <v>0</v>
      </c>
      <c r="D9" s="741" t="s">
        <v>566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 t="e">
        <f>#REF!</f>
        <v>#REF!</v>
      </c>
      <c r="N9" s="287" t="e">
        <f>#REF!</f>
        <v>#REF!</v>
      </c>
      <c r="O9" s="287" t="e">
        <f>#REF!</f>
        <v>#REF!</v>
      </c>
      <c r="P9" s="287" t="e">
        <f>#REF!</f>
        <v>#REF!</v>
      </c>
      <c r="Q9" s="287">
        <f>ข้อมูลประมาณราคา!C31</f>
        <v>255</v>
      </c>
      <c r="R9" s="262"/>
      <c r="S9" s="286">
        <v>35</v>
      </c>
      <c r="T9" s="285">
        <f>ข้อมูลประมาณราคา!F32</f>
        <v>2550</v>
      </c>
      <c r="U9" s="278"/>
      <c r="V9" s="287">
        <v>15</v>
      </c>
      <c r="W9" s="288">
        <f>ข้อมูลประมาณราคา!K8</f>
        <v>5</v>
      </c>
      <c r="Y9" s="404"/>
      <c r="Z9" s="394" t="str">
        <f>""&amp;  (B11)&amp; " ( "&amp;  (C13)&amp; " )"</f>
        <v>เหล็กเสริม ( 12SR24 )</v>
      </c>
      <c r="AA9" s="394" t="s">
        <v>237</v>
      </c>
      <c r="AB9" s="396">
        <f>C14*AK9*C4</f>
        <v>0</v>
      </c>
      <c r="AC9" s="396">
        <f>C15</f>
        <v>19.2</v>
      </c>
      <c r="AD9" s="398">
        <f>AB9*AC9</f>
        <v>0</v>
      </c>
      <c r="AE9" s="394">
        <f>VLOOKUP(C13,L60:P76,5,0)</f>
        <v>3.2</v>
      </c>
      <c r="AF9" s="394">
        <f>AE9*AB9</f>
        <v>0</v>
      </c>
      <c r="AG9" s="666"/>
      <c r="AJ9" s="376">
        <f>(VLOOKUP(Q117,AL12:AM18,2,0))</f>
        <v>9</v>
      </c>
      <c r="AK9">
        <f>1+(AJ9/100)</f>
        <v>1.0900000000000001</v>
      </c>
      <c r="AL9" s="744"/>
      <c r="AM9" s="744"/>
    </row>
    <row r="10" spans="2:39" ht="81.75" customHeight="1" thickBot="1">
      <c r="B10" s="323" t="s">
        <v>125</v>
      </c>
      <c r="D10" s="44"/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 t="e">
        <f>#REF!</f>
        <v>#REF!</v>
      </c>
      <c r="N10" s="287" t="e">
        <f>#REF!</f>
        <v>#REF!</v>
      </c>
      <c r="O10" s="287" t="e">
        <f>#REF!</f>
        <v>#REF!</v>
      </c>
      <c r="P10" s="287" t="e">
        <f>#REF!</f>
        <v>#REF!</v>
      </c>
      <c r="Q10" s="287">
        <f>ข้อมูลประมาณราคา!C32</f>
        <v>313</v>
      </c>
      <c r="R10" s="262"/>
      <c r="S10" s="285">
        <v>40</v>
      </c>
      <c r="T10" s="285">
        <f>ข้อมูลประมาณราคา!F33</f>
        <v>2880</v>
      </c>
      <c r="U10" s="278"/>
      <c r="V10" s="287">
        <v>16</v>
      </c>
      <c r="W10" s="288">
        <f>ข้อมูลประมาณราคา!K9</f>
        <v>5.7</v>
      </c>
      <c r="Y10" s="404"/>
      <c r="Z10" s="1023" t="str">
        <f>""&amp;  (B17)&amp; " ( "&amp;  (C18)&amp; " )"</f>
        <v>เหล็กเสริมกันร้าว ( - )</v>
      </c>
      <c r="AA10" s="394" t="s">
        <v>237</v>
      </c>
      <c r="AB10" s="396">
        <f>C19*AK10*C4</f>
        <v>0</v>
      </c>
      <c r="AC10" s="396">
        <f>C20</f>
        <v>0</v>
      </c>
      <c r="AD10" s="398">
        <f>AB10*AC10</f>
        <v>0</v>
      </c>
      <c r="AE10" s="394">
        <f>VLOOKUP(C18,L60:P76,5,0)</f>
        <v>0</v>
      </c>
      <c r="AF10" s="394">
        <f>AE10*AB10</f>
        <v>0</v>
      </c>
      <c r="AG10" s="666"/>
      <c r="AJ10" s="376">
        <f>(VLOOKUP(Q118,AL12:AM18,2,0))</f>
        <v>7</v>
      </c>
      <c r="AK10">
        <f>1+(AJ10/100)</f>
        <v>1.07</v>
      </c>
      <c r="AL10" s="2549" t="s">
        <v>890</v>
      </c>
      <c r="AM10" s="2550"/>
    </row>
    <row r="11" spans="2:39" ht="58.5" customHeight="1" thickBot="1">
      <c r="B11" s="2515" t="s">
        <v>125</v>
      </c>
      <c r="C11" s="2516"/>
      <c r="D11" s="2517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 t="e">
        <f>#REF!</f>
        <v>#REF!</v>
      </c>
      <c r="N11" s="287" t="e">
        <f>#REF!</f>
        <v>#REF!</v>
      </c>
      <c r="O11" s="287" t="e">
        <f>#REF!</f>
        <v>#REF!</v>
      </c>
      <c r="P11" s="287" t="e">
        <f>#REF!</f>
        <v>#REF!</v>
      </c>
      <c r="Q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404"/>
      <c r="Z11" s="394" t="s">
        <v>521</v>
      </c>
      <c r="AA11" s="394"/>
      <c r="AB11" s="396"/>
      <c r="AC11" s="394"/>
      <c r="AD11" s="396">
        <f>AD9+AD10</f>
        <v>0</v>
      </c>
      <c r="AE11" s="397"/>
      <c r="AF11" s="398">
        <f>AF9+AF10</f>
        <v>0</v>
      </c>
      <c r="AG11" s="689">
        <f>AD11+AF11</f>
        <v>0</v>
      </c>
      <c r="AJ11" s="376"/>
      <c r="AL11" s="1132" t="s">
        <v>892</v>
      </c>
      <c r="AM11" s="1133" t="s">
        <v>891</v>
      </c>
    </row>
    <row r="12" spans="2:39" ht="72" customHeight="1" thickBot="1">
      <c r="B12" s="321"/>
      <c r="C12" s="176"/>
      <c r="D12" s="320"/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 t="e">
        <f>#REF!</f>
        <v>#REF!</v>
      </c>
      <c r="N12" s="287" t="e">
        <f>#REF!</f>
        <v>#REF!</v>
      </c>
      <c r="O12" s="287" t="e">
        <f>#REF!</f>
        <v>#REF!</v>
      </c>
      <c r="P12" s="287" t="e">
        <f>#REF!</f>
        <v>#REF!</v>
      </c>
      <c r="Q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449">
        <v>3</v>
      </c>
      <c r="Z12" s="402" t="s">
        <v>399</v>
      </c>
      <c r="AA12" s="402" t="s">
        <v>669</v>
      </c>
      <c r="AB12" s="403">
        <f>C24*C4</f>
        <v>0</v>
      </c>
      <c r="AC12" s="437">
        <f>C25</f>
        <v>150</v>
      </c>
      <c r="AD12" s="438">
        <f>AB12*AC12</f>
        <v>0</v>
      </c>
      <c r="AE12" s="437">
        <f>ข้อมูลประมาณราคา!C18</f>
        <v>139</v>
      </c>
      <c r="AF12" s="438">
        <f>AE12*AB12</f>
        <v>0</v>
      </c>
      <c r="AG12" s="690">
        <f>AF12+AD12</f>
        <v>0</v>
      </c>
      <c r="AL12" s="1132">
        <v>6</v>
      </c>
      <c r="AM12" s="1146">
        <f>ข้อมูลประมาณราคา!N12</f>
        <v>5</v>
      </c>
    </row>
    <row r="13" spans="2:39" ht="60" customHeight="1" thickBot="1">
      <c r="B13" s="739" t="s">
        <v>434</v>
      </c>
      <c r="C13" s="1237" t="s">
        <v>34</v>
      </c>
      <c r="D13" s="74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 t="e">
        <f>#REF!</f>
        <v>#REF!</v>
      </c>
      <c r="N13" s="287" t="e">
        <f>#REF!</f>
        <v>#REF!</v>
      </c>
      <c r="O13" s="287" t="e">
        <f>#REF!</f>
        <v>#REF!</v>
      </c>
      <c r="P13" s="287" t="e">
        <f>#REF!</f>
        <v>#REF!</v>
      </c>
      <c r="Q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90"/>
      <c r="Z13" s="290"/>
      <c r="AA13" s="290"/>
      <c r="AB13" s="290"/>
      <c r="AC13" s="290"/>
      <c r="AD13" s="290"/>
      <c r="AE13" s="290"/>
      <c r="AF13" s="291" t="s">
        <v>376</v>
      </c>
      <c r="AG13" s="582">
        <f>SUM(AG7:AG12)</f>
        <v>0</v>
      </c>
      <c r="AL13" s="1132">
        <v>9</v>
      </c>
      <c r="AM13" s="1146">
        <f>ข้อมูลประมาณราคา!N13</f>
        <v>7</v>
      </c>
    </row>
    <row r="14" spans="2:39" ht="58.9" customHeight="1">
      <c r="B14" s="739" t="s">
        <v>436</v>
      </c>
      <c r="C14" s="1237"/>
      <c r="D14" s="741" t="s">
        <v>237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AJ14" s="1144"/>
      <c r="AL14" s="1132">
        <v>12</v>
      </c>
      <c r="AM14" s="1146">
        <f>ข้อมูลประมาณราคา!N14</f>
        <v>9</v>
      </c>
    </row>
    <row r="15" spans="2:39" ht="42" customHeight="1">
      <c r="B15" s="739" t="s">
        <v>438</v>
      </c>
      <c r="C15" s="740">
        <f>VLOOKUP(C13,L60:O76,4,0)</f>
        <v>19.2</v>
      </c>
      <c r="D15" s="741" t="s">
        <v>363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AJ15" s="1144"/>
      <c r="AL15" s="1132">
        <v>16</v>
      </c>
      <c r="AM15" s="1146">
        <f>ข้อมูลประมาณราคา!N15</f>
        <v>11</v>
      </c>
    </row>
    <row r="16" spans="2:39" ht="60" customHeight="1" thickBot="1">
      <c r="B16" s="742" t="s">
        <v>440</v>
      </c>
      <c r="C16" s="743">
        <f>VLOOKUP(C13,L60:O76,4,0)*C14</f>
        <v>0</v>
      </c>
      <c r="D16" s="741" t="s">
        <v>566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AJ16" s="1144"/>
      <c r="AL16" s="1132">
        <v>20</v>
      </c>
      <c r="AM16" s="1146">
        <f>ข้อมูลประมาณราคา!N16</f>
        <v>13</v>
      </c>
    </row>
    <row r="17" spans="2:39" ht="77.25" customHeight="1" thickBot="1">
      <c r="B17" s="2515" t="s">
        <v>283</v>
      </c>
      <c r="C17" s="2553"/>
      <c r="D17" s="2517"/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AL17" s="1147">
        <v>25</v>
      </c>
      <c r="AM17" s="1148">
        <f>ข้อมูลประมาณราคา!N17</f>
        <v>15</v>
      </c>
    </row>
    <row r="18" spans="2:39" ht="60" customHeight="1" thickBot="1">
      <c r="B18" s="739" t="s">
        <v>434</v>
      </c>
      <c r="C18" s="1237" t="s">
        <v>25</v>
      </c>
      <c r="D18" s="741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AL18" s="1147">
        <v>28</v>
      </c>
      <c r="AM18" s="1148">
        <f>ข้อมูลประมาณราคา!N18</f>
        <v>15</v>
      </c>
    </row>
    <row r="19" spans="2:39" ht="42" customHeight="1">
      <c r="B19" s="739" t="s">
        <v>436</v>
      </c>
      <c r="C19" s="1237"/>
      <c r="D19" s="741" t="s">
        <v>237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</row>
    <row r="20" spans="2:39" ht="42" customHeight="1">
      <c r="B20" s="739" t="s">
        <v>438</v>
      </c>
      <c r="C20" s="740">
        <f>VLOOKUP(C18,L60:O76,4,0)</f>
        <v>0</v>
      </c>
      <c r="D20" s="741" t="s">
        <v>363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</row>
    <row r="21" spans="2:39" ht="63" customHeight="1">
      <c r="B21" s="742" t="s">
        <v>440</v>
      </c>
      <c r="C21" s="743">
        <f>VLOOKUP(C18,L60:O76,4,0)*C19</f>
        <v>0</v>
      </c>
      <c r="D21" s="741" t="s">
        <v>566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</row>
    <row r="22" spans="2:39" ht="55.5" customHeight="1">
      <c r="B22" s="742" t="s">
        <v>482</v>
      </c>
      <c r="C22" s="743">
        <f>C16+C21</f>
        <v>0</v>
      </c>
      <c r="D22" s="741" t="s">
        <v>566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</row>
    <row r="23" spans="2:39" ht="63" customHeight="1">
      <c r="B23" s="323" t="s">
        <v>442</v>
      </c>
      <c r="C23" s="270"/>
      <c r="D23" s="271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</row>
    <row r="24" spans="2:39" ht="70.150000000000006" customHeight="1">
      <c r="B24" s="739" t="s">
        <v>444</v>
      </c>
      <c r="C24" s="1168"/>
      <c r="D24" s="741" t="s">
        <v>669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</row>
    <row r="25" spans="2:39" ht="68.25" customHeight="1">
      <c r="B25" s="739" t="s">
        <v>447</v>
      </c>
      <c r="C25" s="744">
        <f>ข้อมูลประมาณราคา!B18</f>
        <v>150</v>
      </c>
      <c r="D25" s="741" t="s">
        <v>670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</row>
    <row r="26" spans="2:39" ht="74.45" customHeight="1" thickBot="1">
      <c r="B26" s="742" t="s">
        <v>450</v>
      </c>
      <c r="C26" s="746">
        <f>((C24)*C25)</f>
        <v>0</v>
      </c>
      <c r="D26" s="741" t="s">
        <v>566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</row>
    <row r="27" spans="2:39" ht="83.25" customHeight="1" thickBot="1">
      <c r="B27" s="747" t="s">
        <v>638</v>
      </c>
      <c r="C27" s="748">
        <f>C26+C22+C9</f>
        <v>0</v>
      </c>
      <c r="D27" s="749" t="s">
        <v>566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42" customHeight="1" thickBot="1"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70.5" customHeight="1" thickBot="1">
      <c r="B30" s="1488" t="s">
        <v>664</v>
      </c>
      <c r="C30" s="1489"/>
      <c r="D30" s="1490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42" customHeight="1">
      <c r="B31" s="2072" t="s">
        <v>656</v>
      </c>
      <c r="C31" s="1493">
        <f>C27</f>
        <v>0</v>
      </c>
      <c r="D31" s="1958" t="s">
        <v>566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42" customHeight="1" thickBot="1">
      <c r="B32" s="2073"/>
      <c r="C32" s="1494"/>
      <c r="D32" s="1959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42" customHeight="1"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42" customHeight="1"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42" customHeight="1">
      <c r="B35" s="372"/>
      <c r="C35" s="274"/>
      <c r="D35" s="372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372"/>
      <c r="C36" s="274"/>
      <c r="D36" s="372"/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372"/>
      <c r="C37" s="274"/>
      <c r="D37" s="372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373"/>
      <c r="C38" s="336"/>
      <c r="D38" s="372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42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42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2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504">
        <f>'Column (กรอกค่า)'!E28</f>
        <v>20</v>
      </c>
      <c r="Q50" s="379" t="s">
        <v>585</v>
      </c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261"/>
      <c r="C51" s="261"/>
      <c r="D51" s="261"/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327" t="s">
        <v>508</v>
      </c>
      <c r="O51" s="327">
        <v>7.4999999999999997E-2</v>
      </c>
      <c r="P51" s="504">
        <f>'Column (กรอกค่า)'!E29</f>
        <v>20</v>
      </c>
      <c r="Q51" s="511" t="s">
        <v>244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517"/>
      <c r="O52" s="518">
        <f>Q117</f>
        <v>12</v>
      </c>
      <c r="P52" s="504">
        <f>'Column (กรอกค่า)'!E22</f>
        <v>5</v>
      </c>
      <c r="Q52" s="485" t="s">
        <v>243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517"/>
      <c r="O53" s="516">
        <f>(VLOOKUP(O52,S98:T106,2,0))</f>
        <v>0.18</v>
      </c>
      <c r="P53" s="504">
        <f>40*(Q117/1000)</f>
        <v>0.48</v>
      </c>
      <c r="Q53" s="513" t="s">
        <v>548</v>
      </c>
      <c r="S53" s="287" t="s">
        <v>475</v>
      </c>
      <c r="T53" s="312" t="s">
        <v>20</v>
      </c>
      <c r="U53" s="287">
        <f>R76</f>
        <v>0.2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4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327"/>
      <c r="O54" s="518">
        <f>Q118</f>
        <v>9</v>
      </c>
      <c r="P54" s="514">
        <v>7.4999999999999997E-2</v>
      </c>
      <c r="Q54" s="513"/>
      <c r="S54" s="313" t="s">
        <v>442</v>
      </c>
      <c r="T54" s="312" t="s">
        <v>20</v>
      </c>
      <c r="U54" s="287">
        <f>R81</f>
        <v>4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327"/>
      <c r="O55" s="516">
        <f>(VLOOKUP(O54,S98:T106,2,0))</f>
        <v>8.1000000000000003E-2</v>
      </c>
      <c r="P55" s="512">
        <f>P50/100</f>
        <v>0.2</v>
      </c>
      <c r="Q55" s="494"/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327">
        <v>7</v>
      </c>
      <c r="O56" s="516">
        <v>8</v>
      </c>
      <c r="P56" s="512">
        <f>P51/100</f>
        <v>0.2</v>
      </c>
      <c r="Q56" s="494"/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327">
        <v>15</v>
      </c>
      <c r="O57" s="517"/>
      <c r="P57" s="514">
        <f>'Column (กรอกค่า)'!E23</f>
        <v>2.5000000000000001E-2</v>
      </c>
      <c r="Q57" s="515" t="s">
        <v>288</v>
      </c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85"/>
      <c r="Q58" s="485"/>
      <c r="S58" s="313" t="s">
        <v>125</v>
      </c>
      <c r="T58" s="312" t="s">
        <v>20</v>
      </c>
      <c r="U58" s="287">
        <f>Q62</f>
        <v>21.92</v>
      </c>
      <c r="V58" s="2492" t="s">
        <v>237</v>
      </c>
      <c r="W58" s="2493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37" t="s">
        <v>25</v>
      </c>
      <c r="M59" s="237"/>
      <c r="N59" s="237"/>
      <c r="O59" s="237">
        <v>0</v>
      </c>
      <c r="P59" s="486"/>
      <c r="Q59" s="485"/>
      <c r="S59" s="313" t="s">
        <v>256</v>
      </c>
      <c r="T59" s="312" t="s">
        <v>20</v>
      </c>
      <c r="U59" s="287">
        <f>Q72</f>
        <v>26.250000000000004</v>
      </c>
      <c r="V59" s="2492" t="s">
        <v>237</v>
      </c>
      <c r="W59" s="2493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26</v>
      </c>
      <c r="M60" s="285" t="s">
        <v>471</v>
      </c>
      <c r="N60" s="287" t="s">
        <v>131</v>
      </c>
      <c r="O60" s="324">
        <f>ข้อมูลประมาณราคา!H4</f>
        <v>5</v>
      </c>
      <c r="P60" s="337">
        <v>1</v>
      </c>
      <c r="Q60" s="505" t="s">
        <v>125</v>
      </c>
      <c r="S60" s="313"/>
      <c r="T60" s="312"/>
      <c r="U60" s="287"/>
      <c r="V60" s="2492"/>
      <c r="W60" s="2493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31</v>
      </c>
      <c r="M61" s="285"/>
      <c r="N61" s="287" t="s">
        <v>133</v>
      </c>
      <c r="O61" s="324">
        <f>ข้อมูลประมาณราคา!H5</f>
        <v>10.9</v>
      </c>
      <c r="P61" s="337">
        <v>2.2000000000000002</v>
      </c>
      <c r="Q61" s="486">
        <f>P52+P53</f>
        <v>5.48</v>
      </c>
      <c r="S61" s="313"/>
      <c r="T61" s="312"/>
      <c r="U61" s="287"/>
      <c r="V61" s="2492"/>
      <c r="W61" s="2493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34</v>
      </c>
      <c r="M62" s="118"/>
      <c r="N62" s="287" t="s">
        <v>135</v>
      </c>
      <c r="O62" s="324">
        <f>ข้อมูลประมาณราคา!H6</f>
        <v>19.2</v>
      </c>
      <c r="P62" s="337">
        <v>3.2</v>
      </c>
      <c r="Q62" s="485">
        <f>Q61*N117</f>
        <v>21.92</v>
      </c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600</v>
      </c>
      <c r="M63" s="118"/>
      <c r="N63" s="287" t="s">
        <v>487</v>
      </c>
      <c r="O63" s="324">
        <f>ข้อมูลประมาณราคา!H7</f>
        <v>29.7</v>
      </c>
      <c r="P63" s="337">
        <v>5.7</v>
      </c>
      <c r="Q63" s="486"/>
    </row>
    <row r="64" spans="2:38" ht="42" customHeight="1">
      <c r="E64" s="278"/>
      <c r="F64" s="278"/>
      <c r="G64" s="278"/>
      <c r="H64" s="278"/>
      <c r="I64" s="278"/>
      <c r="J64" s="278"/>
      <c r="K64" s="278"/>
      <c r="L64" s="287" t="s">
        <v>601</v>
      </c>
      <c r="M64" s="118"/>
      <c r="N64" s="287" t="s">
        <v>488</v>
      </c>
      <c r="O64" s="324">
        <f>ข้อมูลประมาณราคา!H8</f>
        <v>47.9</v>
      </c>
      <c r="P64" s="337">
        <v>7.6</v>
      </c>
      <c r="Q64" s="486"/>
    </row>
    <row r="65" spans="3:18" ht="42" customHeight="1">
      <c r="L65" s="287" t="s">
        <v>602</v>
      </c>
      <c r="M65" s="118"/>
      <c r="N65" s="287" t="s">
        <v>140</v>
      </c>
      <c r="O65" s="324">
        <f>ข้อมูลประมาณราคา!H9</f>
        <v>83</v>
      </c>
      <c r="P65" s="337">
        <v>11.9</v>
      </c>
      <c r="Q65" s="485"/>
    </row>
    <row r="66" spans="3:18" ht="42" customHeight="1">
      <c r="L66" s="287" t="s">
        <v>38</v>
      </c>
      <c r="M66" s="285" t="s">
        <v>472</v>
      </c>
      <c r="N66" s="287" t="s">
        <v>134</v>
      </c>
      <c r="O66" s="324">
        <f>ข้อมูลประมาณราคา!H10</f>
        <v>19.600000000000001</v>
      </c>
      <c r="P66" s="337">
        <v>3.2</v>
      </c>
      <c r="Q66" s="485"/>
    </row>
    <row r="67" spans="3:18" ht="42" customHeight="1">
      <c r="L67" s="287" t="s">
        <v>39</v>
      </c>
      <c r="M67" s="285"/>
      <c r="N67" s="287" t="s">
        <v>136</v>
      </c>
      <c r="O67" s="324">
        <f>ข้อมูลประมาณราคา!H11</f>
        <v>34.6</v>
      </c>
      <c r="P67" s="337">
        <v>5.7</v>
      </c>
      <c r="Q67" s="485"/>
    </row>
    <row r="68" spans="3:18" ht="42" customHeight="1">
      <c r="E68" s="265"/>
      <c r="F68" s="265"/>
      <c r="G68" s="265"/>
      <c r="H68" s="265"/>
      <c r="I68" s="266"/>
      <c r="L68" s="287" t="s">
        <v>42</v>
      </c>
      <c r="M68" s="285"/>
      <c r="N68" s="287" t="s">
        <v>137</v>
      </c>
      <c r="O68" s="324">
        <f>ข้อมูลประมาณราคา!H12</f>
        <v>54</v>
      </c>
      <c r="P68" s="337">
        <v>7.6</v>
      </c>
      <c r="Q68" s="485"/>
    </row>
    <row r="69" spans="3:18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46</v>
      </c>
      <c r="M69" s="285"/>
      <c r="N69" s="287" t="s">
        <v>138</v>
      </c>
      <c r="O69" s="324">
        <f>ข้อมูลประมาณราคา!H13</f>
        <v>84.3</v>
      </c>
      <c r="P69" s="337">
        <v>11.9</v>
      </c>
      <c r="Q69" s="485"/>
    </row>
    <row r="70" spans="3:18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489</v>
      </c>
      <c r="M70" s="285"/>
      <c r="N70" s="287" t="s">
        <v>139</v>
      </c>
      <c r="O70" s="324">
        <f>ข้อมูลประมาณราคา!H14</f>
        <v>100.62</v>
      </c>
      <c r="P70" s="337">
        <v>15</v>
      </c>
      <c r="Q70" s="485"/>
    </row>
    <row r="71" spans="3:18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50</v>
      </c>
      <c r="M71" s="285" t="s">
        <v>473</v>
      </c>
      <c r="N71" s="287" t="s">
        <v>134</v>
      </c>
      <c r="O71" s="324">
        <f>ข้อมูลประมาณราคา!H15</f>
        <v>19.399999999999999</v>
      </c>
      <c r="P71" s="337">
        <v>3.2</v>
      </c>
      <c r="Q71" s="485"/>
    </row>
    <row r="72" spans="3:18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52</v>
      </c>
      <c r="M72" s="287"/>
      <c r="N72" s="287" t="s">
        <v>136</v>
      </c>
      <c r="O72" s="324">
        <f>ข้อมูลประมาณราคา!H16</f>
        <v>34.200000000000003</v>
      </c>
      <c r="P72" s="337">
        <v>5.7</v>
      </c>
      <c r="Q72" s="485">
        <f>R91*O121</f>
        <v>26.250000000000004</v>
      </c>
    </row>
    <row r="73" spans="3:18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55</v>
      </c>
      <c r="M73" s="287"/>
      <c r="N73" s="287" t="s">
        <v>137</v>
      </c>
      <c r="O73" s="324">
        <f>ข้อมูลประมาณราคา!H17</f>
        <v>53.4</v>
      </c>
      <c r="P73" s="337">
        <v>7.6</v>
      </c>
      <c r="Q73" s="485"/>
    </row>
    <row r="74" spans="3:18" ht="42" customHeight="1">
      <c r="L74" s="287" t="s">
        <v>56</v>
      </c>
      <c r="M74" s="287"/>
      <c r="N74" s="287" t="s">
        <v>138</v>
      </c>
      <c r="O74" s="324">
        <f>ข้อมูลประมาณราคา!H18</f>
        <v>83.3</v>
      </c>
      <c r="P74" s="337">
        <v>11.9</v>
      </c>
      <c r="Q74" s="485"/>
    </row>
    <row r="75" spans="3:18" ht="42" customHeight="1">
      <c r="L75" s="287" t="s">
        <v>490</v>
      </c>
      <c r="M75" s="287"/>
      <c r="N75" s="287" t="s">
        <v>139</v>
      </c>
      <c r="O75" s="324">
        <f>ข้อมูลประมาณราคา!H19</f>
        <v>104</v>
      </c>
      <c r="P75" s="337">
        <v>15</v>
      </c>
      <c r="Q75" s="485"/>
      <c r="R75" s="485" t="s">
        <v>529</v>
      </c>
    </row>
    <row r="76" spans="3:18" ht="42" customHeight="1" thickBot="1">
      <c r="L76" s="287" t="s">
        <v>25</v>
      </c>
      <c r="M76" s="287"/>
      <c r="N76" s="287" t="s">
        <v>520</v>
      </c>
      <c r="O76" s="324">
        <v>0</v>
      </c>
      <c r="P76" s="337">
        <v>0</v>
      </c>
      <c r="Q76" s="485"/>
      <c r="R76" s="485">
        <f>P52*P55*P56*C4</f>
        <v>0.2</v>
      </c>
    </row>
    <row r="77" spans="3:18" ht="42" customHeight="1">
      <c r="L77" s="1781" t="s">
        <v>478</v>
      </c>
      <c r="M77" s="1782"/>
      <c r="O77" s="1781" t="s">
        <v>478</v>
      </c>
      <c r="P77" s="1782"/>
      <c r="Q77" s="279"/>
      <c r="R77" s="485"/>
    </row>
    <row r="78" spans="3:18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  <c r="R78" s="485"/>
    </row>
    <row r="79" spans="3:18" ht="42" customHeight="1">
      <c r="L79" s="2497" t="s">
        <v>508</v>
      </c>
      <c r="M79" s="2498"/>
      <c r="O79" s="2497" t="s">
        <v>510</v>
      </c>
      <c r="P79" s="2498"/>
      <c r="R79" s="485"/>
    </row>
    <row r="80" spans="3:18" ht="42" customHeight="1">
      <c r="L80" s="330">
        <v>1</v>
      </c>
      <c r="M80" s="331">
        <f>U58</f>
        <v>21.92</v>
      </c>
      <c r="O80" s="330">
        <v>1</v>
      </c>
      <c r="P80" s="331">
        <f>U59</f>
        <v>26.250000000000004</v>
      </c>
      <c r="Q80" s="279"/>
      <c r="R80" s="485" t="s">
        <v>531</v>
      </c>
    </row>
    <row r="81" spans="12:23" ht="42" customHeight="1">
      <c r="L81" s="330">
        <v>2</v>
      </c>
      <c r="M81" s="331">
        <f>U58</f>
        <v>21.92</v>
      </c>
      <c r="O81" s="330">
        <v>2</v>
      </c>
      <c r="P81" s="331" t="e">
        <f>#REF!</f>
        <v>#REF!</v>
      </c>
      <c r="Q81" s="279"/>
      <c r="R81" s="485">
        <f>P55*4*P52*C4</f>
        <v>4</v>
      </c>
    </row>
    <row r="82" spans="12:23" ht="42" customHeight="1">
      <c r="L82" s="338">
        <v>3</v>
      </c>
      <c r="M82" s="339">
        <f>U58</f>
        <v>21.92</v>
      </c>
      <c r="O82" s="338">
        <v>3</v>
      </c>
      <c r="P82" s="339" t="e">
        <f>#REF!</f>
        <v>#REF!</v>
      </c>
      <c r="R82" s="485"/>
    </row>
    <row r="83" spans="12:23" ht="42" customHeight="1">
      <c r="L83" s="285">
        <v>4</v>
      </c>
      <c r="M83" s="285">
        <f>U58</f>
        <v>21.92</v>
      </c>
      <c r="O83" s="285">
        <v>4</v>
      </c>
      <c r="P83" s="118" t="e">
        <f>#REF!</f>
        <v>#REF!</v>
      </c>
      <c r="R83" s="485"/>
    </row>
    <row r="84" spans="12:23" ht="42" customHeight="1">
      <c r="L84" s="285"/>
      <c r="M84" s="118">
        <f>U58</f>
        <v>21.92</v>
      </c>
      <c r="O84" s="285"/>
      <c r="P84" s="118">
        <f>U59</f>
        <v>26.250000000000004</v>
      </c>
      <c r="R84" s="485"/>
    </row>
    <row r="85" spans="12:23" ht="42" customHeight="1">
      <c r="R85" s="505" t="s">
        <v>256</v>
      </c>
    </row>
    <row r="86" spans="12:23" ht="42" customHeight="1" thickBot="1">
      <c r="R86" s="485"/>
    </row>
    <row r="87" spans="12:23" ht="42" customHeight="1">
      <c r="L87" s="1781" t="s">
        <v>478</v>
      </c>
      <c r="M87" s="1782"/>
      <c r="R87" s="485">
        <f>P55-0.05</f>
        <v>0.15000000000000002</v>
      </c>
    </row>
    <row r="88" spans="12:23" ht="42" customHeight="1">
      <c r="L88" s="330" t="s">
        <v>97</v>
      </c>
      <c r="M88" s="331" t="s">
        <v>479</v>
      </c>
      <c r="R88" s="485">
        <f>4*R87</f>
        <v>0.60000000000000009</v>
      </c>
    </row>
    <row r="89" spans="12:23" ht="42" customHeight="1">
      <c r="L89" s="2547" t="s">
        <v>517</v>
      </c>
      <c r="M89" s="2548"/>
      <c r="R89" s="485">
        <f>2*O51</f>
        <v>0.15</v>
      </c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R90" s="485">
        <f>R88+R89</f>
        <v>0.75000000000000011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R91" s="485">
        <f>R90*C4</f>
        <v>0.75000000000000011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>
        <f>U60</f>
        <v>0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0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</row>
    <row r="98" spans="12:20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(9*S98)/1000</f>
        <v>5.3999999999999999E-2</v>
      </c>
    </row>
    <row r="99" spans="12:20" ht="42" customHeight="1">
      <c r="L99" s="330">
        <v>1</v>
      </c>
      <c r="M99" s="331">
        <f>U60</f>
        <v>0</v>
      </c>
      <c r="O99" s="330">
        <v>1</v>
      </c>
      <c r="P99" s="331">
        <v>0</v>
      </c>
      <c r="S99" s="360">
        <v>9</v>
      </c>
      <c r="T99" s="360">
        <f>(9*S99)/1000</f>
        <v>8.1000000000000003E-2</v>
      </c>
    </row>
    <row r="100" spans="12:20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>(15*S100)/1000</f>
        <v>0.15</v>
      </c>
    </row>
    <row r="101" spans="12:20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ref="T101:T106" si="1">(15*S101)/1000</f>
        <v>0.18</v>
      </c>
    </row>
    <row r="102" spans="12:20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</row>
    <row r="103" spans="12:20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</row>
    <row r="104" spans="12:20" ht="42" customHeight="1">
      <c r="S104" s="360">
        <v>25</v>
      </c>
      <c r="T104" s="360">
        <f t="shared" si="1"/>
        <v>0.375</v>
      </c>
    </row>
    <row r="105" spans="12:20" ht="42" customHeight="1" thickBot="1">
      <c r="S105" s="360">
        <v>28</v>
      </c>
      <c r="T105" s="360">
        <f t="shared" si="1"/>
        <v>0.42</v>
      </c>
    </row>
    <row r="106" spans="12:20" ht="42" customHeight="1">
      <c r="L106" s="328" t="s">
        <v>478</v>
      </c>
      <c r="M106" s="329"/>
      <c r="S106" s="360">
        <v>32</v>
      </c>
      <c r="T106" s="360">
        <f t="shared" si="1"/>
        <v>0.48</v>
      </c>
    </row>
    <row r="107" spans="12:20" ht="42" customHeight="1">
      <c r="L107" s="330" t="s">
        <v>97</v>
      </c>
      <c r="M107" s="331" t="s">
        <v>479</v>
      </c>
    </row>
    <row r="108" spans="12:20" ht="42" customHeight="1">
      <c r="L108" s="332" t="s">
        <v>114</v>
      </c>
      <c r="M108" s="333"/>
    </row>
    <row r="109" spans="12:20" ht="42" customHeight="1">
      <c r="L109" s="330">
        <v>1</v>
      </c>
      <c r="M109" s="331">
        <f>U92</f>
        <v>0</v>
      </c>
    </row>
    <row r="110" spans="12:20" ht="42" customHeight="1">
      <c r="L110" s="330">
        <v>2</v>
      </c>
      <c r="M110" s="331" t="e">
        <f>#REF!</f>
        <v>#REF!</v>
      </c>
    </row>
    <row r="111" spans="12:20" ht="42" customHeight="1">
      <c r="L111" s="338">
        <v>3</v>
      </c>
      <c r="M111" s="339" t="e">
        <f>#REF!</f>
        <v>#REF!</v>
      </c>
    </row>
    <row r="112" spans="12:20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5" spans="12:24" ht="24">
      <c r="L115" s="3"/>
      <c r="M115" s="3"/>
      <c r="N115" s="11" t="s">
        <v>15</v>
      </c>
      <c r="O115" s="11" t="s">
        <v>16</v>
      </c>
      <c r="P115" s="13" t="s">
        <v>17</v>
      </c>
    </row>
    <row r="116" spans="12:24" ht="42" customHeight="1">
      <c r="L116" s="1309" t="s">
        <v>188</v>
      </c>
      <c r="M116" s="1309"/>
      <c r="N116" s="1309"/>
      <c r="O116" s="1309"/>
      <c r="P116" s="1309"/>
    </row>
    <row r="117" spans="12:24" ht="42" customHeight="1">
      <c r="L117" s="1477" t="s">
        <v>125</v>
      </c>
      <c r="M117" s="1478"/>
      <c r="N117" s="16">
        <f>'Column (กรอกค่า)'!R16</f>
        <v>4</v>
      </c>
      <c r="O117" s="16">
        <f>'Column (กรอกค่า)'!S16</f>
        <v>0</v>
      </c>
      <c r="P117" s="16" t="str">
        <f>'Column (กรอกค่า)'!T16</f>
        <v>12SD40</v>
      </c>
      <c r="Q117" s="16">
        <f>'Column (กรอกค่า)'!J22</f>
        <v>12</v>
      </c>
      <c r="T117" s="1790"/>
      <c r="U117" s="1790"/>
      <c r="V117" s="1790"/>
      <c r="W117" s="1790"/>
      <c r="X117" s="1790"/>
    </row>
    <row r="118" spans="12:24" ht="42" customHeight="1">
      <c r="L118" s="1477" t="s">
        <v>256</v>
      </c>
      <c r="M118" s="1478"/>
      <c r="N118" s="16">
        <f>'Column (กรอกค่า)'!R17</f>
        <v>0.15</v>
      </c>
      <c r="O118" s="16">
        <f>'Column (กรอกค่า)'!S17</f>
        <v>0.15</v>
      </c>
      <c r="P118" s="16" t="str">
        <f>'Column (กรอกค่า)'!T17</f>
        <v>9SR24</v>
      </c>
      <c r="Q118" s="16">
        <f>'Column (กรอกค่า)'!J23</f>
        <v>9</v>
      </c>
      <c r="T118" s="1788"/>
      <c r="U118" s="1789"/>
      <c r="V118" s="16"/>
    </row>
    <row r="119" spans="12:24" ht="42" customHeight="1">
      <c r="O119">
        <f>P52/O118</f>
        <v>33.333333333333336</v>
      </c>
      <c r="T119" s="1788"/>
      <c r="U119" s="1789"/>
      <c r="V119" s="16"/>
    </row>
    <row r="120" spans="12:24" ht="42" customHeight="1">
      <c r="O120" s="279">
        <f>ROUNDUP(O119,0)</f>
        <v>34</v>
      </c>
      <c r="P120" s="279"/>
      <c r="T120" s="1788"/>
      <c r="U120" s="1789"/>
      <c r="V120" s="16"/>
    </row>
    <row r="121" spans="12:24" ht="42" customHeight="1">
      <c r="O121" s="279">
        <f>O120+1</f>
        <v>35</v>
      </c>
      <c r="P121" s="279"/>
    </row>
  </sheetData>
  <sheetProtection algorithmName="SHA-512" hashValue="tdyXdSSJ33DQlkVHvLsG1mqMbVFNVSe07STsWZUfjk5YMKAWbylffIvZfr8ong8EkJV642038ss701ROGLKG1Q==" saltValue="iH72UpWOyoJhTFAq/ILnqQ==" spinCount="100000" sheet="1" objects="1" scenarios="1"/>
  <mergeCells count="68">
    <mergeCell ref="L98:M98"/>
    <mergeCell ref="O98:P98"/>
    <mergeCell ref="V61:W61"/>
    <mergeCell ref="L77:M77"/>
    <mergeCell ref="O77:P77"/>
    <mergeCell ref="L79:M79"/>
    <mergeCell ref="O79:P79"/>
    <mergeCell ref="V90:W90"/>
    <mergeCell ref="V91:W91"/>
    <mergeCell ref="L116:P116"/>
    <mergeCell ref="L117:M117"/>
    <mergeCell ref="T117:X117"/>
    <mergeCell ref="L118:M118"/>
    <mergeCell ref="T118:U118"/>
    <mergeCell ref="AL3:AM3"/>
    <mergeCell ref="AL10:AM10"/>
    <mergeCell ref="T120:U120"/>
    <mergeCell ref="T119:U119"/>
    <mergeCell ref="V92:W92"/>
    <mergeCell ref="V60:W60"/>
    <mergeCell ref="L40:W40"/>
    <mergeCell ref="L50:M50"/>
    <mergeCell ref="S52:U52"/>
    <mergeCell ref="V53:W53"/>
    <mergeCell ref="V54:W54"/>
    <mergeCell ref="V55:W55"/>
    <mergeCell ref="S56:W56"/>
    <mergeCell ref="S57:W57"/>
    <mergeCell ref="L58:O58"/>
    <mergeCell ref="V58:W58"/>
    <mergeCell ref="V59:W59"/>
    <mergeCell ref="L87:M87"/>
    <mergeCell ref="L89:M89"/>
    <mergeCell ref="S89:W89"/>
    <mergeCell ref="Q17:Q18"/>
    <mergeCell ref="R17:R18"/>
    <mergeCell ref="S17:S18"/>
    <mergeCell ref="T17:T18"/>
    <mergeCell ref="B30:D30"/>
    <mergeCell ref="B31:B32"/>
    <mergeCell ref="C31:C32"/>
    <mergeCell ref="D31:D32"/>
    <mergeCell ref="AE5:AF5"/>
    <mergeCell ref="M5:M6"/>
    <mergeCell ref="N5:N6"/>
    <mergeCell ref="O5:O6"/>
    <mergeCell ref="P5:P6"/>
    <mergeCell ref="AG5:AG6"/>
    <mergeCell ref="B11:D11"/>
    <mergeCell ref="L16:T16"/>
    <mergeCell ref="B17:D17"/>
    <mergeCell ref="L17:L18"/>
    <mergeCell ref="M17:M18"/>
    <mergeCell ref="N17:N18"/>
    <mergeCell ref="O17:O18"/>
    <mergeCell ref="P17:P18"/>
    <mergeCell ref="Q5:Q6"/>
    <mergeCell ref="Y5:Y6"/>
    <mergeCell ref="Z5:Z6"/>
    <mergeCell ref="AA5:AA6"/>
    <mergeCell ref="AB5:AB6"/>
    <mergeCell ref="AC5:AD5"/>
    <mergeCell ref="L5:L6"/>
    <mergeCell ref="B3:D3"/>
    <mergeCell ref="Y3:AG4"/>
    <mergeCell ref="L4:Q4"/>
    <mergeCell ref="S4:T4"/>
    <mergeCell ref="V4:W4"/>
  </mergeCells>
  <conditionalFormatting sqref="C6 P50:P54 O57:P57">
    <cfRule type="cellIs" dxfId="155" priority="1" operator="equal">
      <formula>"Error"</formula>
    </cfRule>
  </conditionalFormatting>
  <conditionalFormatting sqref="N52:N53">
    <cfRule type="cellIs" dxfId="154" priority="2" operator="equal">
      <formula>"Error"</formula>
    </cfRule>
  </conditionalFormatting>
  <conditionalFormatting sqref="N117:Q118">
    <cfRule type="cellIs" dxfId="153" priority="4" operator="equal">
      <formula>"Error"</formula>
    </cfRule>
  </conditionalFormatting>
  <conditionalFormatting sqref="V118:V120">
    <cfRule type="cellIs" dxfId="152" priority="3" operator="equal">
      <formula>"Error"</formula>
    </cfRule>
  </conditionalFormatting>
  <dataValidations count="2">
    <dataValidation type="list" allowBlank="1" showInputMessage="1" showErrorMessage="1" sqref="C6" xr:uid="{AF73900D-FC73-4B19-A86C-08D4C3D8FC2C}">
      <formula1>$L$52:$L$56</formula1>
    </dataValidation>
    <dataValidation type="list" allowBlank="1" showInputMessage="1" showErrorMessage="1" sqref="C13 C18" xr:uid="{D40D26AE-5C1F-4490-BDF1-EED365681F22}">
      <formula1>$L$59:$L$75</formula1>
    </dataValidation>
  </dataValidations>
  <hyperlinks>
    <hyperlink ref="AB50:AL50" location="'Cantilever Wall Design'!A1" display="GO TO &gt; 6. Cantiliver Wall Design" xr:uid="{292B3545-AF28-4C52-9121-1CB543ECE97E}"/>
    <hyperlink ref="AB51:AL51" location="'RC Canti'!A1" display="GO TO &gt; 7. RC Design Cantiliver Wall" xr:uid="{890F0752-437E-47B9-AC40-87DA3D1FC6E5}"/>
    <hyperlink ref="AB52:AL52" location="'ประมาณราคา กำปพงกันดินแบบคานยื่'!A1" display="GO TO &gt; 8. ประมาณราคา กำปพงกันดินแบบคานยื่น" xr:uid="{476896E9-898F-406F-9AE9-4A81CD2CAAB6}"/>
    <hyperlink ref="AB53:AL53" location="DataBase!A1" display="GO TO &gt; 9. Database" xr:uid="{EE868B1B-3B36-42FD-A41D-BEF6724844D0}"/>
    <hyperlink ref="AB54:AL54" location="lxx!A1" display="GO TO &gt; 10. Ixx" xr:uid="{1BA6B502-8689-4A95-8D91-EF27DDD1E3A6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D79A-2BB2-4A78-81A4-64CC5977E33A}">
  <sheetPr codeName="Sheet32">
    <tabColor rgb="FF92D050"/>
  </sheetPr>
  <dimension ref="B1:AM130"/>
  <sheetViews>
    <sheetView showGridLines="0" zoomScale="40" zoomScaleNormal="40" workbookViewId="0">
      <selection activeCell="Z9" sqref="Z9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8.21875" customWidth="1"/>
    <col min="5" max="5" width="2.2187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2.77734375" hidden="1" customWidth="1"/>
    <col min="12" max="13" width="47.33203125" hidden="1" customWidth="1"/>
    <col min="14" max="14" width="49" hidden="1" customWidth="1"/>
    <col min="15" max="15" width="28.21875" hidden="1" customWidth="1"/>
    <col min="16" max="16" width="29.5546875" hidden="1" customWidth="1"/>
    <col min="17" max="17" width="28.21875" hidden="1" customWidth="1"/>
    <col min="18" max="18" width="31.77734375" hidden="1" customWidth="1"/>
    <col min="19" max="19" width="18.44140625" hidden="1" customWidth="1"/>
    <col min="20" max="20" width="24.33203125" hidden="1" customWidth="1"/>
    <col min="21" max="21" width="2.109375" hidden="1" customWidth="1"/>
    <col min="22" max="22" width="16" hidden="1" customWidth="1"/>
    <col min="23" max="23" width="20.109375" hidden="1" customWidth="1"/>
    <col min="24" max="24" width="3.664062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4.6640625" customWidth="1"/>
    <col min="35" max="35" width="20.77734375" customWidth="1"/>
    <col min="36" max="36" width="3.33203125" hidden="1" customWidth="1"/>
    <col min="37" max="37" width="25.5546875" hidden="1" customWidth="1"/>
    <col min="38" max="38" width="50.332031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726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468" t="s">
        <v>727</v>
      </c>
      <c r="Z3" s="2469"/>
      <c r="AA3" s="2469"/>
      <c r="AB3" s="2469"/>
      <c r="AC3" s="2469"/>
      <c r="AD3" s="2469"/>
      <c r="AE3" s="2469"/>
      <c r="AF3" s="2469"/>
      <c r="AG3" s="2470"/>
      <c r="AL3" s="1389" t="s">
        <v>889</v>
      </c>
      <c r="AM3" s="1390"/>
    </row>
    <row r="4" spans="2:39" ht="76.5" customHeight="1" thickBot="1">
      <c r="B4" s="296" t="s">
        <v>73</v>
      </c>
      <c r="C4" s="1235">
        <v>1</v>
      </c>
      <c r="D4" s="319" t="s">
        <v>477</v>
      </c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  <c r="Y4" s="2561"/>
      <c r="Z4" s="2562"/>
      <c r="AA4" s="2562"/>
      <c r="AB4" s="2562"/>
      <c r="AC4" s="2562"/>
      <c r="AD4" s="2562"/>
      <c r="AE4" s="2562"/>
      <c r="AF4" s="2562"/>
      <c r="AG4" s="2563"/>
      <c r="AK4">
        <f>1+(AM4/100)</f>
        <v>1.05</v>
      </c>
      <c r="AL4" s="1128" t="s">
        <v>410</v>
      </c>
      <c r="AM4" s="1142">
        <f>ข้อมูลประมาณราคา!N4</f>
        <v>5</v>
      </c>
    </row>
    <row r="5" spans="2:39" ht="76.5" customHeight="1">
      <c r="B5" s="323" t="s">
        <v>410</v>
      </c>
      <c r="C5" s="270"/>
      <c r="D5" s="271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  <c r="Y5" s="2568" t="s">
        <v>356</v>
      </c>
      <c r="Z5" s="1483" t="s">
        <v>357</v>
      </c>
      <c r="AA5" s="1483" t="s">
        <v>358</v>
      </c>
      <c r="AB5" s="2476" t="s">
        <v>909</v>
      </c>
      <c r="AC5" s="1483" t="s">
        <v>359</v>
      </c>
      <c r="AD5" s="1483"/>
      <c r="AE5" s="1483" t="s">
        <v>360</v>
      </c>
      <c r="AF5" s="1483"/>
      <c r="AG5" s="2535" t="s">
        <v>361</v>
      </c>
      <c r="AK5">
        <f t="shared" ref="AK5:AK7" si="0">1+(AM5/100)</f>
        <v>1.1000000000000001</v>
      </c>
      <c r="AL5" s="1128" t="s">
        <v>550</v>
      </c>
      <c r="AM5" s="1142">
        <f>ข้อมูลประมาณราคา!N5</f>
        <v>10</v>
      </c>
    </row>
    <row r="6" spans="2:39" ht="77.25" customHeight="1">
      <c r="B6" s="739" t="s">
        <v>415</v>
      </c>
      <c r="C6" s="740">
        <f>'Spread footings (WSD)'!E37</f>
        <v>240</v>
      </c>
      <c r="D6" s="741" t="s">
        <v>37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  <c r="Y6" s="2569"/>
      <c r="Z6" s="1351"/>
      <c r="AA6" s="1351"/>
      <c r="AB6" s="2476"/>
      <c r="AC6" s="394" t="s">
        <v>365</v>
      </c>
      <c r="AD6" s="394" t="s">
        <v>366</v>
      </c>
      <c r="AE6" s="394" t="s">
        <v>365</v>
      </c>
      <c r="AF6" s="394" t="s">
        <v>366</v>
      </c>
      <c r="AG6" s="2567"/>
      <c r="AK6">
        <f t="shared" si="0"/>
        <v>1.3</v>
      </c>
      <c r="AL6" s="1128" t="s">
        <v>554</v>
      </c>
      <c r="AM6" s="1142">
        <f>ข้อมูลประมาณราคา!N6</f>
        <v>30</v>
      </c>
    </row>
    <row r="7" spans="2:39" ht="78.75" customHeight="1" thickBot="1">
      <c r="B7" s="739" t="s">
        <v>424</v>
      </c>
      <c r="C7" s="740">
        <f>U53</f>
        <v>4.5</v>
      </c>
      <c r="D7" s="741" t="s">
        <v>389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  <c r="Y7" s="405">
        <v>1</v>
      </c>
      <c r="Z7" s="394" t="str">
        <f>"งานคอนกรีต "&amp;  (C6)&amp; " ksc"</f>
        <v>งานคอนกรีต 240 ksc</v>
      </c>
      <c r="AA7" s="394" t="s">
        <v>389</v>
      </c>
      <c r="AB7" s="396">
        <f>C7*AK4</f>
        <v>4.7250000000000005</v>
      </c>
      <c r="AC7" s="397">
        <f>C8</f>
        <v>2457</v>
      </c>
      <c r="AD7" s="398">
        <f>AB7*AC7</f>
        <v>11609.325000000001</v>
      </c>
      <c r="AE7" s="397">
        <f>ข้อมูลประมาณราคา!C11</f>
        <v>466</v>
      </c>
      <c r="AF7" s="398">
        <f>AE7*AB7</f>
        <v>2201.8500000000004</v>
      </c>
      <c r="AG7" s="687">
        <f>AF7+AD7</f>
        <v>13811.175000000001</v>
      </c>
      <c r="AK7">
        <f t="shared" si="0"/>
        <v>1.3</v>
      </c>
      <c r="AL7" s="1138" t="s">
        <v>551</v>
      </c>
      <c r="AM7" s="1143">
        <f>ข้อมูลประมาณราคา!N7</f>
        <v>30</v>
      </c>
    </row>
    <row r="8" spans="2:39" ht="77.25" customHeight="1">
      <c r="B8" s="739" t="s">
        <v>427</v>
      </c>
      <c r="C8" s="744">
        <f>(VLOOKUP(C6,L52:M56,2,0))</f>
        <v>2457</v>
      </c>
      <c r="D8" s="741" t="s">
        <v>428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405">
        <v>2</v>
      </c>
      <c r="Z8" s="394" t="s">
        <v>397</v>
      </c>
      <c r="AA8" s="394" t="s">
        <v>237</v>
      </c>
      <c r="AB8" s="396"/>
      <c r="AC8" s="397"/>
      <c r="AD8" s="398"/>
      <c r="AE8" s="394"/>
      <c r="AF8" s="394"/>
      <c r="AG8" s="688"/>
      <c r="AL8" s="744"/>
      <c r="AM8" s="744"/>
    </row>
    <row r="9" spans="2:39" ht="57" customHeight="1" thickBot="1">
      <c r="B9" s="742" t="s">
        <v>431</v>
      </c>
      <c r="C9" s="746">
        <f>(VLOOKUP(C6,L52:M56,2,0))*C7</f>
        <v>11056.5</v>
      </c>
      <c r="D9" s="741" t="s">
        <v>565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  <c r="Y9" s="404"/>
      <c r="Z9" s="394" t="str">
        <f>""&amp;  (B23)&amp; " ( "&amp;  (C25)&amp; " )"</f>
        <v>เหล็กเสริม ( 20SD40 )</v>
      </c>
      <c r="AA9" s="394" t="s">
        <v>237</v>
      </c>
      <c r="AB9" s="396">
        <f>C26*AK9</f>
        <v>106.89799999999998</v>
      </c>
      <c r="AC9" s="396">
        <f>C27</f>
        <v>54</v>
      </c>
      <c r="AD9" s="398">
        <f>AB9*AC9</f>
        <v>5772.4919999999993</v>
      </c>
      <c r="AE9" s="394">
        <f>(VLOOKUP(Q116,V6:W16,2,0))</f>
        <v>7.6</v>
      </c>
      <c r="AF9" s="394">
        <f>AE9*AB9</f>
        <v>812.42479999999978</v>
      </c>
      <c r="AG9" s="666"/>
      <c r="AJ9" s="376">
        <f>(VLOOKUP(Q116,AL12:AM18,2,0))</f>
        <v>13</v>
      </c>
      <c r="AK9">
        <f>1+(AJ9/100)</f>
        <v>1.1299999999999999</v>
      </c>
      <c r="AL9" s="744"/>
      <c r="AM9" s="744"/>
    </row>
    <row r="10" spans="2:39" ht="58.5" customHeight="1">
      <c r="B10" s="323" t="s">
        <v>550</v>
      </c>
      <c r="C10" s="270"/>
      <c r="D10" s="271"/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  <c r="Y10" s="404"/>
      <c r="Z10" s="394" t="str">
        <f>""&amp;  (B29)&amp; " ( "&amp;  (C30)&amp; " )"</f>
        <v>เหล็กรัดรอบ ( 9SR24 )</v>
      </c>
      <c r="AA10" s="394" t="s">
        <v>237</v>
      </c>
      <c r="AB10" s="396">
        <f>C31*AK10</f>
        <v>12.700900000000001</v>
      </c>
      <c r="AC10" s="396">
        <f>C32</f>
        <v>10.9</v>
      </c>
      <c r="AD10" s="398">
        <f>AB10*AC10</f>
        <v>138.43981000000002</v>
      </c>
      <c r="AE10" s="394">
        <f>(VLOOKUP(Q117,V6:W16,2,0))</f>
        <v>2.2000000000000002</v>
      </c>
      <c r="AF10" s="394">
        <f>AE10*AB10</f>
        <v>27.941980000000004</v>
      </c>
      <c r="AG10" s="666"/>
      <c r="AJ10" s="376">
        <f>(VLOOKUP(Q117,AL12:AM18,2,0))</f>
        <v>7</v>
      </c>
      <c r="AK10">
        <f>1+(AJ10/100)</f>
        <v>1.07</v>
      </c>
      <c r="AL10" s="2549" t="s">
        <v>890</v>
      </c>
      <c r="AM10" s="2550"/>
    </row>
    <row r="11" spans="2:39" ht="79.5" customHeight="1">
      <c r="B11" s="739" t="s">
        <v>556</v>
      </c>
      <c r="C11" s="740">
        <f>U66</f>
        <v>0.57799999999999996</v>
      </c>
      <c r="D11" s="741" t="s">
        <v>389</v>
      </c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404"/>
      <c r="Z11" s="394" t="s">
        <v>521</v>
      </c>
      <c r="AA11" s="394"/>
      <c r="AB11" s="396"/>
      <c r="AC11" s="394"/>
      <c r="AD11" s="396">
        <f>AD9+AD10</f>
        <v>5910.9318099999991</v>
      </c>
      <c r="AE11" s="397"/>
      <c r="AF11" s="398">
        <f>AF9+AF10</f>
        <v>840.36677999999984</v>
      </c>
      <c r="AG11" s="689">
        <f>AD11+AF11</f>
        <v>6751.2985899999985</v>
      </c>
      <c r="AJ11" s="376"/>
      <c r="AL11" s="1132" t="s">
        <v>892</v>
      </c>
      <c r="AM11" s="1133" t="s">
        <v>891</v>
      </c>
    </row>
    <row r="12" spans="2:39" ht="75.75" customHeight="1">
      <c r="B12" s="739" t="s">
        <v>427</v>
      </c>
      <c r="C12" s="744">
        <f>N130</f>
        <v>1610</v>
      </c>
      <c r="D12" s="741" t="s">
        <v>428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405">
        <v>3</v>
      </c>
      <c r="Z12" s="394" t="s">
        <v>399</v>
      </c>
      <c r="AA12" s="394" t="s">
        <v>669</v>
      </c>
      <c r="AB12" s="396">
        <f>C36</f>
        <v>6</v>
      </c>
      <c r="AC12" s="397">
        <f>C37</f>
        <v>150</v>
      </c>
      <c r="AD12" s="398">
        <f>AB12*AC12</f>
        <v>900</v>
      </c>
      <c r="AE12" s="397">
        <f>ข้อมูลประมาณราคา!C18</f>
        <v>139</v>
      </c>
      <c r="AF12" s="398">
        <f>AE12*AB12</f>
        <v>834</v>
      </c>
      <c r="AG12" s="687">
        <f>AF12+AD12</f>
        <v>1734</v>
      </c>
      <c r="AL12" s="1132">
        <v>6</v>
      </c>
      <c r="AM12" s="1146">
        <f>ข้อมูลประมาณราคา!N12</f>
        <v>5</v>
      </c>
    </row>
    <row r="13" spans="2:39" ht="60" customHeight="1">
      <c r="B13" s="742" t="s">
        <v>553</v>
      </c>
      <c r="C13" s="746">
        <f>C12*C11</f>
        <v>930.57999999999993</v>
      </c>
      <c r="D13" s="741" t="s">
        <v>565</v>
      </c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405">
        <v>4</v>
      </c>
      <c r="Z13" s="394" t="s">
        <v>559</v>
      </c>
      <c r="AA13" s="394"/>
      <c r="AB13" s="394"/>
      <c r="AC13" s="394"/>
      <c r="AD13" s="394"/>
      <c r="AE13" s="1121"/>
      <c r="AF13" s="394"/>
      <c r="AG13" s="788"/>
      <c r="AL13" s="1132">
        <v>9</v>
      </c>
      <c r="AM13" s="1146">
        <f>ข้อมูลประมาณราคา!N13</f>
        <v>7</v>
      </c>
    </row>
    <row r="14" spans="2:39" ht="75.75" customHeight="1">
      <c r="B14" s="323" t="s">
        <v>554</v>
      </c>
      <c r="C14" s="270"/>
      <c r="D14" s="271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404"/>
      <c r="Z14" s="394" t="s">
        <v>560</v>
      </c>
      <c r="AA14" s="394" t="s">
        <v>389</v>
      </c>
      <c r="AB14" s="396">
        <f>C19*AK7</f>
        <v>4.7035624999999994</v>
      </c>
      <c r="AC14" s="394">
        <v>0</v>
      </c>
      <c r="AD14" s="394">
        <v>0</v>
      </c>
      <c r="AE14" s="394">
        <f>L130</f>
        <v>142</v>
      </c>
      <c r="AF14" s="394">
        <f>AE14*AB14</f>
        <v>667.90587499999992</v>
      </c>
      <c r="AG14" s="788">
        <f>AF14</f>
        <v>667.90587499999992</v>
      </c>
      <c r="AJ14" s="1144"/>
      <c r="AL14" s="1132">
        <v>12</v>
      </c>
      <c r="AM14" s="1146">
        <f>ข้อมูลประมาณราคา!N14</f>
        <v>9</v>
      </c>
    </row>
    <row r="15" spans="2:39" ht="81.75" customHeight="1">
      <c r="B15" s="739" t="s">
        <v>557</v>
      </c>
      <c r="C15" s="740">
        <f>U65</f>
        <v>1.1559999999999999</v>
      </c>
      <c r="D15" s="741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0"/>
      <c r="Z15" s="394" t="s">
        <v>550</v>
      </c>
      <c r="AA15" s="394" t="s">
        <v>389</v>
      </c>
      <c r="AB15" s="396">
        <f>C11*AK5</f>
        <v>0.63580000000000003</v>
      </c>
      <c r="AC15" s="394">
        <f>N130</f>
        <v>1610</v>
      </c>
      <c r="AD15" s="394">
        <f>AC15*AB15</f>
        <v>1023.638</v>
      </c>
      <c r="AE15" s="394">
        <f>O130</f>
        <v>426</v>
      </c>
      <c r="AF15" s="394">
        <f>AE15*AB15</f>
        <v>270.85079999999999</v>
      </c>
      <c r="AG15" s="788">
        <f>AF15+AD15</f>
        <v>1294.4888000000001</v>
      </c>
      <c r="AJ15" s="1144"/>
      <c r="AL15" s="1132">
        <v>16</v>
      </c>
      <c r="AM15" s="1146">
        <f>ข้อมูลประมาณราคา!N15</f>
        <v>11</v>
      </c>
    </row>
    <row r="16" spans="2:39" ht="60" customHeight="1" thickBot="1">
      <c r="B16" s="739" t="s">
        <v>427</v>
      </c>
      <c r="C16" s="744">
        <f>P130</f>
        <v>495</v>
      </c>
      <c r="D16" s="741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7"/>
      <c r="Z16" s="402" t="s">
        <v>554</v>
      </c>
      <c r="AA16" s="402" t="s">
        <v>389</v>
      </c>
      <c r="AB16" s="403">
        <f>C15*AK7</f>
        <v>1.5027999999999999</v>
      </c>
      <c r="AC16" s="402">
        <f>P130</f>
        <v>495</v>
      </c>
      <c r="AD16" s="402">
        <f>AC16*AB16</f>
        <v>743.88599999999997</v>
      </c>
      <c r="AE16" s="402">
        <f>Q130</f>
        <v>104</v>
      </c>
      <c r="AF16" s="402">
        <f>AE16*AB16</f>
        <v>156.2912</v>
      </c>
      <c r="AG16" s="789">
        <f>AF16+AD16</f>
        <v>900.17719999999997</v>
      </c>
      <c r="AJ16" s="1144"/>
      <c r="AL16" s="1132">
        <v>20</v>
      </c>
      <c r="AM16" s="1146">
        <f>ข้อมูลประมาณราคา!N16</f>
        <v>13</v>
      </c>
    </row>
    <row r="17" spans="2:39" ht="77.25" customHeight="1" thickBot="1">
      <c r="B17" s="742" t="s">
        <v>553</v>
      </c>
      <c r="C17" s="746">
        <f>C16*C15</f>
        <v>572.21999999999991</v>
      </c>
      <c r="D17" s="741" t="s">
        <v>565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237"/>
      <c r="Z17" s="237"/>
      <c r="AA17" s="237"/>
      <c r="AB17" s="237"/>
      <c r="AC17" s="237"/>
      <c r="AD17" s="237"/>
      <c r="AE17" s="237"/>
      <c r="AF17" s="291" t="s">
        <v>376</v>
      </c>
      <c r="AG17" s="582">
        <f>SUM(AG7:AG16)</f>
        <v>25159.045464999999</v>
      </c>
      <c r="AL17" s="1147">
        <v>25</v>
      </c>
      <c r="AM17" s="1148">
        <f>ข้อมูลประมาณราคา!N17</f>
        <v>15</v>
      </c>
    </row>
    <row r="18" spans="2:39" ht="77.25" customHeight="1" thickBot="1">
      <c r="B18" s="323" t="s">
        <v>555</v>
      </c>
      <c r="C18" s="270"/>
      <c r="D18" s="271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AL18" s="1147">
        <v>28</v>
      </c>
      <c r="AM18" s="1148">
        <f>ข้อมูลประมาณราคา!N18</f>
        <v>15</v>
      </c>
    </row>
    <row r="19" spans="2:39" ht="70.5" customHeight="1">
      <c r="B19" s="739" t="s">
        <v>558</v>
      </c>
      <c r="C19" s="740">
        <f>U64</f>
        <v>3.6181249999999991</v>
      </c>
      <c r="D19" s="741" t="s">
        <v>389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</row>
    <row r="20" spans="2:39" ht="74.25" customHeight="1">
      <c r="B20" s="739" t="s">
        <v>427</v>
      </c>
      <c r="C20" s="744">
        <v>0</v>
      </c>
      <c r="D20" s="741" t="s">
        <v>428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</row>
    <row r="21" spans="2:39" ht="63" customHeight="1">
      <c r="B21" s="742" t="s">
        <v>553</v>
      </c>
      <c r="C21" s="746">
        <f>C20*C19</f>
        <v>0</v>
      </c>
      <c r="D21" s="741" t="s">
        <v>565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</row>
    <row r="22" spans="2:39" ht="63" customHeight="1" thickBot="1">
      <c r="B22" s="323" t="s">
        <v>125</v>
      </c>
      <c r="C22" s="758"/>
      <c r="D22" s="759"/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</row>
    <row r="23" spans="2:39" ht="63" customHeight="1" thickBot="1">
      <c r="B23" s="2515" t="s">
        <v>125</v>
      </c>
      <c r="C23" s="2516"/>
      <c r="D23" s="2517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</row>
    <row r="24" spans="2:39" ht="63.75" customHeight="1">
      <c r="B24" s="767"/>
      <c r="C24" s="761"/>
      <c r="D24" s="762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</row>
    <row r="25" spans="2:39" ht="68.25" customHeight="1">
      <c r="B25" s="739" t="s">
        <v>434</v>
      </c>
      <c r="C25" s="740" t="str">
        <f>P116</f>
        <v>20SD40</v>
      </c>
      <c r="D25" s="741"/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</row>
    <row r="26" spans="2:39" ht="51.75" customHeight="1">
      <c r="B26" s="739" t="s">
        <v>436</v>
      </c>
      <c r="C26" s="740">
        <f>U58</f>
        <v>94.6</v>
      </c>
      <c r="D26" s="741" t="s">
        <v>237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</row>
    <row r="27" spans="2:39" ht="83.25" customHeight="1">
      <c r="B27" s="739" t="s">
        <v>438</v>
      </c>
      <c r="C27" s="740">
        <f>VLOOKUP(C25,L59:O76,4,0)</f>
        <v>54</v>
      </c>
      <c r="D27" s="741" t="s">
        <v>363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 thickBot="1">
      <c r="B28" s="742" t="s">
        <v>440</v>
      </c>
      <c r="C28" s="743">
        <f>VLOOKUP(C25,L59:O76,4,0)*C26</f>
        <v>5108.3999999999996</v>
      </c>
      <c r="D28" s="741" t="s">
        <v>565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 thickBot="1">
      <c r="B29" s="2515" t="s">
        <v>335</v>
      </c>
      <c r="C29" s="2516"/>
      <c r="D29" s="2517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85.5" customHeight="1">
      <c r="B30" s="739" t="s">
        <v>434</v>
      </c>
      <c r="C30" s="740" t="str">
        <f>P117</f>
        <v>9SR24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>
      <c r="B31" s="739" t="s">
        <v>436</v>
      </c>
      <c r="C31" s="740">
        <f>U59</f>
        <v>11.87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739" t="s">
        <v>438</v>
      </c>
      <c r="C32" s="740">
        <f>VLOOKUP(C30,L59:O76,4,0)</f>
        <v>10.9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>
      <c r="B33" s="742" t="s">
        <v>440</v>
      </c>
      <c r="C33" s="743">
        <f>VLOOKUP(C30,L59:O76,4,0)*C31</f>
        <v>129.38300000000001</v>
      </c>
      <c r="D33" s="741" t="s">
        <v>565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>
      <c r="B34" s="742" t="s">
        <v>482</v>
      </c>
      <c r="C34" s="743">
        <f>C28+C33</f>
        <v>5237.7829999999994</v>
      </c>
      <c r="D34" s="741" t="s">
        <v>566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B35" s="323" t="s">
        <v>442</v>
      </c>
      <c r="C35" s="270"/>
      <c r="D35" s="271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444</v>
      </c>
      <c r="C36" s="744">
        <f>U54</f>
        <v>6</v>
      </c>
      <c r="D36" s="741" t="s">
        <v>669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447</v>
      </c>
      <c r="C37" s="744">
        <f>ข้อมูลประมาณราคา!B18</f>
        <v>150</v>
      </c>
      <c r="D37" s="741" t="s">
        <v>670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 thickBot="1">
      <c r="B38" s="742" t="s">
        <v>450</v>
      </c>
      <c r="C38" s="746">
        <f>((C36)*C37)</f>
        <v>900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53.25" customHeight="1" thickBot="1">
      <c r="B39" s="747" t="s">
        <v>639</v>
      </c>
      <c r="C39" s="748">
        <f>C38+C34+C9+C13+C17</f>
        <v>18697.082999999999</v>
      </c>
      <c r="D39" s="749" t="s">
        <v>566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 thickBo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 thickBot="1">
      <c r="B42" s="1488" t="s">
        <v>699</v>
      </c>
      <c r="C42" s="1489"/>
      <c r="D42" s="1490"/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2072" t="s">
        <v>735</v>
      </c>
      <c r="C43" s="1493">
        <f>C39</f>
        <v>18697.082999999999</v>
      </c>
      <c r="D43" s="1958" t="s">
        <v>565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7.25" customHeight="1" thickBot="1">
      <c r="B44" s="2073"/>
      <c r="C44" s="1494"/>
      <c r="D44" s="1959"/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5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5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O50" s="400" t="s">
        <v>285</v>
      </c>
      <c r="P50" s="514">
        <f>'Spread footings (WSD)'!E22</f>
        <v>0.4</v>
      </c>
      <c r="Q50" s="508" t="s">
        <v>286</v>
      </c>
      <c r="R50" s="485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5:38" ht="88.5" customHeight="1" thickBot="1"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172" t="s">
        <v>508</v>
      </c>
      <c r="O51" s="377">
        <v>7.4999999999999997E-2</v>
      </c>
      <c r="P51" s="504" t="s">
        <v>586</v>
      </c>
      <c r="Q51" s="514">
        <f>'Spread footings (WSD)'!E23</f>
        <v>0.6</v>
      </c>
      <c r="R51" s="519">
        <f>'Spread footings (WSD)'!E31</f>
        <v>0.05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5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530"/>
      <c r="O52" s="531">
        <f>Q116</f>
        <v>20</v>
      </c>
      <c r="P52" s="514">
        <f>'Spread footings (WSD)'!G48</f>
        <v>3</v>
      </c>
      <c r="Q52" s="513">
        <f>Q51-Q55</f>
        <v>0.52500000000000002</v>
      </c>
      <c r="R52" s="519">
        <f>'Spread footings (WSD)'!E32</f>
        <v>0.1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5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530"/>
      <c r="O53" s="260">
        <f>(VLOOKUP(O52,S98:T106,2,0))</f>
        <v>0.3</v>
      </c>
      <c r="P53" s="521">
        <f>P52-0.1</f>
        <v>2.9</v>
      </c>
      <c r="Q53" s="486" t="e">
        <f>O118</f>
        <v>#REF!</v>
      </c>
      <c r="R53" s="532">
        <f>P52+0.4</f>
        <v>3.4</v>
      </c>
      <c r="S53" s="287" t="s">
        <v>475</v>
      </c>
      <c r="T53" s="312" t="s">
        <v>20</v>
      </c>
      <c r="U53" s="287">
        <f>P62</f>
        <v>4.5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5:38" ht="7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531" t="str">
        <f>Q119</f>
        <v>fc =</v>
      </c>
      <c r="O54" s="531">
        <f>Q117</f>
        <v>9</v>
      </c>
      <c r="P54" s="514">
        <f>'Spread footings (WSD)'!E26</f>
        <v>0.5</v>
      </c>
      <c r="Q54" s="270" t="e">
        <f>(VLOOKUP(Q53,V98:W106,2,0))</f>
        <v>#REF!</v>
      </c>
      <c r="R54" s="514">
        <f>'Spread footings (WSD)'!W8</f>
        <v>0.75</v>
      </c>
      <c r="S54" s="313" t="s">
        <v>442</v>
      </c>
      <c r="T54" s="312" t="s">
        <v>20</v>
      </c>
      <c r="U54" s="287">
        <f>P66+P67</f>
        <v>6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5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0" t="e">
        <f>(VLOOKUP(N54,S98:T106,2,0))</f>
        <v>#N/A</v>
      </c>
      <c r="O55" s="260">
        <f>(VLOOKUP(O54,S98:T106,2,0))</f>
        <v>0.13500000000000001</v>
      </c>
      <c r="P55" s="521">
        <f>P54-0.1</f>
        <v>0.4</v>
      </c>
      <c r="Q55" s="486">
        <f>'Spread footings (WSD)'!E25</f>
        <v>7.4999999999999997E-2</v>
      </c>
      <c r="R55" s="366">
        <f>0.3*R54*2</f>
        <v>0.44999999999999996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5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172">
        <v>7</v>
      </c>
      <c r="O56" s="531" t="e">
        <f>Q118</f>
        <v>#REF!</v>
      </c>
      <c r="P56" s="512"/>
      <c r="Q56" s="514" t="e">
        <v>#REF!</v>
      </c>
      <c r="R56" s="513">
        <f>R55+R53</f>
        <v>3.8499999999999996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5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172">
        <v>15</v>
      </c>
      <c r="O57" s="260" t="e">
        <f>(VLOOKUP(O56,S100:T108,2,0))</f>
        <v>#REF!</v>
      </c>
      <c r="P57" s="514">
        <f>'Column (USD)'!E23</f>
        <v>2.5000000000000001E-2</v>
      </c>
      <c r="Q57" s="513">
        <f>Q51-P54</f>
        <v>9.9999999999999978E-2</v>
      </c>
      <c r="R57" s="485"/>
      <c r="S57" s="1309"/>
      <c r="T57" s="1309"/>
      <c r="U57" s="1309"/>
      <c r="V57" s="1309"/>
      <c r="W57" s="1309"/>
    </row>
    <row r="58" spans="5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85"/>
      <c r="Q58" s="485"/>
      <c r="R58" s="485" t="s">
        <v>549</v>
      </c>
      <c r="S58" s="313" t="s">
        <v>125</v>
      </c>
      <c r="T58" s="312" t="s">
        <v>20</v>
      </c>
      <c r="U58" s="388">
        <f>Q64</f>
        <v>94.6</v>
      </c>
      <c r="V58" s="2566" t="s">
        <v>237</v>
      </c>
      <c r="W58" s="2566"/>
    </row>
    <row r="59" spans="5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486"/>
      <c r="Q59" s="485"/>
      <c r="R59" s="485">
        <f>R53*R53*R52</f>
        <v>1.1559999999999999</v>
      </c>
      <c r="S59" s="313" t="s">
        <v>335</v>
      </c>
      <c r="T59" s="312" t="s">
        <v>20</v>
      </c>
      <c r="U59" s="287">
        <f>P74</f>
        <v>11.87</v>
      </c>
      <c r="V59" s="2566" t="s">
        <v>237</v>
      </c>
      <c r="W59" s="2566"/>
    </row>
    <row r="60" spans="5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485" t="s">
        <v>529</v>
      </c>
      <c r="Q60" s="505" t="s">
        <v>125</v>
      </c>
      <c r="R60" s="533">
        <f>R53*R53*R52*C4</f>
        <v>1.1559999999999999</v>
      </c>
      <c r="S60" s="360" t="s">
        <v>19</v>
      </c>
      <c r="T60" s="312" t="s">
        <v>20</v>
      </c>
      <c r="U60" s="388" t="e">
        <f>Q68</f>
        <v>#REF!</v>
      </c>
      <c r="V60" s="2566" t="s">
        <v>237</v>
      </c>
      <c r="W60" s="2566"/>
    </row>
    <row r="61" spans="5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485" t="s">
        <v>545</v>
      </c>
      <c r="Q61" s="486">
        <f>P55+O53</f>
        <v>0.7</v>
      </c>
      <c r="R61" s="485" t="s">
        <v>550</v>
      </c>
      <c r="S61" s="375" t="s">
        <v>256</v>
      </c>
      <c r="T61" s="312" t="s">
        <v>20</v>
      </c>
      <c r="U61" s="287" t="e">
        <f>Q73</f>
        <v>#DIV/0!</v>
      </c>
      <c r="V61" s="2566" t="s">
        <v>237</v>
      </c>
      <c r="W61" s="2566"/>
    </row>
    <row r="62" spans="5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485">
        <f>P52*P52*P54*C4</f>
        <v>4.5</v>
      </c>
      <c r="Q62" s="485">
        <f>2*Q61</f>
        <v>1.4</v>
      </c>
      <c r="R62" s="485">
        <f>R53*R53*R51</f>
        <v>0.57799999999999996</v>
      </c>
    </row>
    <row r="63" spans="5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85" t="s">
        <v>546</v>
      </c>
      <c r="Q63" s="486">
        <f>P53+Q62</f>
        <v>4.3</v>
      </c>
      <c r="R63" s="533">
        <f>R53*R53*R51*C4</f>
        <v>0.57799999999999996</v>
      </c>
      <c r="S63" s="1309" t="s">
        <v>551</v>
      </c>
      <c r="T63" s="1309"/>
      <c r="U63" s="1309"/>
      <c r="V63" s="1309"/>
      <c r="W63" s="1309"/>
    </row>
    <row r="64" spans="5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485">
        <f>P50*P50*Q57*C4</f>
        <v>1.6E-2</v>
      </c>
      <c r="Q64" s="486">
        <f>Q63*N116*C4*2</f>
        <v>94.6</v>
      </c>
      <c r="R64" s="485"/>
      <c r="S64" s="313" t="s">
        <v>552</v>
      </c>
      <c r="T64" s="312" t="s">
        <v>20</v>
      </c>
      <c r="U64" s="388">
        <f>U68</f>
        <v>3.6181249999999991</v>
      </c>
      <c r="V64" s="2566" t="s">
        <v>389</v>
      </c>
      <c r="W64" s="2566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485" t="s">
        <v>531</v>
      </c>
      <c r="Q65" s="505" t="s">
        <v>546</v>
      </c>
      <c r="R65" s="485">
        <f>P52*P52*P54</f>
        <v>4.5</v>
      </c>
      <c r="S65" s="313" t="s">
        <v>549</v>
      </c>
      <c r="T65" s="312" t="s">
        <v>20</v>
      </c>
      <c r="U65" s="287">
        <f>R60</f>
        <v>1.1559999999999999</v>
      </c>
      <c r="V65" s="2566" t="s">
        <v>389</v>
      </c>
      <c r="W65" s="2566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85">
        <f>P52*4*P54*C4</f>
        <v>6</v>
      </c>
      <c r="Q66" s="485" t="s">
        <v>19</v>
      </c>
      <c r="R66" s="485">
        <f>P50*P50*Q57</f>
        <v>1.6E-2</v>
      </c>
      <c r="S66" s="360" t="s">
        <v>550</v>
      </c>
      <c r="T66" s="312" t="s">
        <v>20</v>
      </c>
      <c r="U66" s="388">
        <f>R63</f>
        <v>0.57799999999999996</v>
      </c>
      <c r="V66" s="2566" t="s">
        <v>389</v>
      </c>
      <c r="W66" s="2566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485"/>
      <c r="Q67" s="513" t="e">
        <f>Q52+Q54+O57+Q55</f>
        <v>#REF!</v>
      </c>
      <c r="R67" s="485">
        <f>R59+R66+R65+R62</f>
        <v>6.25</v>
      </c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485"/>
      <c r="Q68" s="485" t="e">
        <f>Q67*N118*C4</f>
        <v>#REF!</v>
      </c>
      <c r="R68" s="485">
        <f>R67*C4</f>
        <v>6.25</v>
      </c>
      <c r="U68">
        <f>IF(R78&gt;0,R78,IF(R78&lt;=0,"0"))</f>
        <v>3.6181249999999991</v>
      </c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85"/>
      <c r="Q69" s="485" t="s">
        <v>256</v>
      </c>
      <c r="R69" s="485" t="s">
        <v>551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505" t="s">
        <v>335</v>
      </c>
      <c r="Q70" s="485">
        <f>P50*4</f>
        <v>1.6</v>
      </c>
      <c r="R70" s="485">
        <f>R53*R53</f>
        <v>11.559999999999999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513">
        <f>P53*4</f>
        <v>11.6</v>
      </c>
      <c r="Q71" s="485">
        <f>O51*2</f>
        <v>0.15</v>
      </c>
      <c r="R71" s="485">
        <f>R56*R56</f>
        <v>14.822499999999998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513">
        <f>O55*2</f>
        <v>0.27</v>
      </c>
      <c r="Q72" s="485">
        <f>Q70+Q71</f>
        <v>1.75</v>
      </c>
      <c r="R72" s="485">
        <f>R70*R71</f>
        <v>171.34809999999996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513">
        <f>P72+P71</f>
        <v>11.87</v>
      </c>
      <c r="Q73" s="485" t="e">
        <f>Q72*P123*C4</f>
        <v>#DIV/0!</v>
      </c>
      <c r="R73" s="485">
        <f>SQRT(R72)</f>
        <v>13.089999999999998</v>
      </c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 s="485">
        <f>P73*N117*C4</f>
        <v>11.87</v>
      </c>
      <c r="Q74" s="485"/>
      <c r="R74" s="485">
        <f>R70+R71+R73</f>
        <v>39.472499999999997</v>
      </c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P75" s="485"/>
      <c r="Q75" s="485"/>
      <c r="R75" s="485">
        <f>R54/3</f>
        <v>0.25</v>
      </c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P76" s="485"/>
      <c r="Q76" s="485"/>
      <c r="R76" s="485">
        <f>R74*R75</f>
        <v>9.8681249999999991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279"/>
      <c r="R77" s="337">
        <f>R76*C4</f>
        <v>9.8681249999999991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  <c r="R78" s="529">
        <f>R77-R68</f>
        <v>3.6181249999999991</v>
      </c>
    </row>
    <row r="79" spans="3:23" ht="42" customHeight="1">
      <c r="L79" s="2497" t="s">
        <v>508</v>
      </c>
      <c r="M79" s="2498"/>
      <c r="O79" s="2497" t="s">
        <v>510</v>
      </c>
      <c r="P79" s="2498"/>
    </row>
    <row r="80" spans="3:23" ht="42" customHeight="1">
      <c r="L80" s="330">
        <v>1</v>
      </c>
      <c r="M80" s="331">
        <f>U58</f>
        <v>94.6</v>
      </c>
      <c r="O80" s="330">
        <v>1</v>
      </c>
      <c r="P80" s="331">
        <f>U59</f>
        <v>11.87</v>
      </c>
      <c r="Q80" s="279"/>
    </row>
    <row r="81" spans="12:23" ht="42" customHeight="1">
      <c r="L81" s="330">
        <v>2</v>
      </c>
      <c r="M81" s="331">
        <f>U58</f>
        <v>94.6</v>
      </c>
      <c r="O81" s="330">
        <v>2</v>
      </c>
      <c r="P81" s="331" t="e">
        <f>#REF!</f>
        <v>#REF!</v>
      </c>
      <c r="Q81" s="279"/>
    </row>
    <row r="82" spans="12:23" ht="42" customHeight="1">
      <c r="L82" s="338">
        <v>3</v>
      </c>
      <c r="M82" s="339">
        <f>U58</f>
        <v>94.6</v>
      </c>
      <c r="O82" s="338">
        <v>3</v>
      </c>
      <c r="P82" s="339" t="e">
        <f>#REF!</f>
        <v>#REF!</v>
      </c>
    </row>
    <row r="83" spans="12:23" ht="42" customHeight="1">
      <c r="L83" s="285">
        <v>4</v>
      </c>
      <c r="M83" s="285">
        <f>U58</f>
        <v>94.6</v>
      </c>
      <c r="O83" s="285">
        <v>4</v>
      </c>
      <c r="P83" s="118" t="e">
        <f>#REF!</f>
        <v>#REF!</v>
      </c>
    </row>
    <row r="84" spans="12:23" ht="42" customHeight="1">
      <c r="L84" s="285"/>
      <c r="M84" s="118">
        <f>U58</f>
        <v>94.6</v>
      </c>
      <c r="O84" s="285"/>
      <c r="P84" s="118">
        <f>U59</f>
        <v>11.87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 t="e">
        <f>U60</f>
        <v>#REF!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#REF!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24.75" thickBot="1">
      <c r="L115" s="3"/>
      <c r="M115" s="3"/>
      <c r="N115" s="301" t="s">
        <v>544</v>
      </c>
      <c r="O115" s="302" t="s">
        <v>98</v>
      </c>
      <c r="P115" s="303" t="s">
        <v>17</v>
      </c>
    </row>
    <row r="116" spans="12:24" ht="42" customHeight="1">
      <c r="L116" s="2264" t="s">
        <v>125</v>
      </c>
      <c r="M116" s="2265"/>
      <c r="N116" s="359">
        <f>'Spread footings (WSD)'!R15</f>
        <v>11</v>
      </c>
      <c r="O116" s="359">
        <f>'Spread footings (WSD)'!S15</f>
        <v>20</v>
      </c>
      <c r="P116" s="359" t="str">
        <f>'Spread footings (WSD)'!T15</f>
        <v>20SD40</v>
      </c>
      <c r="Q116" s="16">
        <f>'Spread footings (WSD)'!I22</f>
        <v>20</v>
      </c>
    </row>
    <row r="117" spans="12:24" ht="42" customHeight="1">
      <c r="L117" s="2266" t="s">
        <v>335</v>
      </c>
      <c r="M117" s="2267"/>
      <c r="N117" s="359">
        <f>'Spread footings (WSD)'!R16</f>
        <v>1</v>
      </c>
      <c r="O117" s="359">
        <f>'Spread footings (WSD)'!S16</f>
        <v>9</v>
      </c>
      <c r="P117" s="359" t="str">
        <f>'Spread footings (WSD)'!T16</f>
        <v>9SR24</v>
      </c>
      <c r="Q117" s="16">
        <f>'Spread footings (WSD)'!I23</f>
        <v>9</v>
      </c>
      <c r="T117" s="1790"/>
      <c r="U117" s="1790"/>
      <c r="V117" s="1790"/>
      <c r="W117" s="1790"/>
      <c r="X117" s="1790"/>
    </row>
    <row r="118" spans="12:24" ht="42" customHeight="1" thickBot="1">
      <c r="L118" s="2269" t="s">
        <v>19</v>
      </c>
      <c r="M118" s="2270"/>
      <c r="N118" s="359" t="e">
        <f>'Spread footings (WSD)'!R17</f>
        <v>#REF!</v>
      </c>
      <c r="O118" s="359" t="e">
        <f>'Spread footings (WSD)'!S17</f>
        <v>#REF!</v>
      </c>
      <c r="P118" s="359" t="e">
        <f>'Spread footings (WSD)'!T17</f>
        <v>#REF!</v>
      </c>
      <c r="Q118" s="16" t="e">
        <v>#REF!</v>
      </c>
      <c r="T118" s="1788"/>
      <c r="U118" s="1789"/>
      <c r="V118" s="16"/>
    </row>
    <row r="119" spans="12:24" ht="42" customHeight="1" thickBot="1">
      <c r="L119" s="2249" t="s">
        <v>256</v>
      </c>
      <c r="M119" s="2250"/>
      <c r="N119" s="359">
        <f>'Spread footings (WSD)'!R18</f>
        <v>0</v>
      </c>
      <c r="O119" s="359" t="str">
        <f>'Spread footings (WSD)'!S18</f>
        <v>fc =</v>
      </c>
      <c r="P119" s="359" t="str">
        <f>'Spread footings (WSD)'!T18</f>
        <v>fc =SD40</v>
      </c>
      <c r="Q119" s="16" t="s">
        <v>947</v>
      </c>
      <c r="T119" s="1788"/>
      <c r="U119" s="1789"/>
      <c r="V119" s="16"/>
    </row>
    <row r="120" spans="12:24" ht="42" customHeight="1">
      <c r="L120" s="3"/>
      <c r="M120" s="3"/>
      <c r="N120" s="3"/>
      <c r="O120" s="3"/>
      <c r="P120" s="359">
        <f>'Spread footings (WSD)'!T19</f>
        <v>0</v>
      </c>
      <c r="Q120" s="16" t="str">
        <f>'Spread footings (WSD)'!I26</f>
        <v>=</v>
      </c>
      <c r="T120" s="1788"/>
      <c r="U120" s="1789"/>
      <c r="V120" s="16"/>
    </row>
    <row r="121" spans="12:24" ht="42" customHeight="1">
      <c r="O121" s="279"/>
      <c r="P121" s="279" t="e">
        <f>Q52/P120</f>
        <v>#DIV/0!</v>
      </c>
    </row>
    <row r="122" spans="12:24" ht="42" customHeight="1">
      <c r="P122" s="279" t="e">
        <f>ROUNDUP(P121,0)</f>
        <v>#DIV/0!</v>
      </c>
    </row>
    <row r="123" spans="12:24" ht="42" customHeight="1">
      <c r="P123" s="279" t="e">
        <f>P122+1</f>
        <v>#DIV/0!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7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7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</sheetData>
  <sheetProtection algorithmName="SHA-512" hashValue="OHKOQPJBn2UrNj1ppXJc9gWQY35O1vm8y1SPoQ6SJpyS3XSucFHz5f8HAnc2Dws6IYi87KzVb8gwkv8QCcow/A==" saltValue="xayjR4uB19Ejc0Vc+3fVOA==" spinCount="100000" sheet="1" objects="1" scenarios="1"/>
  <mergeCells count="73">
    <mergeCell ref="V64:W64"/>
    <mergeCell ref="V65:W65"/>
    <mergeCell ref="V66:W66"/>
    <mergeCell ref="V61:W61"/>
    <mergeCell ref="S56:W56"/>
    <mergeCell ref="S57:W57"/>
    <mergeCell ref="Y3:AG4"/>
    <mergeCell ref="S63:W63"/>
    <mergeCell ref="S52:U52"/>
    <mergeCell ref="V53:W53"/>
    <mergeCell ref="V54:W54"/>
    <mergeCell ref="V55:W55"/>
    <mergeCell ref="V60:W60"/>
    <mergeCell ref="AL3:AM3"/>
    <mergeCell ref="AL10:AM10"/>
    <mergeCell ref="L58:O58"/>
    <mergeCell ref="V58:W58"/>
    <mergeCell ref="V59:W59"/>
    <mergeCell ref="AG5:AG6"/>
    <mergeCell ref="L40:W40"/>
    <mergeCell ref="R17:R18"/>
    <mergeCell ref="S17:S18"/>
    <mergeCell ref="T17:T18"/>
    <mergeCell ref="Y5:Y6"/>
    <mergeCell ref="Z5:Z6"/>
    <mergeCell ref="AA5:AA6"/>
    <mergeCell ref="AB5:AB6"/>
    <mergeCell ref="AC5:AD5"/>
    <mergeCell ref="AE5:AF5"/>
    <mergeCell ref="L50:M50"/>
    <mergeCell ref="B23:D23"/>
    <mergeCell ref="L16:T16"/>
    <mergeCell ref="B29:D29"/>
    <mergeCell ref="L17:L18"/>
    <mergeCell ref="M17:M18"/>
    <mergeCell ref="N17:N18"/>
    <mergeCell ref="O17:O18"/>
    <mergeCell ref="P17:P18"/>
    <mergeCell ref="Q17:Q18"/>
    <mergeCell ref="B3:D3"/>
    <mergeCell ref="O4:P4"/>
    <mergeCell ref="V4:W4"/>
    <mergeCell ref="L5:L6"/>
    <mergeCell ref="M5:M6"/>
    <mergeCell ref="L4:M4"/>
    <mergeCell ref="L87:M87"/>
    <mergeCell ref="L89:M89"/>
    <mergeCell ref="T120:U120"/>
    <mergeCell ref="L116:M116"/>
    <mergeCell ref="T117:X117"/>
    <mergeCell ref="L118:M118"/>
    <mergeCell ref="T118:U118"/>
    <mergeCell ref="T119:U119"/>
    <mergeCell ref="S89:W89"/>
    <mergeCell ref="V90:W90"/>
    <mergeCell ref="V91:W91"/>
    <mergeCell ref="V92:W92"/>
    <mergeCell ref="L128:M128"/>
    <mergeCell ref="N128:O128"/>
    <mergeCell ref="P128:Q128"/>
    <mergeCell ref="B42:D42"/>
    <mergeCell ref="B43:B44"/>
    <mergeCell ref="C43:C44"/>
    <mergeCell ref="D43:D44"/>
    <mergeCell ref="L119:M119"/>
    <mergeCell ref="L117:M117"/>
    <mergeCell ref="L127:Q127"/>
    <mergeCell ref="L98:M98"/>
    <mergeCell ref="O98:P98"/>
    <mergeCell ref="L77:M77"/>
    <mergeCell ref="O77:P77"/>
    <mergeCell ref="L79:M79"/>
    <mergeCell ref="O79:P79"/>
  </mergeCells>
  <conditionalFormatting sqref="C6 P57">
    <cfRule type="cellIs" dxfId="151" priority="12" operator="equal">
      <formula>"Error"</formula>
    </cfRule>
  </conditionalFormatting>
  <conditionalFormatting sqref="N52:N53">
    <cfRule type="cellIs" dxfId="150" priority="14" operator="equal">
      <formula>"Error"</formula>
    </cfRule>
  </conditionalFormatting>
  <conditionalFormatting sqref="N116:P119 P120">
    <cfRule type="cellIs" dxfId="149" priority="10" operator="equal">
      <formula>"Error"</formula>
    </cfRule>
  </conditionalFormatting>
  <conditionalFormatting sqref="P50:P55">
    <cfRule type="cellIs" dxfId="148" priority="5" operator="equal">
      <formula>"Error"</formula>
    </cfRule>
  </conditionalFormatting>
  <conditionalFormatting sqref="Q56">
    <cfRule type="cellIs" dxfId="147" priority="3" operator="equal">
      <formula>"Error"</formula>
    </cfRule>
  </conditionalFormatting>
  <conditionalFormatting sqref="Q116:Q120">
    <cfRule type="cellIs" dxfId="146" priority="16" operator="equal">
      <formula>"Error"</formula>
    </cfRule>
  </conditionalFormatting>
  <conditionalFormatting sqref="Q51:R51 R52">
    <cfRule type="cellIs" dxfId="145" priority="4" operator="equal">
      <formula>"Error"</formula>
    </cfRule>
  </conditionalFormatting>
  <conditionalFormatting sqref="R54">
    <cfRule type="cellIs" dxfId="144" priority="2" operator="equal">
      <formula>"Error"</formula>
    </cfRule>
  </conditionalFormatting>
  <conditionalFormatting sqref="V118:V120">
    <cfRule type="cellIs" dxfId="143" priority="15" operator="equal">
      <formula>"Error"</formula>
    </cfRule>
  </conditionalFormatting>
  <hyperlinks>
    <hyperlink ref="AB50:AL50" location="'Cantilever Wall Design'!A1" display="GO TO &gt; 6. Cantiliver Wall Design" xr:uid="{2592CC9F-57DD-41FB-9E7E-63A3EE821D02}"/>
    <hyperlink ref="AB51:AL51" location="'RC Canti'!A1" display="GO TO &gt; 7. RC Design Cantiliver Wall" xr:uid="{4BBF5945-24AD-4BF8-BB0A-B2AE75FB83A0}"/>
    <hyperlink ref="AB52:AL52" location="'ประมาณราคา กำปพงกันดินแบบคานยื่'!A1" display="GO TO &gt; 8. ประมาณราคา กำปพงกันดินแบบคานยื่น" xr:uid="{902A7F55-4057-4D76-8FB2-D8C409BB5E95}"/>
    <hyperlink ref="AB53:AL53" location="DataBase!A1" display="GO TO &gt; 9. Database" xr:uid="{51984B05-6EB0-49BA-BB68-94580A996E3A}"/>
    <hyperlink ref="AB54:AL54" location="lxx!A1" display="GO TO &gt; 10. Ixx" xr:uid="{E1F5B77E-64CE-47FB-8FB4-AB474A621E83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741F8-AFAA-4232-AC66-52F045CBAD27}">
  <sheetPr codeName="Sheet33">
    <tabColor rgb="FF92D050"/>
  </sheetPr>
  <dimension ref="B1:AM130"/>
  <sheetViews>
    <sheetView showGridLines="0" topLeftCell="A8" zoomScale="40" zoomScaleNormal="40" workbookViewId="0">
      <selection activeCell="AD6" sqref="AD6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9.33203125" customWidth="1"/>
    <col min="5" max="5" width="0.33203125" customWidth="1"/>
    <col min="6" max="6" width="38.21875" hidden="1" customWidth="1"/>
    <col min="7" max="7" width="5.6640625" hidden="1" customWidth="1"/>
    <col min="8" max="8" width="51" hidden="1" customWidth="1"/>
    <col min="9" max="9" width="12" hidden="1" customWidth="1"/>
    <col min="10" max="10" width="7.6640625" hidden="1" customWidth="1"/>
    <col min="11" max="11" width="40.44140625" hidden="1" customWidth="1"/>
    <col min="12" max="13" width="47.33203125" hidden="1" customWidth="1"/>
    <col min="14" max="14" width="49" hidden="1" customWidth="1"/>
    <col min="15" max="15" width="28.21875" hidden="1" customWidth="1"/>
    <col min="16" max="16" width="29.5546875" hidden="1" customWidth="1"/>
    <col min="17" max="17" width="24.88671875" hidden="1" customWidth="1"/>
    <col min="18" max="18" width="31.77734375" hidden="1" customWidth="1"/>
    <col min="19" max="19" width="18.44140625" hidden="1" customWidth="1"/>
    <col min="20" max="20" width="24.33203125" hidden="1" customWidth="1"/>
    <col min="21" max="21" width="13.77734375" hidden="1" customWidth="1"/>
    <col min="22" max="22" width="16" hidden="1" customWidth="1"/>
    <col min="23" max="23" width="20.109375" hidden="1" customWidth="1"/>
    <col min="24" max="24" width="3.664062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4.109375" customWidth="1"/>
    <col min="35" max="35" width="14.109375" customWidth="1"/>
    <col min="36" max="37" width="25.5546875" hidden="1" customWidth="1"/>
    <col min="38" max="38" width="50.886718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1488" t="s">
        <v>728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468" t="s">
        <v>736</v>
      </c>
      <c r="Z3" s="2469"/>
      <c r="AA3" s="2469"/>
      <c r="AB3" s="2469"/>
      <c r="AC3" s="2469"/>
      <c r="AD3" s="2469"/>
      <c r="AE3" s="2469"/>
      <c r="AF3" s="2469"/>
      <c r="AG3" s="2470"/>
      <c r="AL3" s="1389" t="s">
        <v>889</v>
      </c>
      <c r="AM3" s="1390"/>
    </row>
    <row r="4" spans="2:39" ht="76.5" customHeight="1" thickBot="1">
      <c r="B4" s="296" t="s">
        <v>73</v>
      </c>
      <c r="C4" s="1235">
        <v>1</v>
      </c>
      <c r="D4" s="319" t="s">
        <v>477</v>
      </c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  <c r="Y4" s="2561"/>
      <c r="Z4" s="2562"/>
      <c r="AA4" s="2562"/>
      <c r="AB4" s="2562"/>
      <c r="AC4" s="2562"/>
      <c r="AD4" s="2562"/>
      <c r="AE4" s="2562"/>
      <c r="AF4" s="2562"/>
      <c r="AG4" s="2563"/>
      <c r="AK4">
        <f>1+(AM4/100)</f>
        <v>1.05</v>
      </c>
      <c r="AL4" s="1128" t="s">
        <v>410</v>
      </c>
      <c r="AM4" s="1142">
        <f>ข้อมูลประมาณราคา!N4</f>
        <v>5</v>
      </c>
    </row>
    <row r="5" spans="2:39" ht="76.5" customHeight="1">
      <c r="B5" s="323" t="s">
        <v>410</v>
      </c>
      <c r="C5" s="270"/>
      <c r="D5" s="271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  <c r="Y5" s="2568" t="s">
        <v>356</v>
      </c>
      <c r="Z5" s="1483" t="s">
        <v>357</v>
      </c>
      <c r="AA5" s="1483" t="s">
        <v>358</v>
      </c>
      <c r="AB5" s="2476" t="s">
        <v>909</v>
      </c>
      <c r="AC5" s="1483" t="s">
        <v>359</v>
      </c>
      <c r="AD5" s="1483"/>
      <c r="AE5" s="1483" t="s">
        <v>360</v>
      </c>
      <c r="AF5" s="1483"/>
      <c r="AG5" s="2570" t="s">
        <v>361</v>
      </c>
      <c r="AK5">
        <f t="shared" ref="AK5:AK7" si="0">1+(AM5/100)</f>
        <v>1.1000000000000001</v>
      </c>
      <c r="AL5" s="1128" t="s">
        <v>550</v>
      </c>
      <c r="AM5" s="1142">
        <f>ข้อมูลประมาณราคา!N5</f>
        <v>10</v>
      </c>
    </row>
    <row r="6" spans="2:39" ht="77.25" customHeight="1">
      <c r="B6" s="739" t="s">
        <v>415</v>
      </c>
      <c r="C6" s="740">
        <f>'Spread footings (WSD)'!E37</f>
        <v>240</v>
      </c>
      <c r="D6" s="741" t="s">
        <v>37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  <c r="Y6" s="2569"/>
      <c r="Z6" s="1351"/>
      <c r="AA6" s="1351"/>
      <c r="AB6" s="2476"/>
      <c r="AC6" s="394" t="s">
        <v>365</v>
      </c>
      <c r="AD6" s="394" t="s">
        <v>366</v>
      </c>
      <c r="AE6" s="394" t="s">
        <v>365</v>
      </c>
      <c r="AF6" s="394" t="s">
        <v>366</v>
      </c>
      <c r="AG6" s="2571"/>
      <c r="AK6">
        <f t="shared" si="0"/>
        <v>1.3</v>
      </c>
      <c r="AL6" s="1128" t="s">
        <v>554</v>
      </c>
      <c r="AM6" s="1142">
        <f>ข้อมูลประมาณราคา!N6</f>
        <v>30</v>
      </c>
    </row>
    <row r="7" spans="2:39" ht="78.75" customHeight="1" thickBot="1">
      <c r="B7" s="739" t="s">
        <v>424</v>
      </c>
      <c r="C7" s="740">
        <f>U53</f>
        <v>4.5</v>
      </c>
      <c r="D7" s="741" t="s">
        <v>389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  <c r="Y7" s="405">
        <v>1</v>
      </c>
      <c r="Z7" s="394" t="str">
        <f>"งานคอนกรีต "&amp;  (C6)&amp; " ksc"</f>
        <v>งานคอนกรีต 240 ksc</v>
      </c>
      <c r="AA7" s="394" t="s">
        <v>389</v>
      </c>
      <c r="AB7" s="396">
        <f>C7*AK4</f>
        <v>4.7250000000000005</v>
      </c>
      <c r="AC7" s="397">
        <f>C8</f>
        <v>2457</v>
      </c>
      <c r="AD7" s="398">
        <f>AB7*AC7</f>
        <v>11609.325000000001</v>
      </c>
      <c r="AE7" s="397">
        <f>ข้อมูลประมาณราคา!C11</f>
        <v>466</v>
      </c>
      <c r="AF7" s="398">
        <f>AE7*AB7</f>
        <v>2201.8500000000004</v>
      </c>
      <c r="AG7" s="664">
        <f>AF7+AD7</f>
        <v>13811.175000000001</v>
      </c>
      <c r="AK7">
        <f t="shared" si="0"/>
        <v>1.3</v>
      </c>
      <c r="AL7" s="1138" t="s">
        <v>551</v>
      </c>
      <c r="AM7" s="1143">
        <f>ข้อมูลประมาณราคา!N7</f>
        <v>30</v>
      </c>
    </row>
    <row r="8" spans="2:39" ht="77.25" customHeight="1">
      <c r="B8" s="739" t="s">
        <v>427</v>
      </c>
      <c r="C8" s="744">
        <f>(VLOOKUP(C6,L52:M56,2,0))</f>
        <v>2457</v>
      </c>
      <c r="D8" s="741" t="s">
        <v>428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405">
        <v>2</v>
      </c>
      <c r="Z8" s="394" t="s">
        <v>397</v>
      </c>
      <c r="AA8" s="394" t="s">
        <v>237</v>
      </c>
      <c r="AB8" s="396"/>
      <c r="AC8" s="397"/>
      <c r="AD8" s="398"/>
      <c r="AE8" s="394"/>
      <c r="AF8" s="394"/>
      <c r="AG8" s="665"/>
      <c r="AL8" s="744"/>
      <c r="AM8" s="744"/>
    </row>
    <row r="9" spans="2:39" ht="53.25" customHeight="1" thickBot="1">
      <c r="B9" s="742" t="s">
        <v>431</v>
      </c>
      <c r="C9" s="746">
        <f>(VLOOKUP(C6,L52:M56,2,0))*C7</f>
        <v>11056.5</v>
      </c>
      <c r="D9" s="741" t="s">
        <v>566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  <c r="Y9" s="404"/>
      <c r="Z9" s="394" t="str">
        <f>""&amp;  (B23)&amp; " ( "&amp;  (C25)&amp; " )"</f>
        <v>เหล็กเสริม ( 20SD40 )</v>
      </c>
      <c r="AA9" s="394" t="s">
        <v>237</v>
      </c>
      <c r="AB9" s="396">
        <f>C26*AK9</f>
        <v>87.461999999999989</v>
      </c>
      <c r="AC9" s="396">
        <f>C27</f>
        <v>54</v>
      </c>
      <c r="AD9" s="398">
        <f>AB9*AC9</f>
        <v>4722.9479999999994</v>
      </c>
      <c r="AE9" s="394">
        <f>(VLOOKUP(Q116,V6:W16,2,0))</f>
        <v>7.6</v>
      </c>
      <c r="AF9" s="394">
        <f>AE9*AB9</f>
        <v>664.71119999999985</v>
      </c>
      <c r="AG9" s="666"/>
      <c r="AJ9" s="376">
        <f>(VLOOKUP(Q116,AL12:AM18,2,0))</f>
        <v>13</v>
      </c>
      <c r="AK9">
        <f>1+(AJ9/100)</f>
        <v>1.1299999999999999</v>
      </c>
      <c r="AL9" s="744"/>
      <c r="AM9" s="744"/>
    </row>
    <row r="10" spans="2:39" ht="72" customHeight="1">
      <c r="B10" s="792" t="s">
        <v>550</v>
      </c>
      <c r="C10" s="515"/>
      <c r="D10" s="787"/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  <c r="Y10" s="404"/>
      <c r="Z10" s="394" t="str">
        <f>""&amp;  (B29)&amp; " ( "&amp;  (C30)&amp; " )"</f>
        <v>เหล็กรัดรอบ ( 9SR24 )</v>
      </c>
      <c r="AA10" s="394" t="s">
        <v>237</v>
      </c>
      <c r="AB10" s="396">
        <f>C31*AK10</f>
        <v>12.700900000000001</v>
      </c>
      <c r="AC10" s="396">
        <f>C32</f>
        <v>10.9</v>
      </c>
      <c r="AD10" s="398">
        <f>AB10*AC10</f>
        <v>138.43981000000002</v>
      </c>
      <c r="AE10" s="394">
        <f>(VLOOKUP(Q117,V6:W16,2,0))</f>
        <v>2.2000000000000002</v>
      </c>
      <c r="AF10" s="394">
        <f>AE10*AB10</f>
        <v>27.941980000000004</v>
      </c>
      <c r="AG10" s="666"/>
      <c r="AJ10" s="376">
        <f>(VLOOKUP(Q117,AL12:AM18,2,0))</f>
        <v>7</v>
      </c>
      <c r="AK10">
        <f>1+(AJ10/100)</f>
        <v>1.07</v>
      </c>
      <c r="AL10" s="2549" t="s">
        <v>890</v>
      </c>
      <c r="AM10" s="2550"/>
    </row>
    <row r="11" spans="2:39" ht="58.5" customHeight="1">
      <c r="B11" s="739" t="s">
        <v>556</v>
      </c>
      <c r="C11" s="740">
        <f>U66</f>
        <v>0.57799999999999996</v>
      </c>
      <c r="D11" s="741" t="s">
        <v>389</v>
      </c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404"/>
      <c r="Z11" s="394" t="s">
        <v>521</v>
      </c>
      <c r="AA11" s="394" t="s">
        <v>237</v>
      </c>
      <c r="AB11" s="396"/>
      <c r="AC11" s="394"/>
      <c r="AD11" s="396">
        <f>AD9+AD10</f>
        <v>4861.3878099999993</v>
      </c>
      <c r="AE11" s="397"/>
      <c r="AF11" s="398">
        <f>AF9+AF10</f>
        <v>692.65317999999991</v>
      </c>
      <c r="AG11" s="667">
        <f>AD11+AF11</f>
        <v>5554.0409899999995</v>
      </c>
      <c r="AJ11" s="376"/>
      <c r="AL11" s="1132" t="s">
        <v>892</v>
      </c>
      <c r="AM11" s="1133" t="s">
        <v>891</v>
      </c>
    </row>
    <row r="12" spans="2:39" ht="58.5" customHeight="1">
      <c r="B12" s="739" t="s">
        <v>427</v>
      </c>
      <c r="C12" s="744">
        <f>N130</f>
        <v>1610</v>
      </c>
      <c r="D12" s="741" t="s">
        <v>428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405">
        <v>3</v>
      </c>
      <c r="Z12" s="394" t="s">
        <v>399</v>
      </c>
      <c r="AA12" s="394" t="s">
        <v>669</v>
      </c>
      <c r="AB12" s="396">
        <f>C36</f>
        <v>6</v>
      </c>
      <c r="AC12" s="397">
        <f>C37</f>
        <v>150</v>
      </c>
      <c r="AD12" s="398">
        <f>AB12*AC12</f>
        <v>900</v>
      </c>
      <c r="AE12" s="397">
        <f>ข้อมูลประมาณราคา!C18</f>
        <v>139</v>
      </c>
      <c r="AF12" s="398">
        <f>AE12*AB12</f>
        <v>834</v>
      </c>
      <c r="AG12" s="664">
        <f>AF12+AD12</f>
        <v>1734</v>
      </c>
      <c r="AL12" s="1132">
        <v>6</v>
      </c>
      <c r="AM12" s="1146">
        <f>ข้อมูลประมาณราคา!N12</f>
        <v>5</v>
      </c>
    </row>
    <row r="13" spans="2:39" ht="60" customHeight="1">
      <c r="B13" s="742" t="s">
        <v>553</v>
      </c>
      <c r="C13" s="746">
        <f>C12*C11</f>
        <v>930.57999999999993</v>
      </c>
      <c r="D13" s="741" t="s">
        <v>566</v>
      </c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405">
        <v>4</v>
      </c>
      <c r="Z13" s="394" t="s">
        <v>559</v>
      </c>
      <c r="AA13" s="394"/>
      <c r="AB13" s="394"/>
      <c r="AC13" s="394"/>
      <c r="AD13" s="394"/>
      <c r="AE13" s="1121"/>
      <c r="AF13" s="394"/>
      <c r="AG13" s="668"/>
      <c r="AL13" s="1132">
        <v>9</v>
      </c>
      <c r="AM13" s="1146">
        <f>ข้อมูลประมาณราคา!N13</f>
        <v>7</v>
      </c>
    </row>
    <row r="14" spans="2:39" ht="75.75" customHeight="1">
      <c r="B14" s="792" t="s">
        <v>554</v>
      </c>
      <c r="C14" s="515"/>
      <c r="D14" s="787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400"/>
      <c r="Z14" s="394" t="s">
        <v>560</v>
      </c>
      <c r="AA14" s="394" t="s">
        <v>389</v>
      </c>
      <c r="AB14" s="396">
        <f>C19*AK7</f>
        <v>4.7035624999999994</v>
      </c>
      <c r="AC14" s="394">
        <v>0</v>
      </c>
      <c r="AD14" s="394">
        <v>0</v>
      </c>
      <c r="AE14" s="394">
        <f>L130</f>
        <v>142</v>
      </c>
      <c r="AF14" s="394">
        <f>AE14*AB14</f>
        <v>667.90587499999992</v>
      </c>
      <c r="AG14" s="668">
        <f>AF14</f>
        <v>667.90587499999992</v>
      </c>
      <c r="AJ14" s="1144"/>
      <c r="AL14" s="1132">
        <v>12</v>
      </c>
      <c r="AM14" s="1146">
        <f>ข้อมูลประมาณราคา!N14</f>
        <v>9</v>
      </c>
    </row>
    <row r="15" spans="2:39" ht="87" customHeight="1">
      <c r="B15" s="739" t="s">
        <v>557</v>
      </c>
      <c r="C15" s="740">
        <f>U65</f>
        <v>1.1559999999999999</v>
      </c>
      <c r="D15" s="741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0"/>
      <c r="Z15" s="394" t="s">
        <v>550</v>
      </c>
      <c r="AA15" s="394" t="s">
        <v>389</v>
      </c>
      <c r="AB15" s="396">
        <f>C11*AK5</f>
        <v>0.63580000000000003</v>
      </c>
      <c r="AC15" s="394">
        <f>N130</f>
        <v>1610</v>
      </c>
      <c r="AD15" s="394">
        <f>AC15*AB15</f>
        <v>1023.638</v>
      </c>
      <c r="AE15" s="394">
        <f>O130</f>
        <v>426</v>
      </c>
      <c r="AF15" s="394">
        <f>AE15*AB15</f>
        <v>270.85079999999999</v>
      </c>
      <c r="AG15" s="668">
        <f>AF15+AD15</f>
        <v>1294.4888000000001</v>
      </c>
      <c r="AJ15" s="1144"/>
      <c r="AL15" s="1132">
        <v>16</v>
      </c>
      <c r="AM15" s="1146">
        <f>ข้อมูลประมาณราคา!N15</f>
        <v>11</v>
      </c>
    </row>
    <row r="16" spans="2:39" ht="60" customHeight="1" thickBot="1">
      <c r="B16" s="739" t="s">
        <v>427</v>
      </c>
      <c r="C16" s="744">
        <f>P130</f>
        <v>495</v>
      </c>
      <c r="D16" s="741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7"/>
      <c r="Z16" s="394" t="s">
        <v>554</v>
      </c>
      <c r="AA16" s="394" t="s">
        <v>389</v>
      </c>
      <c r="AB16" s="403">
        <f>C15*AK7</f>
        <v>1.5027999999999999</v>
      </c>
      <c r="AC16" s="394">
        <f>P130</f>
        <v>495</v>
      </c>
      <c r="AD16" s="394">
        <f>AC16*AB16</f>
        <v>743.88599999999997</v>
      </c>
      <c r="AE16" s="394">
        <f>Q130</f>
        <v>104</v>
      </c>
      <c r="AF16" s="394">
        <f>AE16*AB16</f>
        <v>156.2912</v>
      </c>
      <c r="AG16" s="669">
        <f>AF16+AD16</f>
        <v>900.17719999999997</v>
      </c>
      <c r="AJ16" s="1144"/>
      <c r="AL16" s="1132">
        <v>20</v>
      </c>
      <c r="AM16" s="1146">
        <f>ข้อมูลประมาณราคา!N16</f>
        <v>13</v>
      </c>
    </row>
    <row r="17" spans="2:39" ht="87" customHeight="1" thickBot="1">
      <c r="B17" s="742" t="s">
        <v>553</v>
      </c>
      <c r="C17" s="746">
        <f>C16*C15</f>
        <v>572.21999999999991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237"/>
      <c r="Z17" s="237"/>
      <c r="AA17" s="237"/>
      <c r="AB17" s="237"/>
      <c r="AC17" s="237"/>
      <c r="AD17" s="237"/>
      <c r="AE17" s="237"/>
      <c r="AF17" s="291" t="s">
        <v>376</v>
      </c>
      <c r="AG17" s="582">
        <f>SUM(AG7:AG16)</f>
        <v>23961.787864999998</v>
      </c>
      <c r="AL17" s="1147">
        <v>25</v>
      </c>
      <c r="AM17" s="1148">
        <f>ข้อมูลประมาณราคา!N17</f>
        <v>15</v>
      </c>
    </row>
    <row r="18" spans="2:39" ht="86.25" customHeight="1" thickBot="1">
      <c r="B18" s="792" t="s">
        <v>555</v>
      </c>
      <c r="C18" s="515"/>
      <c r="D18" s="78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AL18" s="1147">
        <v>28</v>
      </c>
      <c r="AM18" s="1148">
        <f>ข้อมูลประมาณราคา!N18</f>
        <v>15</v>
      </c>
    </row>
    <row r="19" spans="2:39" ht="59.25" customHeight="1">
      <c r="B19" s="739" t="s">
        <v>558</v>
      </c>
      <c r="C19" s="740">
        <f>U64</f>
        <v>3.6181249999999991</v>
      </c>
      <c r="D19" s="741" t="s">
        <v>389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</row>
    <row r="20" spans="2:39" ht="74.25" customHeight="1">
      <c r="B20" s="739" t="s">
        <v>427</v>
      </c>
      <c r="C20" s="744">
        <v>0</v>
      </c>
      <c r="D20" s="741" t="s">
        <v>428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</row>
    <row r="21" spans="2:39" ht="63" customHeight="1">
      <c r="B21" s="742" t="s">
        <v>553</v>
      </c>
      <c r="C21" s="746">
        <f>C20*C19</f>
        <v>0</v>
      </c>
      <c r="D21" s="741" t="s">
        <v>566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</row>
    <row r="22" spans="2:39" ht="63" customHeight="1" thickBot="1">
      <c r="B22" s="792" t="s">
        <v>125</v>
      </c>
      <c r="C22" s="796"/>
      <c r="D22" s="797"/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</row>
    <row r="23" spans="2:39" ht="63" customHeight="1" thickBot="1">
      <c r="B23" s="2130" t="s">
        <v>125</v>
      </c>
      <c r="C23" s="2131"/>
      <c r="D23" s="2132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</row>
    <row r="24" spans="2:39" ht="63.75" customHeight="1">
      <c r="B24" s="798"/>
      <c r="C24" s="799"/>
      <c r="D24" s="800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</row>
    <row r="25" spans="2:39" ht="68.25" customHeight="1">
      <c r="B25" s="739" t="s">
        <v>434</v>
      </c>
      <c r="C25" s="740" t="str">
        <f>P116</f>
        <v>20SD40</v>
      </c>
      <c r="D25" s="741"/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</row>
    <row r="26" spans="2:39" ht="51.75" customHeight="1">
      <c r="B26" s="739" t="s">
        <v>436</v>
      </c>
      <c r="C26" s="740">
        <f>U58</f>
        <v>77.399999999999991</v>
      </c>
      <c r="D26" s="741" t="s">
        <v>237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</row>
    <row r="27" spans="2:39" ht="83.25" customHeight="1">
      <c r="B27" s="739" t="s">
        <v>438</v>
      </c>
      <c r="C27" s="740">
        <f>VLOOKUP(C25,L59:O76,4,0)</f>
        <v>54</v>
      </c>
      <c r="D27" s="741" t="s">
        <v>363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 thickBot="1">
      <c r="B28" s="742" t="s">
        <v>440</v>
      </c>
      <c r="C28" s="743">
        <f>VLOOKUP(C25,L59:O76,4,0)*C26</f>
        <v>4179.5999999999995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 thickBot="1">
      <c r="B29" s="2130" t="s">
        <v>335</v>
      </c>
      <c r="C29" s="2131"/>
      <c r="D29" s="2132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85.5" customHeight="1">
      <c r="B30" s="739" t="s">
        <v>434</v>
      </c>
      <c r="C30" s="740" t="str">
        <f>P117</f>
        <v>9SR24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>
      <c r="B31" s="739" t="s">
        <v>436</v>
      </c>
      <c r="C31" s="740">
        <f>U59</f>
        <v>11.87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739" t="s">
        <v>438</v>
      </c>
      <c r="C32" s="740">
        <f>VLOOKUP(C30,L59:O76,4,0)</f>
        <v>10.9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>
      <c r="B33" s="742" t="s">
        <v>440</v>
      </c>
      <c r="C33" s="743">
        <f>VLOOKUP(C30,L59:O76,4,0)*C31</f>
        <v>129.38300000000001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>
      <c r="B34" s="742" t="s">
        <v>482</v>
      </c>
      <c r="C34" s="743">
        <f>C28+C33</f>
        <v>4308.9829999999993</v>
      </c>
      <c r="D34" s="741" t="s">
        <v>566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B35" s="792" t="s">
        <v>442</v>
      </c>
      <c r="C35" s="515"/>
      <c r="D35" s="787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444</v>
      </c>
      <c r="C36" s="744">
        <f>U54</f>
        <v>6</v>
      </c>
      <c r="D36" s="741" t="s">
        <v>669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447</v>
      </c>
      <c r="C37" s="744">
        <f>ข้อมูลประมาณราคา!B18</f>
        <v>150</v>
      </c>
      <c r="D37" s="741" t="s">
        <v>670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 thickBot="1">
      <c r="B38" s="742" t="s">
        <v>450</v>
      </c>
      <c r="C38" s="746">
        <f>((C36)*C37)</f>
        <v>900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59.25" customHeight="1" thickBot="1">
      <c r="B39" s="747" t="s">
        <v>639</v>
      </c>
      <c r="C39" s="748">
        <f>C38+C34+C9+C13+C17</f>
        <v>17768.283000000003</v>
      </c>
      <c r="D39" s="749" t="s">
        <v>566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758"/>
      <c r="C40" s="758"/>
      <c r="D40" s="758"/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 thickBot="1">
      <c r="B41" s="758"/>
      <c r="C41" s="758"/>
      <c r="D41" s="758"/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 thickBot="1">
      <c r="B42" s="1488" t="s">
        <v>664</v>
      </c>
      <c r="C42" s="1489"/>
      <c r="D42" s="1490"/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2072" t="s">
        <v>734</v>
      </c>
      <c r="C43" s="1493">
        <f>C39</f>
        <v>17768.283000000003</v>
      </c>
      <c r="D43" s="1958" t="s">
        <v>566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7.25" customHeight="1" thickBot="1">
      <c r="B44" s="2073"/>
      <c r="C44" s="1494"/>
      <c r="D44" s="1959"/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5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5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514">
        <f>'Spread footings (USD)'!E22</f>
        <v>0.4</v>
      </c>
      <c r="Q50" s="495"/>
      <c r="R50" s="495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5:38" ht="67.5" customHeight="1" thickBot="1"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506" t="s">
        <v>508</v>
      </c>
      <c r="O51" s="506">
        <v>7.4999999999999997E-2</v>
      </c>
      <c r="P51" s="504"/>
      <c r="Q51" s="514">
        <f>'Spread footings (USD)'!E23</f>
        <v>0.6</v>
      </c>
      <c r="R51" s="519">
        <f>'Spread footings (USD)'!E30</f>
        <v>0.05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5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258"/>
      <c r="O52" s="428">
        <f>Q116</f>
        <v>20</v>
      </c>
      <c r="P52" s="514">
        <f>'Spread footings (USD)'!G44</f>
        <v>3</v>
      </c>
      <c r="Q52" s="520">
        <f>Q51-Q55</f>
        <v>0.52500000000000002</v>
      </c>
      <c r="R52" s="519">
        <f>'Spread footings (USD)'!E31</f>
        <v>0.1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5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258"/>
      <c r="O53" s="260">
        <f>(VLOOKUP(O52,S98:T106,2,0))</f>
        <v>0.3</v>
      </c>
      <c r="P53" s="521">
        <f>P52-0.1</f>
        <v>2.9</v>
      </c>
      <c r="Q53" s="522" t="e">
        <f>O118</f>
        <v>#REF!</v>
      </c>
      <c r="R53" s="523">
        <f>P52+0.4</f>
        <v>3.4</v>
      </c>
      <c r="S53" s="287" t="s">
        <v>475</v>
      </c>
      <c r="T53" s="312" t="s">
        <v>20</v>
      </c>
      <c r="U53" s="287">
        <f>P62</f>
        <v>4.5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5:38" ht="7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428" t="e">
        <f>Q119</f>
        <v>#REF!</v>
      </c>
      <c r="O54" s="428">
        <f>Q117</f>
        <v>9</v>
      </c>
      <c r="P54" s="514">
        <f>'Spread footings (USD)'!E26</f>
        <v>0.5</v>
      </c>
      <c r="Q54" s="270" t="e">
        <f>(VLOOKUP(Q53,V98:W106,2,0))</f>
        <v>#REF!</v>
      </c>
      <c r="R54" s="514">
        <f>'Spread footings (USD)'!W8</f>
        <v>0.75</v>
      </c>
      <c r="S54" s="313" t="s">
        <v>442</v>
      </c>
      <c r="T54" s="312" t="s">
        <v>20</v>
      </c>
      <c r="U54" s="287">
        <f>P66</f>
        <v>6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5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0" t="e">
        <f>(VLOOKUP(N54,S98:T106,2,0))</f>
        <v>#REF!</v>
      </c>
      <c r="O55" s="260">
        <f>(VLOOKUP(O54,S98:T106,2,0))</f>
        <v>0.13500000000000001</v>
      </c>
      <c r="P55" s="521">
        <f>P54-0.1</f>
        <v>0.4</v>
      </c>
      <c r="Q55" s="524">
        <f>'Spread footings (USD)'!E25</f>
        <v>7.4999999999999997E-2</v>
      </c>
      <c r="R55" s="525">
        <f>0.3*R54*2</f>
        <v>0.44999999999999996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5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506">
        <v>7</v>
      </c>
      <c r="O56" s="428" t="e">
        <f>Q118</f>
        <v>#REF!</v>
      </c>
      <c r="P56" s="512"/>
      <c r="Q56" s="514">
        <f>'Spread footings (USD)'!J34</f>
        <v>0</v>
      </c>
      <c r="R56" s="520">
        <f>R55+R53</f>
        <v>3.8499999999999996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5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506">
        <v>15</v>
      </c>
      <c r="O57" s="260" t="e">
        <f>(VLOOKUP(O56,S100:T108,2,0))</f>
        <v>#REF!</v>
      </c>
      <c r="P57" s="514"/>
      <c r="Q57" s="526">
        <f>Q51-P54</f>
        <v>9.9999999999999978E-2</v>
      </c>
      <c r="R57" s="495"/>
      <c r="S57" s="1309"/>
      <c r="T57" s="1309"/>
      <c r="U57" s="1309"/>
      <c r="V57" s="1309"/>
      <c r="W57" s="1309"/>
    </row>
    <row r="58" spans="5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95"/>
      <c r="Q58" s="495"/>
      <c r="R58" s="495" t="s">
        <v>549</v>
      </c>
      <c r="S58" s="313" t="s">
        <v>125</v>
      </c>
      <c r="T58" s="312" t="s">
        <v>20</v>
      </c>
      <c r="U58" s="388">
        <f>Q64</f>
        <v>77.399999999999991</v>
      </c>
      <c r="V58" s="2566" t="s">
        <v>237</v>
      </c>
      <c r="W58" s="2566"/>
    </row>
    <row r="59" spans="5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522"/>
      <c r="Q59" s="495"/>
      <c r="R59" s="495">
        <f>R53*R53*R52</f>
        <v>1.1559999999999999</v>
      </c>
      <c r="S59" s="313" t="s">
        <v>335</v>
      </c>
      <c r="T59" s="312" t="s">
        <v>20</v>
      </c>
      <c r="U59" s="287">
        <f>P74</f>
        <v>11.87</v>
      </c>
      <c r="V59" s="2566" t="s">
        <v>237</v>
      </c>
      <c r="W59" s="2566"/>
    </row>
    <row r="60" spans="5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495" t="s">
        <v>529</v>
      </c>
      <c r="Q60" s="505" t="s">
        <v>125</v>
      </c>
      <c r="R60" s="527">
        <f>R53*R53*R52*C4</f>
        <v>1.1559999999999999</v>
      </c>
      <c r="S60" s="360" t="s">
        <v>19</v>
      </c>
      <c r="T60" s="312" t="s">
        <v>20</v>
      </c>
      <c r="U60" s="388" t="e">
        <f>Q68</f>
        <v>#REF!</v>
      </c>
      <c r="V60" s="2566" t="s">
        <v>237</v>
      </c>
      <c r="W60" s="2566"/>
    </row>
    <row r="61" spans="5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495" t="s">
        <v>545</v>
      </c>
      <c r="Q61" s="522">
        <f>P55+O53</f>
        <v>0.7</v>
      </c>
      <c r="R61" s="495" t="s">
        <v>550</v>
      </c>
      <c r="S61" s="375" t="s">
        <v>256</v>
      </c>
      <c r="T61" s="312" t="s">
        <v>20</v>
      </c>
      <c r="U61" s="287" t="e">
        <f>Q73</f>
        <v>#DIV/0!</v>
      </c>
      <c r="V61" s="2566" t="s">
        <v>237</v>
      </c>
      <c r="W61" s="2566"/>
    </row>
    <row r="62" spans="5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495">
        <f>P52*P52*P54*C4</f>
        <v>4.5</v>
      </c>
      <c r="Q62" s="495">
        <f>2*Q61</f>
        <v>1.4</v>
      </c>
      <c r="R62" s="495">
        <f>R53*R53*R51</f>
        <v>0.57799999999999996</v>
      </c>
    </row>
    <row r="63" spans="5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95" t="s">
        <v>546</v>
      </c>
      <c r="Q63" s="524">
        <f>P53+Q62</f>
        <v>4.3</v>
      </c>
      <c r="R63" s="527">
        <f>R53*R53*R51*C4</f>
        <v>0.57799999999999996</v>
      </c>
      <c r="S63" s="1309" t="s">
        <v>551</v>
      </c>
      <c r="T63" s="1309"/>
      <c r="U63" s="1309"/>
      <c r="V63" s="1309"/>
      <c r="W63" s="1309"/>
    </row>
    <row r="64" spans="5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495">
        <f>P50*P50*Q57*C4</f>
        <v>1.6E-2</v>
      </c>
      <c r="Q64" s="522">
        <f>Q63*N116*C4*2</f>
        <v>77.399999999999991</v>
      </c>
      <c r="R64" s="495"/>
      <c r="S64" s="313" t="s">
        <v>552</v>
      </c>
      <c r="T64" s="312" t="s">
        <v>20</v>
      </c>
      <c r="U64" s="388">
        <f>U68</f>
        <v>3.6181249999999991</v>
      </c>
      <c r="V64" s="2566" t="s">
        <v>389</v>
      </c>
      <c r="W64" s="2566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495" t="s">
        <v>531</v>
      </c>
      <c r="Q65" s="505" t="s">
        <v>546</v>
      </c>
      <c r="R65" s="495">
        <f>P52*P52*P54</f>
        <v>4.5</v>
      </c>
      <c r="S65" s="313" t="s">
        <v>549</v>
      </c>
      <c r="T65" s="312" t="s">
        <v>20</v>
      </c>
      <c r="U65" s="287">
        <f>R60</f>
        <v>1.1559999999999999</v>
      </c>
      <c r="V65" s="2566" t="s">
        <v>389</v>
      </c>
      <c r="W65" s="2566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95">
        <f>P52*4*P54*C4</f>
        <v>6</v>
      </c>
      <c r="Q66" s="485" t="s">
        <v>19</v>
      </c>
      <c r="R66" s="495">
        <f>P50*P50*Q57</f>
        <v>1.6E-2</v>
      </c>
      <c r="S66" s="360" t="s">
        <v>550</v>
      </c>
      <c r="T66" s="312" t="s">
        <v>20</v>
      </c>
      <c r="U66" s="388">
        <f>R63</f>
        <v>0.57799999999999996</v>
      </c>
      <c r="V66" s="2566" t="s">
        <v>389</v>
      </c>
      <c r="W66" s="2566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495">
        <f>P50*4*Q57*C4</f>
        <v>0.15999999999999998</v>
      </c>
      <c r="Q67" s="520" t="e">
        <f>Q52+Q54+O57+Q55</f>
        <v>#REF!</v>
      </c>
      <c r="R67" s="495">
        <f>R59+R66+R65+R62</f>
        <v>6.25</v>
      </c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495"/>
      <c r="Q68" s="495" t="e">
        <f>Q67*N118*C4</f>
        <v>#REF!</v>
      </c>
      <c r="R68" s="495">
        <f>R67*C4</f>
        <v>6.25</v>
      </c>
      <c r="U68">
        <f>IF(R78&gt;0,R78,IF(R78&lt;=0,"0"))</f>
        <v>3.6181249999999991</v>
      </c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95"/>
      <c r="Q69" s="485" t="s">
        <v>256</v>
      </c>
      <c r="R69" s="495" t="s">
        <v>551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505" t="s">
        <v>335</v>
      </c>
      <c r="Q70" s="495">
        <f>P50*4</f>
        <v>1.6</v>
      </c>
      <c r="R70" s="495">
        <f>R53*R53</f>
        <v>11.559999999999999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520">
        <f>P53*4</f>
        <v>11.6</v>
      </c>
      <c r="Q71" s="495">
        <f>O51*2</f>
        <v>0.15</v>
      </c>
      <c r="R71" s="495">
        <f>R56*R56</f>
        <v>14.822499999999998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526">
        <f>O55*2</f>
        <v>0.27</v>
      </c>
      <c r="Q72" s="528">
        <f>Q70+Q71</f>
        <v>1.75</v>
      </c>
      <c r="R72" s="495">
        <f>R70*R71</f>
        <v>171.34809999999996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526">
        <f>P72+P71</f>
        <v>11.87</v>
      </c>
      <c r="Q73" s="528" t="e">
        <f>Q72*P123*C4</f>
        <v>#DIV/0!</v>
      </c>
      <c r="R73" s="495">
        <f>SQRT(R72)</f>
        <v>13.089999999999998</v>
      </c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 s="495">
        <f>P73*N117*C4</f>
        <v>11.87</v>
      </c>
      <c r="Q74" s="495"/>
      <c r="R74" s="495">
        <f>R70+R71+R73</f>
        <v>39.472499999999997</v>
      </c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P75" s="495"/>
      <c r="Q75" s="495"/>
      <c r="R75" s="495">
        <f>R54/3</f>
        <v>0.25</v>
      </c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P76" s="495"/>
      <c r="Q76" s="495"/>
      <c r="R76" s="495">
        <f>R74*R75</f>
        <v>9.8681249999999991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279"/>
      <c r="R77" s="485">
        <f>R76*C4</f>
        <v>9.8681249999999991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  <c r="R78" s="533">
        <f>R77-R68</f>
        <v>3.6181249999999991</v>
      </c>
    </row>
    <row r="79" spans="3:23" ht="42" customHeight="1">
      <c r="L79" s="2497" t="s">
        <v>508</v>
      </c>
      <c r="M79" s="2498"/>
      <c r="O79" s="2497" t="s">
        <v>510</v>
      </c>
      <c r="P79" s="2498"/>
    </row>
    <row r="80" spans="3:23" ht="42" customHeight="1">
      <c r="L80" s="330">
        <v>1</v>
      </c>
      <c r="M80" s="331">
        <f>U58</f>
        <v>77.399999999999991</v>
      </c>
      <c r="O80" s="330">
        <v>1</v>
      </c>
      <c r="P80" s="331">
        <f>U59</f>
        <v>11.87</v>
      </c>
      <c r="Q80" s="279"/>
    </row>
    <row r="81" spans="12:23" ht="42" customHeight="1">
      <c r="L81" s="330">
        <v>2</v>
      </c>
      <c r="M81" s="331">
        <f>U58</f>
        <v>77.399999999999991</v>
      </c>
      <c r="O81" s="330">
        <v>2</v>
      </c>
      <c r="P81" s="331" t="e">
        <f>#REF!</f>
        <v>#REF!</v>
      </c>
      <c r="Q81" s="279"/>
    </row>
    <row r="82" spans="12:23" ht="42" customHeight="1">
      <c r="L82" s="338">
        <v>3</v>
      </c>
      <c r="M82" s="339">
        <f>U58</f>
        <v>77.399999999999991</v>
      </c>
      <c r="O82" s="338">
        <v>3</v>
      </c>
      <c r="P82" s="339" t="e">
        <f>#REF!</f>
        <v>#REF!</v>
      </c>
    </row>
    <row r="83" spans="12:23" ht="42" customHeight="1">
      <c r="L83" s="285">
        <v>4</v>
      </c>
      <c r="M83" s="285">
        <f>U58</f>
        <v>77.399999999999991</v>
      </c>
      <c r="O83" s="285">
        <v>4</v>
      </c>
      <c r="P83" s="118" t="e">
        <f>#REF!</f>
        <v>#REF!</v>
      </c>
    </row>
    <row r="84" spans="12:23" ht="42" customHeight="1">
      <c r="L84" s="285"/>
      <c r="M84" s="118">
        <f>U58</f>
        <v>77.399999999999991</v>
      </c>
      <c r="O84" s="285"/>
      <c r="P84" s="118">
        <f>U59</f>
        <v>11.87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 t="e">
        <f>U60</f>
        <v>#REF!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#REF!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24.75" thickBot="1">
      <c r="L115" s="3"/>
      <c r="M115" s="3"/>
      <c r="N115" s="301" t="s">
        <v>544</v>
      </c>
      <c r="O115" s="302" t="s">
        <v>98</v>
      </c>
      <c r="P115" s="303" t="s">
        <v>17</v>
      </c>
    </row>
    <row r="116" spans="12:24" ht="42" customHeight="1">
      <c r="L116" s="2264" t="s">
        <v>125</v>
      </c>
      <c r="M116" s="2265"/>
      <c r="N116" s="359">
        <f>'Spread footings (USD)'!R15</f>
        <v>9</v>
      </c>
      <c r="O116" s="359">
        <f>'Spread footings (USD)'!S15</f>
        <v>20</v>
      </c>
      <c r="P116" s="359" t="str">
        <f>'Spread footings (USD)'!T15</f>
        <v>20SD40</v>
      </c>
      <c r="Q116" s="16">
        <f>'Spread footings (USD)'!I22</f>
        <v>20</v>
      </c>
    </row>
    <row r="117" spans="12:24" ht="42" customHeight="1">
      <c r="L117" s="2266" t="s">
        <v>335</v>
      </c>
      <c r="M117" s="2267"/>
      <c r="N117" s="359">
        <f>'Spread footings (USD)'!R16</f>
        <v>1</v>
      </c>
      <c r="O117" s="359">
        <f>'Spread footings (USD)'!S16</f>
        <v>9</v>
      </c>
      <c r="P117" s="359" t="str">
        <f>'Spread footings (USD)'!T16</f>
        <v>9SR24</v>
      </c>
      <c r="Q117" s="16">
        <f>'Spread footings (USD)'!I23</f>
        <v>9</v>
      </c>
      <c r="T117" s="1790"/>
      <c r="U117" s="1790"/>
      <c r="V117" s="1790"/>
      <c r="W117" s="1790"/>
      <c r="X117" s="1790"/>
    </row>
    <row r="118" spans="12:24" ht="42" customHeight="1" thickBot="1">
      <c r="L118" s="2269" t="s">
        <v>19</v>
      </c>
      <c r="M118" s="2270"/>
      <c r="N118" s="359" t="e">
        <f>'Spread footings (USD)'!R17</f>
        <v>#REF!</v>
      </c>
      <c r="O118" s="359" t="e">
        <f>'Spread footings (USD)'!S17</f>
        <v>#REF!</v>
      </c>
      <c r="P118" s="359" t="e">
        <f>'Spread footings (USD)'!T17</f>
        <v>#REF!</v>
      </c>
      <c r="Q118" s="16" t="e">
        <v>#REF!</v>
      </c>
      <c r="T118" s="1788"/>
      <c r="U118" s="1789"/>
      <c r="V118" s="16"/>
    </row>
    <row r="119" spans="12:24" ht="42" customHeight="1" thickBot="1">
      <c r="L119" s="2249" t="s">
        <v>256</v>
      </c>
      <c r="M119" s="2250"/>
      <c r="N119" s="359" t="e">
        <f>'Spread footings (USD)'!R18</f>
        <v>#REF!</v>
      </c>
      <c r="O119" s="359" t="e">
        <f>'Spread footings (USD)'!S18</f>
        <v>#REF!</v>
      </c>
      <c r="P119" s="359" t="e">
        <f>'Spread footings (USD)'!T18</f>
        <v>#REF!</v>
      </c>
      <c r="Q119" s="16" t="e">
        <v>#REF!</v>
      </c>
      <c r="T119" s="1788"/>
      <c r="U119" s="1789"/>
      <c r="V119" s="16"/>
    </row>
    <row r="120" spans="12:24" ht="42" customHeight="1">
      <c r="L120" s="3"/>
      <c r="M120" s="3"/>
      <c r="N120" s="359" t="e">
        <f>'Spread footings (USD)'!R19</f>
        <v>#REF!</v>
      </c>
      <c r="O120" s="359" t="str">
        <f>'Spread footings (USD)'!S19</f>
        <v>SR24</v>
      </c>
      <c r="P120" s="359">
        <f>'Spread footings (USD)'!T19</f>
        <v>0</v>
      </c>
      <c r="Q120" s="16" t="str">
        <f>'Spread footings (WSD)'!I26</f>
        <v>=</v>
      </c>
      <c r="T120" s="1788"/>
      <c r="U120" s="1789"/>
      <c r="V120" s="16"/>
    </row>
    <row r="121" spans="12:24" ht="42" customHeight="1">
      <c r="O121" s="279"/>
      <c r="P121" s="279" t="e">
        <f>Q52/P120</f>
        <v>#DIV/0!</v>
      </c>
    </row>
    <row r="122" spans="12:24" ht="42" customHeight="1">
      <c r="P122" s="279" t="e">
        <f>ROUNDUP(P121,0)</f>
        <v>#DIV/0!</v>
      </c>
    </row>
    <row r="123" spans="12:24" ht="42" customHeight="1">
      <c r="P123" s="279" t="e">
        <f>P122+1</f>
        <v>#DIV/0!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7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7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</sheetData>
  <sheetProtection algorithmName="SHA-512" hashValue="odSVjtQeZaPt4xvAxhDvzOJX31PDiaN5iX0WSpRNKWfkWT07WgKU/32D2ahnGUenih81B1veXLwofzGKPoXJ7A==" saltValue="fIlR4OwC8HYKqfsGVBfgpQ==" spinCount="100000" sheet="1" objects="1" scenarios="1"/>
  <mergeCells count="73">
    <mergeCell ref="AL3:AM3"/>
    <mergeCell ref="AL10:AM10"/>
    <mergeCell ref="B3:D3"/>
    <mergeCell ref="L4:M4"/>
    <mergeCell ref="O4:P4"/>
    <mergeCell ref="V4:W4"/>
    <mergeCell ref="L5:L6"/>
    <mergeCell ref="M5:M6"/>
    <mergeCell ref="AB5:AB6"/>
    <mergeCell ref="AC5:AD5"/>
    <mergeCell ref="AE5:AF5"/>
    <mergeCell ref="AG5:AG6"/>
    <mergeCell ref="Y3:AG4"/>
    <mergeCell ref="L16:T16"/>
    <mergeCell ref="Y5:Y6"/>
    <mergeCell ref="Z5:Z6"/>
    <mergeCell ref="AA5:AA6"/>
    <mergeCell ref="B23:D23"/>
    <mergeCell ref="T17:T18"/>
    <mergeCell ref="Q17:Q18"/>
    <mergeCell ref="R17:R18"/>
    <mergeCell ref="S17:S18"/>
    <mergeCell ref="O17:O18"/>
    <mergeCell ref="P17:P18"/>
    <mergeCell ref="B29:D29"/>
    <mergeCell ref="L17:L18"/>
    <mergeCell ref="M17:M18"/>
    <mergeCell ref="N17:N18"/>
    <mergeCell ref="V61:W61"/>
    <mergeCell ref="S52:U52"/>
    <mergeCell ref="V53:W53"/>
    <mergeCell ref="S57:W57"/>
    <mergeCell ref="L58:O58"/>
    <mergeCell ref="V58:W58"/>
    <mergeCell ref="V59:W59"/>
    <mergeCell ref="V60:W60"/>
    <mergeCell ref="V55:W55"/>
    <mergeCell ref="S56:W56"/>
    <mergeCell ref="L40:W40"/>
    <mergeCell ref="L50:M50"/>
    <mergeCell ref="B42:D42"/>
    <mergeCell ref="V54:W54"/>
    <mergeCell ref="B43:B44"/>
    <mergeCell ref="C43:C44"/>
    <mergeCell ref="D43:D44"/>
    <mergeCell ref="S63:W63"/>
    <mergeCell ref="V64:W64"/>
    <mergeCell ref="V65:W65"/>
    <mergeCell ref="V66:W66"/>
    <mergeCell ref="L77:M77"/>
    <mergeCell ref="O77:P77"/>
    <mergeCell ref="L128:M128"/>
    <mergeCell ref="N128:O128"/>
    <mergeCell ref="P128:Q128"/>
    <mergeCell ref="L118:M118"/>
    <mergeCell ref="T118:U118"/>
    <mergeCell ref="L119:M119"/>
    <mergeCell ref="T119:U119"/>
    <mergeCell ref="T120:U120"/>
    <mergeCell ref="L127:Q127"/>
    <mergeCell ref="L117:M117"/>
    <mergeCell ref="T117:X117"/>
    <mergeCell ref="L79:M79"/>
    <mergeCell ref="O79:P79"/>
    <mergeCell ref="L87:M87"/>
    <mergeCell ref="L89:M89"/>
    <mergeCell ref="L116:M116"/>
    <mergeCell ref="S89:W89"/>
    <mergeCell ref="V90:W90"/>
    <mergeCell ref="V91:W91"/>
    <mergeCell ref="V92:W92"/>
    <mergeCell ref="L98:M98"/>
    <mergeCell ref="O98:P98"/>
  </mergeCells>
  <conditionalFormatting sqref="C6 P57">
    <cfRule type="cellIs" dxfId="142" priority="6" operator="equal">
      <formula>"Error"</formula>
    </cfRule>
  </conditionalFormatting>
  <conditionalFormatting sqref="N52:N53">
    <cfRule type="cellIs" dxfId="141" priority="7" operator="equal">
      <formula>"Error"</formula>
    </cfRule>
  </conditionalFormatting>
  <conditionalFormatting sqref="N116:Q120">
    <cfRule type="cellIs" dxfId="140" priority="5" operator="equal">
      <formula>"Error"</formula>
    </cfRule>
  </conditionalFormatting>
  <conditionalFormatting sqref="P50:P55">
    <cfRule type="cellIs" dxfId="139" priority="4" operator="equal">
      <formula>"Error"</formula>
    </cfRule>
  </conditionalFormatting>
  <conditionalFormatting sqref="Q56">
    <cfRule type="cellIs" dxfId="138" priority="2" operator="equal">
      <formula>"Error"</formula>
    </cfRule>
  </conditionalFormatting>
  <conditionalFormatting sqref="Q51:R51 R52">
    <cfRule type="cellIs" dxfId="137" priority="3" operator="equal">
      <formula>"Error"</formula>
    </cfRule>
  </conditionalFormatting>
  <conditionalFormatting sqref="R54">
    <cfRule type="cellIs" dxfId="136" priority="1" operator="equal">
      <formula>"Error"</formula>
    </cfRule>
  </conditionalFormatting>
  <conditionalFormatting sqref="V118:V120">
    <cfRule type="cellIs" dxfId="135" priority="8" operator="equal">
      <formula>"Error"</formula>
    </cfRule>
  </conditionalFormatting>
  <hyperlinks>
    <hyperlink ref="AB50:AL50" location="'Cantilever Wall Design'!A1" display="GO TO &gt; 6. Cantiliver Wall Design" xr:uid="{685E41DB-C616-448B-8143-E89FFDF578A6}"/>
    <hyperlink ref="AB51:AL51" location="'RC Canti'!A1" display="GO TO &gt; 7. RC Design Cantiliver Wall" xr:uid="{272ED092-B937-4AD6-90A1-F87323D1662C}"/>
    <hyperlink ref="AB52:AL52" location="'ประมาณราคา กำปพงกันดินแบบคานยื่'!A1" display="GO TO &gt; 8. ประมาณราคา กำปพงกันดินแบบคานยื่น" xr:uid="{FC8D236E-7FDC-4C6C-99C9-3347DCFDD31C}"/>
    <hyperlink ref="AB53:AL53" location="DataBase!A1" display="GO TO &gt; 9. Database" xr:uid="{B631FB24-1355-40D4-89BA-1AB508A6FE01}"/>
    <hyperlink ref="AB54:AL54" location="lxx!A1" display="GO TO &gt; 10. Ixx" xr:uid="{AA4067A6-5397-45AD-B840-0C840BF5EE08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0DB92-B8C1-47DE-A550-39AC5ECA9B33}">
  <sheetPr codeName="Sheet52">
    <tabColor rgb="FF92D050"/>
  </sheetPr>
  <dimension ref="B1:AR130"/>
  <sheetViews>
    <sheetView showGridLines="0" zoomScale="40" zoomScaleNormal="40" workbookViewId="0">
      <selection activeCell="AC8" sqref="AC8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6.21875" customWidth="1"/>
    <col min="5" max="5" width="2.2187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2.21875" hidden="1" customWidth="1"/>
    <col min="12" max="13" width="47.33203125" hidden="1" customWidth="1"/>
    <col min="14" max="14" width="49" hidden="1" customWidth="1"/>
    <col min="15" max="15" width="28.21875" hidden="1" customWidth="1"/>
    <col min="16" max="16" width="29.5546875" hidden="1" customWidth="1"/>
    <col min="17" max="17" width="28.21875" hidden="1" customWidth="1"/>
    <col min="18" max="18" width="31.77734375" hidden="1" customWidth="1"/>
    <col min="19" max="19" width="18.44140625" hidden="1" customWidth="1"/>
    <col min="20" max="20" width="24.33203125" hidden="1" customWidth="1"/>
    <col min="21" max="21" width="13.77734375" hidden="1" customWidth="1"/>
    <col min="22" max="22" width="16" hidden="1" customWidth="1"/>
    <col min="23" max="23" width="8.88671875" hidden="1" customWidth="1"/>
    <col min="24" max="24" width="3.10937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0.44140625" customWidth="1"/>
    <col min="35" max="35" width="16.88671875" customWidth="1"/>
    <col min="36" max="37" width="25.5546875" hidden="1" customWidth="1"/>
    <col min="38" max="38" width="53.109375" customWidth="1"/>
  </cols>
  <sheetData>
    <row r="1" spans="2:44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44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44" ht="100.5" customHeight="1" thickBot="1">
      <c r="B3" s="1488" t="s">
        <v>729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468" t="s">
        <v>737</v>
      </c>
      <c r="Z3" s="2469"/>
      <c r="AA3" s="2469"/>
      <c r="AB3" s="2469"/>
      <c r="AC3" s="2469"/>
      <c r="AD3" s="2469"/>
      <c r="AE3" s="2469"/>
      <c r="AF3" s="2469"/>
      <c r="AG3" s="2470"/>
      <c r="AL3" s="1389" t="s">
        <v>889</v>
      </c>
      <c r="AM3" s="1390"/>
    </row>
    <row r="4" spans="2:44" ht="76.5" customHeight="1" thickBot="1">
      <c r="B4" s="296" t="s">
        <v>73</v>
      </c>
      <c r="C4" s="1235">
        <v>1</v>
      </c>
      <c r="D4" s="319" t="s">
        <v>477</v>
      </c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  <c r="Y4" s="2561"/>
      <c r="Z4" s="2562"/>
      <c r="AA4" s="2562"/>
      <c r="AB4" s="2562"/>
      <c r="AC4" s="2562"/>
      <c r="AD4" s="2562"/>
      <c r="AE4" s="2562"/>
      <c r="AF4" s="2562"/>
      <c r="AG4" s="2563"/>
      <c r="AK4">
        <f>1+(AM4/100)</f>
        <v>1.05</v>
      </c>
      <c r="AL4" s="1128" t="s">
        <v>410</v>
      </c>
      <c r="AM4" s="1142">
        <f>ข้อมูลประมาณราคา!N4</f>
        <v>5</v>
      </c>
    </row>
    <row r="5" spans="2:44" ht="76.5" customHeight="1">
      <c r="B5" s="323" t="s">
        <v>410</v>
      </c>
      <c r="C5" s="270"/>
      <c r="D5" s="271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  <c r="Y5" s="2568" t="s">
        <v>356</v>
      </c>
      <c r="Z5" s="1483" t="s">
        <v>357</v>
      </c>
      <c r="AA5" s="1483" t="s">
        <v>358</v>
      </c>
      <c r="AB5" s="2476" t="s">
        <v>909</v>
      </c>
      <c r="AC5" s="1483" t="s">
        <v>359</v>
      </c>
      <c r="AD5" s="1483"/>
      <c r="AE5" s="1483" t="s">
        <v>360</v>
      </c>
      <c r="AF5" s="1483"/>
      <c r="AG5" s="2535" t="s">
        <v>361</v>
      </c>
      <c r="AK5">
        <f t="shared" ref="AK5:AK7" si="0">1+(AM5/100)</f>
        <v>1.1000000000000001</v>
      </c>
      <c r="AL5" s="1128" t="s">
        <v>550</v>
      </c>
      <c r="AM5" s="1142">
        <f>ข้อมูลประมาณราคา!N5</f>
        <v>10</v>
      </c>
    </row>
    <row r="6" spans="2:44" ht="77.25" customHeight="1">
      <c r="B6" s="739" t="s">
        <v>415</v>
      </c>
      <c r="C6" s="740">
        <f>'Spread footings  (กรอกค่า)'!E31</f>
        <v>240</v>
      </c>
      <c r="D6" s="741" t="s">
        <v>37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  <c r="Y6" s="2569"/>
      <c r="Z6" s="1351"/>
      <c r="AA6" s="1351"/>
      <c r="AB6" s="2476"/>
      <c r="AC6" s="394" t="s">
        <v>365</v>
      </c>
      <c r="AD6" s="394" t="s">
        <v>366</v>
      </c>
      <c r="AE6" s="394" t="s">
        <v>365</v>
      </c>
      <c r="AF6" s="394" t="s">
        <v>366</v>
      </c>
      <c r="AG6" s="2567"/>
      <c r="AK6">
        <f t="shared" si="0"/>
        <v>1.3</v>
      </c>
      <c r="AL6" s="1128" t="s">
        <v>554</v>
      </c>
      <c r="AM6" s="1142">
        <f>ข้อมูลประมาณราคา!N6</f>
        <v>30</v>
      </c>
    </row>
    <row r="7" spans="2:44" ht="86.25" customHeight="1" thickBot="1">
      <c r="B7" s="739" t="s">
        <v>424</v>
      </c>
      <c r="C7" s="740">
        <f>U53</f>
        <v>0.36</v>
      </c>
      <c r="D7" s="741" t="s">
        <v>389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  <c r="Y7" s="405">
        <v>1</v>
      </c>
      <c r="Z7" s="394" t="str">
        <f>"งานคอนกรีต "&amp;  (C6)&amp; " ksc"</f>
        <v>งานคอนกรีต 240 ksc</v>
      </c>
      <c r="AA7" s="394" t="s">
        <v>389</v>
      </c>
      <c r="AB7" s="396">
        <f>C7*AK4</f>
        <v>0.378</v>
      </c>
      <c r="AC7" s="397">
        <f>C8</f>
        <v>2457</v>
      </c>
      <c r="AD7" s="398">
        <f>AB7*AC7</f>
        <v>928.74599999999998</v>
      </c>
      <c r="AE7" s="397">
        <f>ข้อมูลประมาณราคา!C11</f>
        <v>466</v>
      </c>
      <c r="AF7" s="398">
        <f>AE7*AB7</f>
        <v>176.148</v>
      </c>
      <c r="AG7" s="687">
        <f>AF7+AD7</f>
        <v>1104.894</v>
      </c>
      <c r="AK7">
        <f t="shared" si="0"/>
        <v>1.3</v>
      </c>
      <c r="AL7" s="1138" t="s">
        <v>551</v>
      </c>
      <c r="AM7" s="1143">
        <f>ข้อมูลประมาณราคา!N7</f>
        <v>30</v>
      </c>
    </row>
    <row r="8" spans="2:44" ht="77.25" customHeight="1">
      <c r="B8" s="739" t="s">
        <v>427</v>
      </c>
      <c r="C8" s="744">
        <f>(VLOOKUP(C6,L52:M56,2,0))</f>
        <v>2457</v>
      </c>
      <c r="D8" s="741" t="s">
        <v>428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405">
        <v>2</v>
      </c>
      <c r="Z8" s="394" t="s">
        <v>397</v>
      </c>
      <c r="AA8" s="394" t="s">
        <v>237</v>
      </c>
      <c r="AB8" s="396"/>
      <c r="AC8" s="397"/>
      <c r="AD8" s="398"/>
      <c r="AE8" s="394"/>
      <c r="AF8" s="394"/>
      <c r="AG8" s="688"/>
      <c r="AL8" s="744"/>
      <c r="AM8" s="744"/>
    </row>
    <row r="9" spans="2:44" ht="70.5" customHeight="1" thickBot="1">
      <c r="B9" s="742" t="s">
        <v>431</v>
      </c>
      <c r="C9" s="746">
        <f>(VLOOKUP(C6,L52:M56,2,0))*C7</f>
        <v>884.52</v>
      </c>
      <c r="D9" s="741" t="s">
        <v>566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  <c r="Y9" s="404"/>
      <c r="Z9" s="394" t="str">
        <f>""&amp;  (B23)&amp; " ( "&amp;  (C25)&amp; " )"</f>
        <v>เหล็กเสริม ( 12SD40 )</v>
      </c>
      <c r="AA9" s="394" t="s">
        <v>237</v>
      </c>
      <c r="AB9" s="396">
        <f>C26*AK9</f>
        <v>26.857599999999998</v>
      </c>
      <c r="AC9" s="396">
        <f>C27</f>
        <v>19.600000000000001</v>
      </c>
      <c r="AD9" s="398">
        <f>AB9*AC9</f>
        <v>526.40895999999998</v>
      </c>
      <c r="AE9" s="394">
        <f>(VLOOKUP(Q116,V6:W16,2,0))</f>
        <v>3.2</v>
      </c>
      <c r="AF9" s="394">
        <f>AE9*AB9</f>
        <v>85.944320000000005</v>
      </c>
      <c r="AG9" s="666"/>
      <c r="AJ9" s="376">
        <f>(VLOOKUP(Q116,AL12:AM18,2,0))</f>
        <v>9</v>
      </c>
      <c r="AK9">
        <f>1+(AJ9/100)</f>
        <v>1.0900000000000001</v>
      </c>
      <c r="AL9" s="744"/>
      <c r="AM9" s="744"/>
      <c r="AR9" t="s">
        <v>686</v>
      </c>
    </row>
    <row r="10" spans="2:44" ht="69.75" customHeight="1">
      <c r="B10" s="792" t="s">
        <v>550</v>
      </c>
      <c r="C10" s="515"/>
      <c r="D10" s="787"/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  <c r="Y10" s="404"/>
      <c r="Z10" s="394" t="str">
        <f>""&amp;  (B29)&amp; " ( "&amp;  (C30)&amp; " )"</f>
        <v>เหล็กรัดรอบ ( 9SR24 )</v>
      </c>
      <c r="AA10" s="394" t="s">
        <v>237</v>
      </c>
      <c r="AB10" s="396">
        <f>C31*AK10</f>
        <v>4.9969000000000001</v>
      </c>
      <c r="AC10" s="396">
        <f>C32</f>
        <v>10.9</v>
      </c>
      <c r="AD10" s="398">
        <f>AB10*AC10</f>
        <v>54.466210000000004</v>
      </c>
      <c r="AE10" s="394">
        <f>(VLOOKUP(Q117,V6:W16,2,0))</f>
        <v>2.2000000000000002</v>
      </c>
      <c r="AF10" s="394">
        <f>AE10*AB10</f>
        <v>10.993180000000001</v>
      </c>
      <c r="AG10" s="666"/>
      <c r="AJ10" s="376">
        <f>(VLOOKUP(Q117,AL12:AM18,2,0))</f>
        <v>7</v>
      </c>
      <c r="AK10">
        <f>1+(AJ10/100)</f>
        <v>1.07</v>
      </c>
      <c r="AL10" s="2549" t="s">
        <v>890</v>
      </c>
      <c r="AM10" s="2550"/>
    </row>
    <row r="11" spans="2:44" ht="79.5" customHeight="1">
      <c r="B11" s="739" t="s">
        <v>556</v>
      </c>
      <c r="C11" s="740">
        <f>U66</f>
        <v>0.12800000000000003</v>
      </c>
      <c r="D11" s="741" t="s">
        <v>389</v>
      </c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404"/>
      <c r="Z11" s="394" t="s">
        <v>521</v>
      </c>
      <c r="AA11" s="394"/>
      <c r="AB11" s="396"/>
      <c r="AC11" s="394"/>
      <c r="AD11" s="396">
        <f>AD9+AD10</f>
        <v>580.87517000000003</v>
      </c>
      <c r="AE11" s="397"/>
      <c r="AF11" s="398">
        <f>AF9+AF10</f>
        <v>96.9375</v>
      </c>
      <c r="AG11" s="689">
        <f>AD11+AF11</f>
        <v>677.81267000000003</v>
      </c>
      <c r="AJ11" s="376"/>
      <c r="AL11" s="1132" t="s">
        <v>892</v>
      </c>
      <c r="AM11" s="1133" t="s">
        <v>891</v>
      </c>
    </row>
    <row r="12" spans="2:44" ht="75.75" customHeight="1">
      <c r="B12" s="739" t="s">
        <v>427</v>
      </c>
      <c r="C12" s="744">
        <f>N130</f>
        <v>1610</v>
      </c>
      <c r="D12" s="741" t="s">
        <v>428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405">
        <v>3</v>
      </c>
      <c r="Z12" s="394" t="s">
        <v>399</v>
      </c>
      <c r="AA12" s="394" t="s">
        <v>669</v>
      </c>
      <c r="AB12" s="396">
        <f>C36</f>
        <v>1.2</v>
      </c>
      <c r="AC12" s="397">
        <f>C37</f>
        <v>150</v>
      </c>
      <c r="AD12" s="398">
        <f>AB12*AC12</f>
        <v>180</v>
      </c>
      <c r="AE12" s="397">
        <f>ข้อมูลประมาณราคา!C18</f>
        <v>139</v>
      </c>
      <c r="AF12" s="398">
        <f>AE12*AB12</f>
        <v>166.79999999999998</v>
      </c>
      <c r="AG12" s="687">
        <f>AF12+AD12</f>
        <v>346.79999999999995</v>
      </c>
      <c r="AL12" s="1132">
        <v>6</v>
      </c>
      <c r="AM12" s="1146">
        <f>ข้อมูลประมาณราคา!N12</f>
        <v>5</v>
      </c>
    </row>
    <row r="13" spans="2:44" ht="60" customHeight="1">
      <c r="B13" s="742" t="s">
        <v>553</v>
      </c>
      <c r="C13" s="746">
        <f>C12*C11</f>
        <v>206.08000000000004</v>
      </c>
      <c r="D13" s="741" t="s">
        <v>566</v>
      </c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405">
        <v>4</v>
      </c>
      <c r="Z13" s="394" t="s">
        <v>559</v>
      </c>
      <c r="AA13" s="394"/>
      <c r="AB13" s="394"/>
      <c r="AC13" s="394"/>
      <c r="AD13" s="394"/>
      <c r="AE13" s="394"/>
      <c r="AF13" s="394"/>
      <c r="AG13" s="788"/>
      <c r="AL13" s="1132">
        <v>9</v>
      </c>
      <c r="AM13" s="1146">
        <f>ข้อมูลประมาณราคา!N13</f>
        <v>7</v>
      </c>
    </row>
    <row r="14" spans="2:44" ht="75.75" customHeight="1">
      <c r="B14" s="792" t="s">
        <v>554</v>
      </c>
      <c r="C14" s="515"/>
      <c r="D14" s="787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404"/>
      <c r="Z14" s="394" t="s">
        <v>560</v>
      </c>
      <c r="AA14" s="394" t="s">
        <v>389</v>
      </c>
      <c r="AB14" s="396">
        <f>C19*AK7</f>
        <v>13.365078999999998</v>
      </c>
      <c r="AC14" s="394">
        <v>0</v>
      </c>
      <c r="AD14" s="394">
        <v>0</v>
      </c>
      <c r="AE14" s="394">
        <f>L130</f>
        <v>142</v>
      </c>
      <c r="AF14" s="394">
        <f>AE14*AB14</f>
        <v>1897.8412179999998</v>
      </c>
      <c r="AG14" s="788">
        <f>AF14</f>
        <v>1897.8412179999998</v>
      </c>
      <c r="AJ14" s="1144"/>
      <c r="AL14" s="1132">
        <v>12</v>
      </c>
      <c r="AM14" s="1146">
        <f>ข้อมูลประมาณราคา!N14</f>
        <v>9</v>
      </c>
    </row>
    <row r="15" spans="2:44" ht="81.75" customHeight="1">
      <c r="B15" s="739" t="s">
        <v>557</v>
      </c>
      <c r="C15" s="740">
        <f>U65</f>
        <v>0.25600000000000006</v>
      </c>
      <c r="D15" s="741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0"/>
      <c r="Z15" s="394" t="s">
        <v>550</v>
      </c>
      <c r="AA15" s="394" t="s">
        <v>389</v>
      </c>
      <c r="AB15" s="396">
        <f>C11*AK5</f>
        <v>0.14080000000000004</v>
      </c>
      <c r="AC15" s="394">
        <f>N130</f>
        <v>1610</v>
      </c>
      <c r="AD15" s="394">
        <f>AC15*AB15</f>
        <v>226.68800000000005</v>
      </c>
      <c r="AE15" s="394">
        <f>O130</f>
        <v>426</v>
      </c>
      <c r="AF15" s="394">
        <f>AE15*AB15</f>
        <v>59.980800000000016</v>
      </c>
      <c r="AG15" s="788">
        <f>AF15+AD15</f>
        <v>286.66880000000003</v>
      </c>
      <c r="AJ15" s="1144"/>
      <c r="AL15" s="1132">
        <v>16</v>
      </c>
      <c r="AM15" s="1146">
        <f>ข้อมูลประมาณราคา!N15</f>
        <v>11</v>
      </c>
    </row>
    <row r="16" spans="2:44" ht="60" customHeight="1" thickBot="1">
      <c r="B16" s="739" t="s">
        <v>427</v>
      </c>
      <c r="C16" s="744">
        <f>P130</f>
        <v>495</v>
      </c>
      <c r="D16" s="741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7"/>
      <c r="Z16" s="402" t="s">
        <v>554</v>
      </c>
      <c r="AA16" s="402" t="s">
        <v>389</v>
      </c>
      <c r="AB16" s="403">
        <f>C15*AK7</f>
        <v>0.3328000000000001</v>
      </c>
      <c r="AC16" s="402">
        <f>P130</f>
        <v>495</v>
      </c>
      <c r="AD16" s="402">
        <f>AC16*AB16</f>
        <v>164.73600000000005</v>
      </c>
      <c r="AE16" s="402">
        <f>Q130</f>
        <v>104</v>
      </c>
      <c r="AF16" s="402">
        <f>AE16*AB16</f>
        <v>34.611200000000011</v>
      </c>
      <c r="AG16" s="789">
        <f>AF16+AD16</f>
        <v>199.34720000000004</v>
      </c>
      <c r="AJ16" s="1144"/>
      <c r="AL16" s="1132">
        <v>20</v>
      </c>
      <c r="AM16" s="1146">
        <f>ข้อมูลประมาณราคา!N16</f>
        <v>13</v>
      </c>
    </row>
    <row r="17" spans="2:39" ht="77.25" customHeight="1" thickBot="1">
      <c r="B17" s="742" t="s">
        <v>553</v>
      </c>
      <c r="C17" s="746">
        <f>C16*C15</f>
        <v>126.72000000000003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237"/>
      <c r="Z17" s="237"/>
      <c r="AA17" s="237"/>
      <c r="AB17" s="237"/>
      <c r="AC17" s="237"/>
      <c r="AD17" s="237"/>
      <c r="AE17" s="237"/>
      <c r="AF17" s="291" t="s">
        <v>376</v>
      </c>
      <c r="AG17" s="582">
        <f>SUM(AG7:AG16)</f>
        <v>4513.3638879999999</v>
      </c>
      <c r="AL17" s="1147">
        <v>25</v>
      </c>
      <c r="AM17" s="1148">
        <f>ข้อมูลประมาณราคา!N17</f>
        <v>15</v>
      </c>
    </row>
    <row r="18" spans="2:39" ht="67.900000000000006" customHeight="1" thickBot="1">
      <c r="B18" s="792" t="s">
        <v>555</v>
      </c>
      <c r="C18" s="515"/>
      <c r="D18" s="78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AL18" s="1147">
        <v>28</v>
      </c>
      <c r="AM18" s="1148">
        <f>ข้อมูลประมาณราคา!N18</f>
        <v>15</v>
      </c>
    </row>
    <row r="19" spans="2:39" ht="63" customHeight="1">
      <c r="B19" s="739" t="s">
        <v>558</v>
      </c>
      <c r="C19" s="740">
        <f>U64</f>
        <v>10.280829999999998</v>
      </c>
      <c r="D19" s="741" t="s">
        <v>389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</row>
    <row r="20" spans="2:39" ht="74.25" customHeight="1">
      <c r="B20" s="739" t="s">
        <v>427</v>
      </c>
      <c r="C20" s="744">
        <v>0</v>
      </c>
      <c r="D20" s="741" t="s">
        <v>428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</row>
    <row r="21" spans="2:39" ht="63" customHeight="1">
      <c r="B21" s="742" t="s">
        <v>553</v>
      </c>
      <c r="C21" s="746">
        <f>C20*C19</f>
        <v>0</v>
      </c>
      <c r="D21" s="741" t="s">
        <v>566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</row>
    <row r="22" spans="2:39" ht="63" customHeight="1" thickBot="1">
      <c r="B22" s="792" t="s">
        <v>125</v>
      </c>
      <c r="C22" s="796"/>
      <c r="D22" s="797"/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</row>
    <row r="23" spans="2:39" ht="63" customHeight="1" thickBot="1">
      <c r="B23" s="2130" t="s">
        <v>125</v>
      </c>
      <c r="C23" s="2131"/>
      <c r="D23" s="2132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</row>
    <row r="24" spans="2:39" ht="63.75" customHeight="1">
      <c r="B24" s="798"/>
      <c r="C24" s="799"/>
      <c r="D24" s="800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</row>
    <row r="25" spans="2:39" ht="68.25" customHeight="1">
      <c r="B25" s="739" t="s">
        <v>434</v>
      </c>
      <c r="C25" s="740" t="str">
        <f>P116</f>
        <v>12SD40</v>
      </c>
      <c r="D25" s="741"/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</row>
    <row r="26" spans="2:39" ht="51.75" customHeight="1">
      <c r="B26" s="739" t="s">
        <v>436</v>
      </c>
      <c r="C26" s="740">
        <f>U58</f>
        <v>24.639999999999997</v>
      </c>
      <c r="D26" s="741" t="s">
        <v>237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</row>
    <row r="27" spans="2:39" ht="83.25" customHeight="1">
      <c r="B27" s="739" t="s">
        <v>438</v>
      </c>
      <c r="C27" s="740">
        <f>VLOOKUP(C25,L59:O76,4,0)</f>
        <v>19.600000000000001</v>
      </c>
      <c r="D27" s="741" t="s">
        <v>363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 thickBot="1">
      <c r="B28" s="742" t="s">
        <v>440</v>
      </c>
      <c r="C28" s="743">
        <f>VLOOKUP(C25,L59:O76,4,0)*C26</f>
        <v>482.94399999999996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 thickBot="1">
      <c r="B29" s="2130" t="s">
        <v>335</v>
      </c>
      <c r="C29" s="2131"/>
      <c r="D29" s="2132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85.5" customHeight="1">
      <c r="B30" s="739" t="s">
        <v>434</v>
      </c>
      <c r="C30" s="740" t="str">
        <f>P117</f>
        <v>9SR24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>
      <c r="B31" s="739" t="s">
        <v>436</v>
      </c>
      <c r="C31" s="740">
        <f>U59</f>
        <v>4.67</v>
      </c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739" t="s">
        <v>438</v>
      </c>
      <c r="C32" s="740">
        <f>VLOOKUP(C30,L59:O76,4,0)</f>
        <v>10.9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>
      <c r="B33" s="742" t="s">
        <v>440</v>
      </c>
      <c r="C33" s="743">
        <f>VLOOKUP(C30,L59:O76,4,0)*C31</f>
        <v>50.902999999999999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>
      <c r="B34" s="742" t="s">
        <v>482</v>
      </c>
      <c r="C34" s="743">
        <f>C28+C33</f>
        <v>533.84699999999998</v>
      </c>
      <c r="D34" s="741" t="s">
        <v>566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B35" s="792" t="s">
        <v>442</v>
      </c>
      <c r="C35" s="515"/>
      <c r="D35" s="787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>
      <c r="B36" s="739" t="s">
        <v>444</v>
      </c>
      <c r="C36" s="744">
        <f>U54</f>
        <v>1.2</v>
      </c>
      <c r="D36" s="741" t="s">
        <v>669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42" customHeight="1">
      <c r="B37" s="739" t="s">
        <v>447</v>
      </c>
      <c r="C37" s="744">
        <f>ข้อมูลประมาณราคา!B18</f>
        <v>150</v>
      </c>
      <c r="D37" s="741" t="s">
        <v>670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 thickBot="1">
      <c r="B38" s="742" t="s">
        <v>450</v>
      </c>
      <c r="C38" s="746">
        <f>((C36)*C37)</f>
        <v>180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 thickBot="1">
      <c r="B39" s="747" t="s">
        <v>639</v>
      </c>
      <c r="C39" s="748">
        <f>C38+C34+C9+C13+C17</f>
        <v>1931.1670000000001</v>
      </c>
      <c r="D39" s="749" t="s">
        <v>566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 thickBo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 thickBot="1">
      <c r="B42" s="1488" t="s">
        <v>664</v>
      </c>
      <c r="C42" s="1489"/>
      <c r="D42" s="1490"/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42" customHeight="1">
      <c r="B43" s="1886" t="s">
        <v>733</v>
      </c>
      <c r="C43" s="1493">
        <f>C39</f>
        <v>1931.1670000000001</v>
      </c>
      <c r="D43" s="1958" t="s">
        <v>566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7.25" customHeight="1" thickBot="1">
      <c r="B44" s="1887"/>
      <c r="C44" s="1494"/>
      <c r="D44" s="1959"/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5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5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O50" s="400" t="s">
        <v>285</v>
      </c>
      <c r="P50" s="514">
        <f>'Spread footings  (กรอกค่า)'!E22</f>
        <v>0.25</v>
      </c>
      <c r="Q50" s="508" t="s">
        <v>286</v>
      </c>
      <c r="R50" s="485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5:38" ht="67.5" customHeight="1" thickBot="1"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172" t="s">
        <v>508</v>
      </c>
      <c r="O51" s="377">
        <v>7.4999999999999997E-2</v>
      </c>
      <c r="P51" s="504" t="s">
        <v>586</v>
      </c>
      <c r="Q51" s="514">
        <f>'Spread footings  (กรอกค่า)'!E23</f>
        <v>2</v>
      </c>
      <c r="R51" s="519">
        <f>'Spread footings  (กรอกค่า)'!E27</f>
        <v>0.05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5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530"/>
      <c r="O52" s="531">
        <f>Q116</f>
        <v>12</v>
      </c>
      <c r="P52" s="514">
        <f>'Spread footings  (กรอกค่า)'!E26</f>
        <v>1.2</v>
      </c>
      <c r="Q52" s="513">
        <f>Q51-Q55</f>
        <v>1.95</v>
      </c>
      <c r="R52" s="519">
        <f>'Spread footings  (กรอกค่า)'!E28</f>
        <v>0.1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5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530"/>
      <c r="O53" s="260">
        <f>(VLOOKUP(O52,S98:T106,2,0))</f>
        <v>0.18</v>
      </c>
      <c r="P53" s="521">
        <f>P52-0.1</f>
        <v>1.0999999999999999</v>
      </c>
      <c r="Q53" s="486" t="e">
        <f>O118</f>
        <v>#REF!</v>
      </c>
      <c r="R53" s="532">
        <f>P52+0.4</f>
        <v>1.6</v>
      </c>
      <c r="S53" s="287" t="s">
        <v>475</v>
      </c>
      <c r="T53" s="312" t="s">
        <v>20</v>
      </c>
      <c r="U53" s="287">
        <f>P62+P64</f>
        <v>0.36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5:38" ht="7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531" t="e">
        <f>Q119</f>
        <v>#REF!</v>
      </c>
      <c r="O54" s="531">
        <f>Q117</f>
        <v>9</v>
      </c>
      <c r="P54" s="514">
        <f>'Spread footings  (กรอกค่า)'!E25</f>
        <v>0.25</v>
      </c>
      <c r="Q54" s="270" t="e">
        <f>(VLOOKUP(Q53,V98:W106,2,0))</f>
        <v>#REF!</v>
      </c>
      <c r="R54" s="514">
        <f>'Spread footings  (กรอกค่า)'!W8</f>
        <v>2.15</v>
      </c>
      <c r="S54" s="313" t="s">
        <v>442</v>
      </c>
      <c r="T54" s="312" t="s">
        <v>20</v>
      </c>
      <c r="U54" s="287">
        <f>P66</f>
        <v>1.2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5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0" t="e">
        <f>(VLOOKUP(N54,S98:T106,2,0))</f>
        <v>#REF!</v>
      </c>
      <c r="O55" s="260">
        <f>(VLOOKUP(O54,S98:T106,2,0))</f>
        <v>0.13500000000000001</v>
      </c>
      <c r="P55" s="521">
        <f>P54-0.1</f>
        <v>0.15</v>
      </c>
      <c r="Q55" s="486">
        <f>'Spread footings  (กรอกค่า)'!E24</f>
        <v>0.05</v>
      </c>
      <c r="R55" s="366">
        <f>0.3*R54*2</f>
        <v>1.2899999999999998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5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172">
        <v>7</v>
      </c>
      <c r="O56" s="531" t="e">
        <f>Q118</f>
        <v>#REF!</v>
      </c>
      <c r="P56" s="541" t="s">
        <v>597</v>
      </c>
      <c r="Q56" s="514" t="e">
        <v>#REF!</v>
      </c>
      <c r="R56" s="513">
        <f>R55+R53</f>
        <v>2.8899999999999997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5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172">
        <v>15</v>
      </c>
      <c r="O57" s="260" t="e">
        <f>(VLOOKUP(O56,S100:T108,2,0))</f>
        <v>#REF!</v>
      </c>
      <c r="P57" s="512"/>
      <c r="Q57" s="513">
        <f>Q51-P54</f>
        <v>1.75</v>
      </c>
      <c r="R57" s="485"/>
      <c r="S57" s="1309"/>
      <c r="T57" s="1309"/>
      <c r="U57" s="1309"/>
      <c r="V57" s="1309"/>
      <c r="W57" s="1309"/>
    </row>
    <row r="58" spans="5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85"/>
      <c r="Q58" s="485"/>
      <c r="R58" s="485" t="s">
        <v>549</v>
      </c>
      <c r="S58" s="313" t="s">
        <v>125</v>
      </c>
      <c r="T58" s="312" t="s">
        <v>20</v>
      </c>
      <c r="U58" s="388">
        <f>Q64</f>
        <v>24.639999999999997</v>
      </c>
      <c r="V58" s="2566" t="s">
        <v>237</v>
      </c>
      <c r="W58" s="2566"/>
    </row>
    <row r="59" spans="5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486"/>
      <c r="Q59" s="485"/>
      <c r="R59" s="485">
        <f>R53*R53*R52</f>
        <v>0.25600000000000006</v>
      </c>
      <c r="S59" s="313" t="s">
        <v>335</v>
      </c>
      <c r="T59" s="312" t="s">
        <v>20</v>
      </c>
      <c r="U59" s="287">
        <f>P74</f>
        <v>4.67</v>
      </c>
      <c r="V59" s="2566" t="s">
        <v>237</v>
      </c>
      <c r="W59" s="2566"/>
    </row>
    <row r="60" spans="5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485" t="s">
        <v>529</v>
      </c>
      <c r="Q60" s="505" t="s">
        <v>125</v>
      </c>
      <c r="R60" s="533">
        <f>R53*R53*R52*C4</f>
        <v>0.25600000000000006</v>
      </c>
      <c r="S60" s="360" t="s">
        <v>19</v>
      </c>
      <c r="T60" s="312" t="s">
        <v>20</v>
      </c>
      <c r="U60" s="388" t="e">
        <f>Q68</f>
        <v>#REF!</v>
      </c>
      <c r="V60" s="2566" t="s">
        <v>237</v>
      </c>
      <c r="W60" s="2566"/>
    </row>
    <row r="61" spans="5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485" t="s">
        <v>545</v>
      </c>
      <c r="Q61" s="486">
        <f>P55+O53</f>
        <v>0.32999999999999996</v>
      </c>
      <c r="R61" s="485" t="s">
        <v>550</v>
      </c>
      <c r="S61" s="375" t="s">
        <v>256</v>
      </c>
      <c r="T61" s="312" t="s">
        <v>20</v>
      </c>
      <c r="U61" s="287" t="e">
        <f>Q73</f>
        <v>#REF!</v>
      </c>
      <c r="V61" s="2566" t="s">
        <v>237</v>
      </c>
      <c r="W61" s="2566"/>
    </row>
    <row r="62" spans="5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485">
        <f>P52*P52*P54*C4</f>
        <v>0.36</v>
      </c>
      <c r="Q62" s="485">
        <f>2*Q61</f>
        <v>0.65999999999999992</v>
      </c>
      <c r="R62" s="485">
        <f>R53*R53*R51</f>
        <v>0.12800000000000003</v>
      </c>
    </row>
    <row r="63" spans="5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485" t="s">
        <v>546</v>
      </c>
      <c r="Q63" s="486">
        <f>P53+Q62</f>
        <v>1.7599999999999998</v>
      </c>
      <c r="R63" s="533">
        <f>R53*R53*R51*C4</f>
        <v>0.12800000000000003</v>
      </c>
      <c r="S63" s="1309" t="s">
        <v>551</v>
      </c>
      <c r="T63" s="1309"/>
      <c r="U63" s="1309"/>
      <c r="V63" s="1309"/>
      <c r="W63" s="1309"/>
    </row>
    <row r="64" spans="5:38" ht="42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485"/>
      <c r="Q64" s="486">
        <f>Q63*N116*C4*2</f>
        <v>24.639999999999997</v>
      </c>
      <c r="R64" s="485"/>
      <c r="S64" s="313" t="s">
        <v>552</v>
      </c>
      <c r="T64" s="312" t="s">
        <v>20</v>
      </c>
      <c r="U64" s="388">
        <f>R78</f>
        <v>10.280829999999998</v>
      </c>
      <c r="V64" s="2566" t="s">
        <v>389</v>
      </c>
      <c r="W64" s="2566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485" t="s">
        <v>531</v>
      </c>
      <c r="Q65" s="505" t="s">
        <v>546</v>
      </c>
      <c r="R65" s="485">
        <f>P52*P52*P54</f>
        <v>0.36</v>
      </c>
      <c r="S65" s="313" t="s">
        <v>549</v>
      </c>
      <c r="T65" s="312" t="s">
        <v>20</v>
      </c>
      <c r="U65" s="287">
        <f>R60</f>
        <v>0.25600000000000006</v>
      </c>
      <c r="V65" s="2566" t="s">
        <v>389</v>
      </c>
      <c r="W65" s="2566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485">
        <f>P52*4*P54*C4</f>
        <v>1.2</v>
      </c>
      <c r="Q66" s="485" t="s">
        <v>19</v>
      </c>
      <c r="R66" s="485">
        <f>P50*P50*Q57</f>
        <v>0.109375</v>
      </c>
      <c r="S66" s="360" t="s">
        <v>550</v>
      </c>
      <c r="T66" s="312" t="s">
        <v>20</v>
      </c>
      <c r="U66" s="388">
        <f>R63</f>
        <v>0.12800000000000003</v>
      </c>
      <c r="V66" s="2566" t="s">
        <v>389</v>
      </c>
      <c r="W66" s="2566"/>
    </row>
    <row r="67" spans="3:23" ht="42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485"/>
      <c r="Q67" s="513" t="e">
        <f>Q52+Q54+O57+Q55</f>
        <v>#REF!</v>
      </c>
      <c r="R67" s="485">
        <f>R59+R66+R65+R62</f>
        <v>0.85337500000000011</v>
      </c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485"/>
      <c r="Q68" s="485" t="e">
        <f>Q67*N118*C4</f>
        <v>#REF!</v>
      </c>
      <c r="R68" s="485">
        <f>R67*C4</f>
        <v>0.85337500000000011</v>
      </c>
      <c r="U68">
        <f>IF(R78&gt;0,R78,IF(R78&lt;=0,"0"))</f>
        <v>10.280829999999998</v>
      </c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485"/>
      <c r="Q69" s="485" t="s">
        <v>256</v>
      </c>
      <c r="R69" s="485" t="s">
        <v>551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505" t="s">
        <v>335</v>
      </c>
      <c r="Q70" s="485">
        <f>P50*4</f>
        <v>1</v>
      </c>
      <c r="R70" s="485">
        <f>R53*R53</f>
        <v>2.5600000000000005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513">
        <f>P53*4</f>
        <v>4.3999999999999995</v>
      </c>
      <c r="Q71" s="485">
        <f>O51*2</f>
        <v>0.15</v>
      </c>
      <c r="R71" s="485">
        <f>R56*R56</f>
        <v>8.3520999999999983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513">
        <f>O55*2</f>
        <v>0.27</v>
      </c>
      <c r="Q72" s="485">
        <f>Q70+Q71</f>
        <v>1.1499999999999999</v>
      </c>
      <c r="R72" s="485">
        <f>R70*R71</f>
        <v>21.381375999999999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513">
        <f>P72+P71</f>
        <v>4.67</v>
      </c>
      <c r="Q73" s="485" t="e">
        <f>Q72*P123*C4</f>
        <v>#REF!</v>
      </c>
      <c r="R73" s="485">
        <f>SQRT(R72)</f>
        <v>4.6239999999999997</v>
      </c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 s="485">
        <f>P73*N117*C4</f>
        <v>4.67</v>
      </c>
      <c r="Q74" s="485"/>
      <c r="R74" s="485">
        <f>R70+R71+R73</f>
        <v>15.536099999999998</v>
      </c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P75" s="485"/>
      <c r="Q75" s="485"/>
      <c r="R75" s="485">
        <f>R54/3</f>
        <v>0.71666666666666667</v>
      </c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P76" s="485"/>
      <c r="Q76" s="485"/>
      <c r="R76" s="485">
        <f>R74*R75</f>
        <v>11.134204999999998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279"/>
      <c r="R77" s="337">
        <f>R76*C4</f>
        <v>11.134204999999998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  <c r="R78" s="529">
        <f>R77-R68</f>
        <v>10.280829999999998</v>
      </c>
    </row>
    <row r="79" spans="3:23" ht="42" customHeight="1">
      <c r="L79" s="2497" t="s">
        <v>508</v>
      </c>
      <c r="M79" s="2498"/>
      <c r="O79" s="2497" t="s">
        <v>510</v>
      </c>
      <c r="P79" s="2498"/>
    </row>
    <row r="80" spans="3:23" ht="42" customHeight="1">
      <c r="L80" s="330">
        <v>1</v>
      </c>
      <c r="M80" s="331">
        <f>U58</f>
        <v>24.639999999999997</v>
      </c>
      <c r="O80" s="330">
        <v>1</v>
      </c>
      <c r="P80" s="331">
        <f>U59</f>
        <v>4.67</v>
      </c>
      <c r="Q80" s="279"/>
    </row>
    <row r="81" spans="12:23" ht="42" customHeight="1">
      <c r="L81" s="330">
        <v>2</v>
      </c>
      <c r="M81" s="331">
        <f>U58</f>
        <v>24.639999999999997</v>
      </c>
      <c r="O81" s="330">
        <v>2</v>
      </c>
      <c r="P81" s="331" t="e">
        <f>#REF!</f>
        <v>#REF!</v>
      </c>
      <c r="Q81" s="279"/>
    </row>
    <row r="82" spans="12:23" ht="42" customHeight="1">
      <c r="L82" s="338">
        <v>3</v>
      </c>
      <c r="M82" s="339">
        <f>U58</f>
        <v>24.639999999999997</v>
      </c>
      <c r="O82" s="338">
        <v>3</v>
      </c>
      <c r="P82" s="339" t="e">
        <f>#REF!</f>
        <v>#REF!</v>
      </c>
    </row>
    <row r="83" spans="12:23" ht="42" customHeight="1">
      <c r="L83" s="285">
        <v>4</v>
      </c>
      <c r="M83" s="285">
        <f>U58</f>
        <v>24.639999999999997</v>
      </c>
      <c r="O83" s="285">
        <v>4</v>
      </c>
      <c r="P83" s="118" t="e">
        <f>#REF!</f>
        <v>#REF!</v>
      </c>
    </row>
    <row r="84" spans="12:23" ht="42" customHeight="1">
      <c r="L84" s="285"/>
      <c r="M84" s="118">
        <f>U58</f>
        <v>24.639999999999997</v>
      </c>
      <c r="O84" s="285"/>
      <c r="P84" s="118">
        <f>U59</f>
        <v>4.67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 t="e">
        <f>U60</f>
        <v>#REF!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#REF!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24.75" thickBot="1">
      <c r="L115" s="3"/>
      <c r="M115" s="3"/>
      <c r="N115" s="301" t="s">
        <v>544</v>
      </c>
      <c r="O115" s="302" t="s">
        <v>98</v>
      </c>
      <c r="P115" s="303" t="s">
        <v>17</v>
      </c>
    </row>
    <row r="116" spans="12:24" ht="42" customHeight="1">
      <c r="L116" s="2264" t="s">
        <v>125</v>
      </c>
      <c r="M116" s="2265"/>
      <c r="N116" s="359">
        <f>'Spread footings  (กรอกค่า)'!R15</f>
        <v>7</v>
      </c>
      <c r="O116" s="359">
        <f>'Spread footings  (กรอกค่า)'!S15</f>
        <v>12</v>
      </c>
      <c r="P116" s="359" t="str">
        <f>'Spread footings  (กรอกค่า)'!T15</f>
        <v>12SD40</v>
      </c>
      <c r="Q116" s="16">
        <f>'Spread footings  (กรอกค่า)'!J22</f>
        <v>12</v>
      </c>
    </row>
    <row r="117" spans="12:24" ht="42" customHeight="1">
      <c r="L117" s="2266" t="s">
        <v>335</v>
      </c>
      <c r="M117" s="2267"/>
      <c r="N117" s="359">
        <f>'Spread footings  (กรอกค่า)'!R16</f>
        <v>1</v>
      </c>
      <c r="O117" s="359">
        <f>'Spread footings  (กรอกค่า)'!S16</f>
        <v>9</v>
      </c>
      <c r="P117" s="359" t="str">
        <f>'Spread footings  (กรอกค่า)'!T16</f>
        <v>9SR24</v>
      </c>
      <c r="Q117" s="16">
        <f>'Spread footings  (กรอกค่า)'!J23</f>
        <v>9</v>
      </c>
      <c r="T117" s="1790"/>
      <c r="U117" s="1790"/>
      <c r="V117" s="1790"/>
      <c r="W117" s="1790"/>
      <c r="X117" s="1790"/>
    </row>
    <row r="118" spans="12:24" ht="42" customHeight="1" thickBot="1">
      <c r="L118" s="2269" t="s">
        <v>19</v>
      </c>
      <c r="M118" s="2270"/>
      <c r="N118" s="359" t="e">
        <f>'Spread footings  (กรอกค่า)'!R17</f>
        <v>#REF!</v>
      </c>
      <c r="O118" s="359" t="e">
        <f>'Spread footings  (กรอกค่า)'!S17</f>
        <v>#REF!</v>
      </c>
      <c r="P118" s="359" t="e">
        <f>'Spread footings  (กรอกค่า)'!T17</f>
        <v>#REF!</v>
      </c>
      <c r="Q118" s="16" t="e">
        <v>#REF!</v>
      </c>
      <c r="T118" s="1788"/>
      <c r="U118" s="1789"/>
      <c r="V118" s="16"/>
    </row>
    <row r="119" spans="12:24" ht="42" customHeight="1" thickBot="1">
      <c r="L119" s="2249" t="s">
        <v>256</v>
      </c>
      <c r="M119" s="2250"/>
      <c r="N119" s="359" t="e">
        <f>'Spread footings  (กรอกค่า)'!R18</f>
        <v>#REF!</v>
      </c>
      <c r="O119" s="359" t="e">
        <f>'Spread footings  (กรอกค่า)'!S18</f>
        <v>#REF!</v>
      </c>
      <c r="P119" s="359" t="e">
        <f>'Spread footings  (กรอกค่า)'!T18</f>
        <v>#REF!</v>
      </c>
      <c r="Q119" s="16" t="e">
        <v>#REF!</v>
      </c>
      <c r="T119" s="1788"/>
      <c r="U119" s="1789"/>
      <c r="V119" s="16"/>
    </row>
    <row r="120" spans="12:24" ht="42" customHeight="1">
      <c r="L120" s="3"/>
      <c r="M120" s="3"/>
      <c r="N120" s="3"/>
      <c r="O120" s="3"/>
      <c r="P120" s="359" t="e">
        <f>'Spread footings  (กรอกค่า)'!T19</f>
        <v>#REF!</v>
      </c>
      <c r="Q120" s="16" t="str">
        <f>'Spread footings (WSD)'!I26</f>
        <v>=</v>
      </c>
      <c r="T120" s="1788"/>
      <c r="U120" s="1789"/>
      <c r="V120" s="16"/>
    </row>
    <row r="121" spans="12:24" ht="42" customHeight="1">
      <c r="O121" s="279"/>
      <c r="P121" s="279" t="e">
        <f>Q52/P120</f>
        <v>#REF!</v>
      </c>
    </row>
    <row r="122" spans="12:24" ht="42" customHeight="1">
      <c r="P122" s="279" t="e">
        <f>ROUNDUP(P121,0)</f>
        <v>#REF!</v>
      </c>
    </row>
    <row r="123" spans="12:24" ht="42" customHeight="1">
      <c r="P123" s="279" t="e">
        <f>P122+1</f>
        <v>#REF!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7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7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</sheetData>
  <sheetProtection algorithmName="SHA-512" hashValue="FllIQQab313U8IP5T/nRAwcqC8dtd274HF41DNBxl2fMggPGy0XLqBRCCb7DFbuaIqVOYgbkv5LIOpBs9vRf3Q==" saltValue="vqRohogbhG6ZHSx4c36Kfg==" spinCount="100000" sheet="1" objects="1" scenarios="1"/>
  <mergeCells count="73">
    <mergeCell ref="AL3:AM3"/>
    <mergeCell ref="AL10:AM10"/>
    <mergeCell ref="B3:D3"/>
    <mergeCell ref="Y3:AG4"/>
    <mergeCell ref="L4:M4"/>
    <mergeCell ref="O4:P4"/>
    <mergeCell ref="V4:W4"/>
    <mergeCell ref="AG5:AG6"/>
    <mergeCell ref="L5:L6"/>
    <mergeCell ref="M5:M6"/>
    <mergeCell ref="Y5:Y6"/>
    <mergeCell ref="Z5:Z6"/>
    <mergeCell ref="AA5:AA6"/>
    <mergeCell ref="B23:D23"/>
    <mergeCell ref="B29:D29"/>
    <mergeCell ref="AB5:AB6"/>
    <mergeCell ref="AC5:AD5"/>
    <mergeCell ref="AE5:AF5"/>
    <mergeCell ref="L16:T16"/>
    <mergeCell ref="L17:L18"/>
    <mergeCell ref="M17:M18"/>
    <mergeCell ref="N17:N18"/>
    <mergeCell ref="O17:O18"/>
    <mergeCell ref="P17:P18"/>
    <mergeCell ref="L40:W40"/>
    <mergeCell ref="L50:M50"/>
    <mergeCell ref="S52:U52"/>
    <mergeCell ref="V53:W53"/>
    <mergeCell ref="Q17:Q18"/>
    <mergeCell ref="R17:R18"/>
    <mergeCell ref="S17:S18"/>
    <mergeCell ref="T17:T18"/>
    <mergeCell ref="V61:W61"/>
    <mergeCell ref="B42:D42"/>
    <mergeCell ref="V54:W54"/>
    <mergeCell ref="B43:B44"/>
    <mergeCell ref="C43:C44"/>
    <mergeCell ref="D43:D44"/>
    <mergeCell ref="V55:W55"/>
    <mergeCell ref="S56:W56"/>
    <mergeCell ref="S57:W57"/>
    <mergeCell ref="L58:O58"/>
    <mergeCell ref="V58:W58"/>
    <mergeCell ref="V59:W59"/>
    <mergeCell ref="V60:W60"/>
    <mergeCell ref="S63:W63"/>
    <mergeCell ref="V64:W64"/>
    <mergeCell ref="V65:W65"/>
    <mergeCell ref="V66:W66"/>
    <mergeCell ref="L77:M77"/>
    <mergeCell ref="O77:P77"/>
    <mergeCell ref="L117:M117"/>
    <mergeCell ref="T117:X117"/>
    <mergeCell ref="L79:M79"/>
    <mergeCell ref="O79:P79"/>
    <mergeCell ref="L87:M87"/>
    <mergeCell ref="L89:M89"/>
    <mergeCell ref="S89:W89"/>
    <mergeCell ref="V90:W90"/>
    <mergeCell ref="V91:W91"/>
    <mergeCell ref="V92:W92"/>
    <mergeCell ref="L98:M98"/>
    <mergeCell ref="O98:P98"/>
    <mergeCell ref="L116:M116"/>
    <mergeCell ref="L128:M128"/>
    <mergeCell ref="N128:O128"/>
    <mergeCell ref="P128:Q128"/>
    <mergeCell ref="L118:M118"/>
    <mergeCell ref="T118:U118"/>
    <mergeCell ref="L119:M119"/>
    <mergeCell ref="T119:U119"/>
    <mergeCell ref="T120:U120"/>
    <mergeCell ref="L127:Q127"/>
  </mergeCells>
  <conditionalFormatting sqref="C6">
    <cfRule type="cellIs" dxfId="134" priority="7" operator="equal">
      <formula>"Error"</formula>
    </cfRule>
  </conditionalFormatting>
  <conditionalFormatting sqref="N52:N53">
    <cfRule type="cellIs" dxfId="133" priority="8" operator="equal">
      <formula>"Error"</formula>
    </cfRule>
  </conditionalFormatting>
  <conditionalFormatting sqref="N116:P119 P120">
    <cfRule type="cellIs" dxfId="132" priority="6" operator="equal">
      <formula>"Error"</formula>
    </cfRule>
  </conditionalFormatting>
  <conditionalFormatting sqref="P50:P55">
    <cfRule type="cellIs" dxfId="131" priority="1" operator="equal">
      <formula>"Error"</formula>
    </cfRule>
  </conditionalFormatting>
  <conditionalFormatting sqref="Q56">
    <cfRule type="cellIs" dxfId="130" priority="3" operator="equal">
      <formula>"Error"</formula>
    </cfRule>
  </conditionalFormatting>
  <conditionalFormatting sqref="Q116:Q120">
    <cfRule type="cellIs" dxfId="129" priority="10" operator="equal">
      <formula>"Error"</formula>
    </cfRule>
  </conditionalFormatting>
  <conditionalFormatting sqref="Q51:R51 R52">
    <cfRule type="cellIs" dxfId="128" priority="4" operator="equal">
      <formula>"Error"</formula>
    </cfRule>
  </conditionalFormatting>
  <conditionalFormatting sqref="R54">
    <cfRule type="cellIs" dxfId="127" priority="2" operator="equal">
      <formula>"Error"</formula>
    </cfRule>
  </conditionalFormatting>
  <conditionalFormatting sqref="V118:V120">
    <cfRule type="cellIs" dxfId="126" priority="9" operator="equal">
      <formula>"Error"</formula>
    </cfRule>
  </conditionalFormatting>
  <hyperlinks>
    <hyperlink ref="AB50:AL50" location="'Cantilever Wall Design'!A1" display="GO TO &gt; 6. Cantiliver Wall Design" xr:uid="{8FB20363-8074-4369-BDAD-83B1F29272A4}"/>
    <hyperlink ref="AB51:AL51" location="'RC Canti'!A1" display="GO TO &gt; 7. RC Design Cantiliver Wall" xr:uid="{95B161B1-78FC-48F5-BD99-C546BF1417BC}"/>
    <hyperlink ref="AB52:AL52" location="'ประมาณราคา กำปพงกันดินแบบคานยื่'!A1" display="GO TO &gt; 8. ประมาณราคา กำปพงกันดินแบบคานยื่น" xr:uid="{587816C8-6818-4009-BF29-669CE2B168FD}"/>
    <hyperlink ref="AB53:AL53" location="DataBase!A1" display="GO TO &gt; 9. Database" xr:uid="{FF985784-2018-46D7-AAA5-AF62B6416A94}"/>
    <hyperlink ref="AB54:AL54" location="lxx!A1" display="GO TO &gt; 10. Ixx" xr:uid="{B322ED9B-6CCA-4A10-926F-92F249FA3527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699-53EE-4D93-9917-E98DEC5F4C75}">
  <sheetPr codeName="Sheet63">
    <tabColor rgb="FF92D050"/>
  </sheetPr>
  <dimension ref="B1:AS156"/>
  <sheetViews>
    <sheetView showGridLines="0" zoomScale="40" zoomScaleNormal="40" workbookViewId="0">
      <selection activeCell="AB5" sqref="AB5:AB6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7.77734375" customWidth="1"/>
    <col min="5" max="5" width="2.2187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4.44140625" hidden="1" customWidth="1"/>
    <col min="11" max="11" width="40.44140625" hidden="1" customWidth="1"/>
    <col min="12" max="13" width="47.33203125" hidden="1" customWidth="1"/>
    <col min="14" max="14" width="49" hidden="1" customWidth="1"/>
    <col min="15" max="15" width="28.21875" hidden="1" customWidth="1"/>
    <col min="16" max="16" width="29.5546875" hidden="1" customWidth="1"/>
    <col min="17" max="17" width="35.109375" hidden="1" customWidth="1"/>
    <col min="18" max="18" width="31.77734375" hidden="1" customWidth="1"/>
    <col min="19" max="19" width="19.5546875" hidden="1" customWidth="1"/>
    <col min="20" max="20" width="17.33203125" hidden="1" customWidth="1"/>
    <col min="21" max="21" width="13.77734375" hidden="1" customWidth="1"/>
    <col min="22" max="22" width="16" hidden="1" customWidth="1"/>
    <col min="23" max="23" width="20.109375" hidden="1" customWidth="1"/>
    <col min="24" max="24" width="5.109375" customWidth="1"/>
    <col min="26" max="26" width="38.109375" customWidth="1"/>
    <col min="27" max="27" width="23.6640625" customWidth="1"/>
    <col min="28" max="28" width="23.33203125" customWidth="1"/>
    <col min="29" max="32" width="21.44140625" customWidth="1"/>
    <col min="33" max="33" width="32" customWidth="1"/>
    <col min="35" max="35" width="19.6640625" customWidth="1"/>
    <col min="36" max="37" width="25.5546875" hidden="1" customWidth="1"/>
    <col min="38" max="38" width="52.5546875" customWidth="1"/>
  </cols>
  <sheetData>
    <row r="1" spans="2:45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45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45" ht="100.5" customHeight="1" thickBot="1">
      <c r="B3" s="1488" t="s">
        <v>730</v>
      </c>
      <c r="C3" s="1489"/>
      <c r="D3" s="1490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Y3" s="2468" t="s">
        <v>731</v>
      </c>
      <c r="Z3" s="2469"/>
      <c r="AA3" s="2469"/>
      <c r="AB3" s="2469"/>
      <c r="AC3" s="2469"/>
      <c r="AD3" s="2469"/>
      <c r="AE3" s="2469"/>
      <c r="AF3" s="2469"/>
      <c r="AG3" s="2470"/>
      <c r="AL3" s="1389" t="s">
        <v>889</v>
      </c>
      <c r="AM3" s="1390"/>
    </row>
    <row r="4" spans="2:45" ht="85.15" customHeight="1" thickBot="1">
      <c r="B4" s="296" t="s">
        <v>73</v>
      </c>
      <c r="C4" s="1235">
        <v>1</v>
      </c>
      <c r="D4" s="319" t="s">
        <v>477</v>
      </c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  <c r="Y4" s="2561"/>
      <c r="Z4" s="2562"/>
      <c r="AA4" s="2562"/>
      <c r="AB4" s="2562"/>
      <c r="AC4" s="2562"/>
      <c r="AD4" s="2562"/>
      <c r="AE4" s="2562"/>
      <c r="AF4" s="2562"/>
      <c r="AG4" s="2563"/>
      <c r="AK4">
        <f>1+(AM4/100)</f>
        <v>1.05</v>
      </c>
      <c r="AL4" s="1128" t="s">
        <v>410</v>
      </c>
      <c r="AM4" s="1142">
        <f>ข้อมูลประมาณราคา!N4</f>
        <v>5</v>
      </c>
    </row>
    <row r="5" spans="2:45" ht="76.5" customHeight="1">
      <c r="B5" s="323" t="s">
        <v>410</v>
      </c>
      <c r="C5" s="270"/>
      <c r="D5" s="271"/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  <c r="Y5" s="2568" t="s">
        <v>356</v>
      </c>
      <c r="Z5" s="1483" t="s">
        <v>357</v>
      </c>
      <c r="AA5" s="1483" t="s">
        <v>358</v>
      </c>
      <c r="AB5" s="2476" t="s">
        <v>909</v>
      </c>
      <c r="AC5" s="1483" t="s">
        <v>359</v>
      </c>
      <c r="AD5" s="1483"/>
      <c r="AE5" s="1483" t="s">
        <v>360</v>
      </c>
      <c r="AF5" s="1483"/>
      <c r="AG5" s="2535" t="s">
        <v>361</v>
      </c>
      <c r="AK5">
        <f t="shared" ref="AK5:AK7" si="0">1+(AM5/100)</f>
        <v>1.1000000000000001</v>
      </c>
      <c r="AL5" s="1128" t="s">
        <v>550</v>
      </c>
      <c r="AM5" s="1142">
        <f>ข้อมูลประมาณราคา!N5</f>
        <v>10</v>
      </c>
    </row>
    <row r="6" spans="2:45" ht="77.25" customHeight="1">
      <c r="B6" s="739" t="s">
        <v>415</v>
      </c>
      <c r="C6" s="1241">
        <f>'Spread footings  (กรอกค่า)'!E31</f>
        <v>240</v>
      </c>
      <c r="D6" s="756" t="s">
        <v>37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78">
        <v>26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  <c r="Y6" s="2569"/>
      <c r="Z6" s="1351"/>
      <c r="AA6" s="1351"/>
      <c r="AB6" s="2476"/>
      <c r="AC6" s="394" t="s">
        <v>365</v>
      </c>
      <c r="AD6" s="394" t="s">
        <v>366</v>
      </c>
      <c r="AE6" s="394" t="s">
        <v>365</v>
      </c>
      <c r="AF6" s="394" t="s">
        <v>366</v>
      </c>
      <c r="AG6" s="2567"/>
      <c r="AK6">
        <f t="shared" si="0"/>
        <v>1.3</v>
      </c>
      <c r="AL6" s="1128" t="s">
        <v>554</v>
      </c>
      <c r="AM6" s="1142">
        <f>ข้อมูลประมาณราคา!N6</f>
        <v>30</v>
      </c>
    </row>
    <row r="7" spans="2:45" ht="78.75" customHeight="1" thickBot="1">
      <c r="B7" s="739" t="s">
        <v>424</v>
      </c>
      <c r="C7" s="1237"/>
      <c r="D7" s="741" t="s">
        <v>389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  <c r="Y7" s="405">
        <v>1</v>
      </c>
      <c r="Z7" s="394" t="str">
        <f>"งานคอนกรีต "&amp;  (C6)&amp; " ksc"</f>
        <v>งานคอนกรีต 240 ksc</v>
      </c>
      <c r="AA7" s="394" t="s">
        <v>389</v>
      </c>
      <c r="AB7" s="396">
        <f>C7*AK4*C4</f>
        <v>0</v>
      </c>
      <c r="AC7" s="397">
        <f>C8</f>
        <v>2457</v>
      </c>
      <c r="AD7" s="398">
        <f>AB7*AC7</f>
        <v>0</v>
      </c>
      <c r="AE7" s="397">
        <f>ข้อมูลประมาณราคา!C11</f>
        <v>466</v>
      </c>
      <c r="AF7" s="398">
        <f>AE7*AB7</f>
        <v>0</v>
      </c>
      <c r="AG7" s="399">
        <f>AF7+AD7</f>
        <v>0</v>
      </c>
      <c r="AK7">
        <f t="shared" si="0"/>
        <v>1.3</v>
      </c>
      <c r="AL7" s="1138" t="s">
        <v>551</v>
      </c>
      <c r="AM7" s="1143">
        <f>ข้อมูลประมาณราคา!N7</f>
        <v>30</v>
      </c>
    </row>
    <row r="8" spans="2:45" ht="77.25" customHeight="1">
      <c r="B8" s="739" t="s">
        <v>427</v>
      </c>
      <c r="C8" s="744">
        <f>(VLOOKUP(C6,L52:M56,2,0))</f>
        <v>2457</v>
      </c>
      <c r="D8" s="741" t="s">
        <v>428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405">
        <v>2</v>
      </c>
      <c r="Z8" s="394" t="s">
        <v>397</v>
      </c>
      <c r="AA8" s="394" t="s">
        <v>237</v>
      </c>
      <c r="AB8" s="396"/>
      <c r="AC8" s="397"/>
      <c r="AD8" s="398"/>
      <c r="AE8" s="394"/>
      <c r="AF8" s="394"/>
      <c r="AG8" s="448"/>
      <c r="AL8" s="744"/>
      <c r="AM8" s="744"/>
      <c r="AS8" t="s">
        <v>686</v>
      </c>
    </row>
    <row r="9" spans="2:45" ht="83.25" customHeight="1" thickBot="1">
      <c r="B9" s="742" t="s">
        <v>431</v>
      </c>
      <c r="C9" s="746">
        <f>(VLOOKUP(C6,L52:M56,2,0))*C7</f>
        <v>0</v>
      </c>
      <c r="D9" s="741" t="s">
        <v>566</v>
      </c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  <c r="Y9" s="404"/>
      <c r="Z9" s="394" t="str">
        <f>""&amp;  (B23)&amp; " ( "&amp;  (C25)&amp; " )"</f>
        <v>เหล็กเสริม ( 16SR24 )</v>
      </c>
      <c r="AA9" s="394" t="s">
        <v>237</v>
      </c>
      <c r="AB9" s="396">
        <f>C26*AK9*C4</f>
        <v>0</v>
      </c>
      <c r="AC9" s="396">
        <f>C27</f>
        <v>29.7</v>
      </c>
      <c r="AD9" s="398">
        <f>AB9*AC9</f>
        <v>0</v>
      </c>
      <c r="AE9" s="394">
        <f>VLOOKUP(C25,L60:P76,5,0)</f>
        <v>5.7</v>
      </c>
      <c r="AF9" s="394">
        <f>AE9*AB9</f>
        <v>0</v>
      </c>
      <c r="AG9" s="442"/>
      <c r="AJ9" s="376">
        <f>(VLOOKUP(Q116,AL12:AM18,2,0))</f>
        <v>9</v>
      </c>
      <c r="AK9">
        <f>1+(AJ9/100)</f>
        <v>1.0900000000000001</v>
      </c>
      <c r="AL9" s="744"/>
      <c r="AM9" s="744"/>
    </row>
    <row r="10" spans="2:45" ht="83.25" customHeight="1">
      <c r="B10" s="792" t="s">
        <v>550</v>
      </c>
      <c r="C10" s="515"/>
      <c r="D10" s="787"/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  <c r="Y10" s="404"/>
      <c r="Z10" s="394" t="str">
        <f>""&amp;  (B29)&amp; " ( "&amp;  (C30)&amp; " )"</f>
        <v>เหล็กรัดรอบ ( 16SR24 )</v>
      </c>
      <c r="AA10" s="394" t="s">
        <v>237</v>
      </c>
      <c r="AB10" s="396">
        <f>C31*AK10*C4</f>
        <v>0</v>
      </c>
      <c r="AC10" s="396">
        <f>C32</f>
        <v>29.7</v>
      </c>
      <c r="AD10" s="398">
        <f>AB10*AC10</f>
        <v>0</v>
      </c>
      <c r="AE10" s="394">
        <f>VLOOKUP(C30,L60:P76,5,0)</f>
        <v>5.7</v>
      </c>
      <c r="AF10" s="394">
        <f>AE10*AB10</f>
        <v>0</v>
      </c>
      <c r="AG10" s="442"/>
      <c r="AJ10" s="376">
        <f>(VLOOKUP(Q117,AL12:AM18,2,0))</f>
        <v>7</v>
      </c>
      <c r="AK10">
        <f>1+(AJ10/100)</f>
        <v>1.07</v>
      </c>
      <c r="AL10" s="2549" t="s">
        <v>890</v>
      </c>
      <c r="AM10" s="2550"/>
    </row>
    <row r="11" spans="2:45" ht="79.5" customHeight="1">
      <c r="B11" s="739" t="s">
        <v>556</v>
      </c>
      <c r="C11" s="1237"/>
      <c r="D11" s="741" t="s">
        <v>389</v>
      </c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404"/>
      <c r="Z11" s="394" t="s">
        <v>521</v>
      </c>
      <c r="AA11" s="394"/>
      <c r="AB11" s="396"/>
      <c r="AC11" s="394"/>
      <c r="AD11" s="396">
        <f>AD9+AD10</f>
        <v>0</v>
      </c>
      <c r="AE11" s="397"/>
      <c r="AF11" s="398">
        <f>AF9+AF10</f>
        <v>0</v>
      </c>
      <c r="AG11" s="401">
        <f>AD11+AF11</f>
        <v>0</v>
      </c>
      <c r="AJ11" s="376"/>
      <c r="AL11" s="1132" t="s">
        <v>892</v>
      </c>
      <c r="AM11" s="1133" t="s">
        <v>891</v>
      </c>
    </row>
    <row r="12" spans="2:45" ht="75.75" customHeight="1">
      <c r="B12" s="739" t="s">
        <v>427</v>
      </c>
      <c r="C12" s="744">
        <f>N130</f>
        <v>1610</v>
      </c>
      <c r="D12" s="741" t="s">
        <v>428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405">
        <v>3</v>
      </c>
      <c r="Z12" s="394" t="s">
        <v>399</v>
      </c>
      <c r="AA12" s="394" t="s">
        <v>669</v>
      </c>
      <c r="AB12" s="396">
        <f>C36*C4</f>
        <v>0</v>
      </c>
      <c r="AC12" s="397">
        <f>C37</f>
        <v>150</v>
      </c>
      <c r="AD12" s="398">
        <f>AB12*AC12</f>
        <v>0</v>
      </c>
      <c r="AE12" s="397">
        <f>ข้อมูลประมาณราคา!C18</f>
        <v>139</v>
      </c>
      <c r="AF12" s="398">
        <f>AE12*AB12</f>
        <v>0</v>
      </c>
      <c r="AG12" s="399">
        <f>AF12+AD12</f>
        <v>0</v>
      </c>
      <c r="AL12" s="1132">
        <v>6</v>
      </c>
      <c r="AM12" s="1146">
        <f>ข้อมูลประมาณราคา!N12</f>
        <v>5</v>
      </c>
    </row>
    <row r="13" spans="2:45" ht="60" customHeight="1">
      <c r="B13" s="742" t="s">
        <v>553</v>
      </c>
      <c r="C13" s="746">
        <f>C12*C11</f>
        <v>0</v>
      </c>
      <c r="D13" s="741" t="s">
        <v>566</v>
      </c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405">
        <v>4</v>
      </c>
      <c r="Z13" s="394" t="s">
        <v>559</v>
      </c>
      <c r="AA13" s="394"/>
      <c r="AB13" s="394"/>
      <c r="AC13" s="394"/>
      <c r="AD13" s="394"/>
      <c r="AE13" s="394"/>
      <c r="AF13" s="394"/>
      <c r="AG13" s="406"/>
      <c r="AL13" s="1132">
        <v>9</v>
      </c>
      <c r="AM13" s="1146">
        <f>ข้อมูลประมาณราคา!N13</f>
        <v>7</v>
      </c>
    </row>
    <row r="14" spans="2:45" ht="75.75" customHeight="1">
      <c r="B14" s="792" t="s">
        <v>554</v>
      </c>
      <c r="C14" s="515"/>
      <c r="D14" s="787"/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404"/>
      <c r="Z14" s="394" t="s">
        <v>560</v>
      </c>
      <c r="AA14" s="394" t="s">
        <v>389</v>
      </c>
      <c r="AB14" s="396">
        <f>C19*AK7*C4</f>
        <v>0</v>
      </c>
      <c r="AC14" s="394">
        <v>0</v>
      </c>
      <c r="AD14" s="394">
        <v>0</v>
      </c>
      <c r="AE14" s="394">
        <f>L130</f>
        <v>142</v>
      </c>
      <c r="AF14" s="394">
        <f>AE14*AB14</f>
        <v>0</v>
      </c>
      <c r="AG14" s="406">
        <f>AF14</f>
        <v>0</v>
      </c>
      <c r="AJ14" s="1144"/>
      <c r="AL14" s="1132">
        <v>12</v>
      </c>
      <c r="AM14" s="1146">
        <f>ข้อมูลประมาณราคา!N14</f>
        <v>9</v>
      </c>
    </row>
    <row r="15" spans="2:45" ht="81.75" customHeight="1">
      <c r="B15" s="739" t="s">
        <v>557</v>
      </c>
      <c r="C15" s="1237"/>
      <c r="D15" s="741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0"/>
      <c r="Z15" s="394" t="s">
        <v>550</v>
      </c>
      <c r="AA15" s="394" t="s">
        <v>389</v>
      </c>
      <c r="AB15" s="396">
        <f>C11*AK5*C4</f>
        <v>0</v>
      </c>
      <c r="AC15" s="394">
        <f>N130</f>
        <v>1610</v>
      </c>
      <c r="AD15" s="394">
        <f>AC15*AB15</f>
        <v>0</v>
      </c>
      <c r="AE15" s="394">
        <f>O130</f>
        <v>426</v>
      </c>
      <c r="AF15" s="394">
        <f>AE15*AB15</f>
        <v>0</v>
      </c>
      <c r="AG15" s="406">
        <f>AF15+AD15</f>
        <v>0</v>
      </c>
      <c r="AJ15" s="1144"/>
      <c r="AL15" s="1132">
        <v>16</v>
      </c>
      <c r="AM15" s="1146">
        <f>ข้อมูลประมาณราคา!N15</f>
        <v>11</v>
      </c>
    </row>
    <row r="16" spans="2:45" ht="60" customHeight="1" thickBot="1">
      <c r="B16" s="739" t="s">
        <v>427</v>
      </c>
      <c r="C16" s="744">
        <f>P130</f>
        <v>495</v>
      </c>
      <c r="D16" s="741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7"/>
      <c r="Z16" s="402" t="s">
        <v>554</v>
      </c>
      <c r="AA16" s="402" t="s">
        <v>389</v>
      </c>
      <c r="AB16" s="403">
        <f>C15*AK7*C4</f>
        <v>0</v>
      </c>
      <c r="AC16" s="402">
        <f>P130</f>
        <v>495</v>
      </c>
      <c r="AD16" s="402">
        <f>AC16*AB16</f>
        <v>0</v>
      </c>
      <c r="AE16" s="402">
        <f>Q130</f>
        <v>104</v>
      </c>
      <c r="AF16" s="402">
        <f>AE16*AB16</f>
        <v>0</v>
      </c>
      <c r="AG16" s="408">
        <f>AF16+AD16</f>
        <v>0</v>
      </c>
      <c r="AJ16" s="1144"/>
      <c r="AL16" s="1132">
        <v>20</v>
      </c>
      <c r="AM16" s="1146">
        <f>ข้อมูลประมาณราคา!N16</f>
        <v>13</v>
      </c>
    </row>
    <row r="17" spans="2:39" ht="77.25" customHeight="1" thickBot="1">
      <c r="B17" s="742" t="s">
        <v>553</v>
      </c>
      <c r="C17" s="746">
        <f>C16*C15</f>
        <v>0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237"/>
      <c r="Z17" s="237"/>
      <c r="AA17" s="237"/>
      <c r="AB17" s="237"/>
      <c r="AC17" s="237"/>
      <c r="AD17" s="237"/>
      <c r="AE17" s="237"/>
      <c r="AF17" s="291" t="s">
        <v>376</v>
      </c>
      <c r="AG17" s="582">
        <f>SUM(AG7:AG16)</f>
        <v>0</v>
      </c>
      <c r="AL17" s="1147">
        <v>25</v>
      </c>
      <c r="AM17" s="1148">
        <f>ข้อมูลประมาณราคา!N17</f>
        <v>15</v>
      </c>
    </row>
    <row r="18" spans="2:39" ht="60" customHeight="1" thickBot="1">
      <c r="B18" s="792" t="s">
        <v>555</v>
      </c>
      <c r="C18" s="515"/>
      <c r="D18" s="78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AL18" s="1147">
        <v>28</v>
      </c>
      <c r="AM18" s="1148">
        <f>ข้อมูลประมาณราคา!N18</f>
        <v>15</v>
      </c>
    </row>
    <row r="19" spans="2:39" ht="69.599999999999994" customHeight="1">
      <c r="B19" s="739" t="s">
        <v>558</v>
      </c>
      <c r="C19" s="1237"/>
      <c r="D19" s="741" t="s">
        <v>389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</row>
    <row r="20" spans="2:39" ht="74.25" customHeight="1">
      <c r="B20" s="739" t="s">
        <v>427</v>
      </c>
      <c r="C20" s="744">
        <v>0</v>
      </c>
      <c r="D20" s="741" t="s">
        <v>428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</row>
    <row r="21" spans="2:39" ht="63" customHeight="1">
      <c r="B21" s="742" t="s">
        <v>553</v>
      </c>
      <c r="C21" s="746">
        <f>C20*C19</f>
        <v>0</v>
      </c>
      <c r="D21" s="741" t="s">
        <v>566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</row>
    <row r="22" spans="2:39" ht="63" customHeight="1" thickBot="1">
      <c r="B22" s="792" t="s">
        <v>125</v>
      </c>
      <c r="C22" s="793"/>
      <c r="D22" s="794"/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</row>
    <row r="23" spans="2:39" ht="63" customHeight="1" thickBot="1">
      <c r="B23" s="2130" t="s">
        <v>125</v>
      </c>
      <c r="C23" s="2131"/>
      <c r="D23" s="2132"/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</row>
    <row r="24" spans="2:39" ht="63.75" customHeight="1">
      <c r="B24" s="795"/>
      <c r="C24" s="178"/>
      <c r="D24" s="153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</row>
    <row r="25" spans="2:39" ht="68.25" customHeight="1">
      <c r="B25" s="739" t="s">
        <v>434</v>
      </c>
      <c r="C25" s="1237" t="s">
        <v>600</v>
      </c>
      <c r="D25" s="741"/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</row>
    <row r="26" spans="2:39" ht="51.75" customHeight="1">
      <c r="B26" s="739" t="s">
        <v>436</v>
      </c>
      <c r="C26" s="1237"/>
      <c r="D26" s="741" t="s">
        <v>237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</row>
    <row r="27" spans="2:39" ht="83.25" customHeight="1">
      <c r="B27" s="739" t="s">
        <v>438</v>
      </c>
      <c r="C27" s="740">
        <f>VLOOKUP(C25,L60:O76,4,0)</f>
        <v>29.7</v>
      </c>
      <c r="D27" s="741" t="s">
        <v>363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 thickBot="1">
      <c r="B28" s="742" t="s">
        <v>440</v>
      </c>
      <c r="C28" s="743">
        <f>VLOOKUP(C25,L60:O76,4,0)*C26</f>
        <v>0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 thickBot="1">
      <c r="B29" s="2130" t="s">
        <v>335</v>
      </c>
      <c r="C29" s="2131"/>
      <c r="D29" s="2132"/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85.5" customHeight="1">
      <c r="B30" s="739" t="s">
        <v>434</v>
      </c>
      <c r="C30" s="1237" t="s">
        <v>600</v>
      </c>
      <c r="D30" s="74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>
      <c r="B31" s="739" t="s">
        <v>436</v>
      </c>
      <c r="C31" s="1237"/>
      <c r="D31" s="741" t="s">
        <v>237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739" t="s">
        <v>438</v>
      </c>
      <c r="C32" s="740">
        <f>VLOOKUP(C30,L60:O76,4,0)</f>
        <v>29.7</v>
      </c>
      <c r="D32" s="741" t="s">
        <v>363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>
      <c r="B33" s="742" t="s">
        <v>440</v>
      </c>
      <c r="C33" s="743">
        <f>VLOOKUP(C30,L60:O76,4,0)*C31</f>
        <v>0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>
      <c r="B34" s="742" t="s">
        <v>482</v>
      </c>
      <c r="C34" s="743">
        <f>C33+C28</f>
        <v>0</v>
      </c>
      <c r="D34" s="741" t="s">
        <v>566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B35" s="792" t="s">
        <v>442</v>
      </c>
      <c r="C35" s="515"/>
      <c r="D35" s="787"/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57" customHeight="1">
      <c r="B36" s="739" t="s">
        <v>444</v>
      </c>
      <c r="C36" s="1168"/>
      <c r="D36" s="741" t="s">
        <v>669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66" customHeight="1">
      <c r="B37" s="739" t="s">
        <v>447</v>
      </c>
      <c r="C37" s="744">
        <f>ข้อมูลประมาณราคา!B18</f>
        <v>150</v>
      </c>
      <c r="D37" s="741" t="s">
        <v>670</v>
      </c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52.9" customHeight="1" thickBot="1">
      <c r="B38" s="742" t="s">
        <v>450</v>
      </c>
      <c r="C38" s="746">
        <f>((C36)*C37)</f>
        <v>0</v>
      </c>
      <c r="D38" s="741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52.9" customHeight="1" thickBot="1">
      <c r="B39" s="738" t="s">
        <v>639</v>
      </c>
      <c r="C39" s="1242">
        <f>C38+C34+C9+C13+C17</f>
        <v>0</v>
      </c>
      <c r="D39" s="749" t="s">
        <v>566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 thickBo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70.900000000000006" customHeight="1" thickBot="1">
      <c r="B42" s="1488" t="s">
        <v>664</v>
      </c>
      <c r="C42" s="1489"/>
      <c r="D42" s="1490"/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57" customHeight="1">
      <c r="B43" s="1886" t="s">
        <v>732</v>
      </c>
      <c r="C43" s="1493">
        <f>C39</f>
        <v>0</v>
      </c>
      <c r="D43" s="1958" t="s">
        <v>566</v>
      </c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7.25" customHeight="1" thickBot="1">
      <c r="B44" s="1887"/>
      <c r="C44" s="1494"/>
      <c r="D44" s="1959"/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61.9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5:38" ht="51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5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O50" s="400" t="s">
        <v>285</v>
      </c>
      <c r="P50" s="514">
        <f>'Spread footings  (กรอกค่า)'!E22</f>
        <v>0.25</v>
      </c>
      <c r="Q50" s="508" t="s">
        <v>286</v>
      </c>
      <c r="R50" s="485"/>
      <c r="S50" s="262"/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5:38" ht="67.5" customHeight="1" thickBot="1"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172" t="s">
        <v>508</v>
      </c>
      <c r="O51" s="377">
        <v>7.4999999999999997E-2</v>
      </c>
      <c r="P51" s="504" t="s">
        <v>586</v>
      </c>
      <c r="Q51" s="514">
        <f>'Spread footings  (กรอกค่า)'!E23</f>
        <v>2</v>
      </c>
      <c r="R51" s="519">
        <f>'Spread footings  (กรอกค่า)'!E27</f>
        <v>0.05</v>
      </c>
      <c r="S51" s="262"/>
      <c r="T51" s="262"/>
      <c r="U51" s="262"/>
      <c r="V51" s="262"/>
      <c r="W51" s="262"/>
      <c r="AE51" s="263"/>
      <c r="AI51" s="263"/>
      <c r="AJ51" s="263"/>
      <c r="AK51" s="263"/>
      <c r="AL51" s="263"/>
    </row>
    <row r="52" spans="5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530"/>
      <c r="O52" s="531">
        <f>Q116</f>
        <v>12</v>
      </c>
      <c r="P52" s="514" t="e">
        <v>#REF!</v>
      </c>
      <c r="Q52" s="513">
        <f>Q51-Q55</f>
        <v>1.95</v>
      </c>
      <c r="R52" s="519">
        <f>'Spread footings  (กรอกค่า)'!E28</f>
        <v>0.1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5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530"/>
      <c r="O53" s="260">
        <f>(VLOOKUP(O52,S98:T106,2,0))</f>
        <v>0.18</v>
      </c>
      <c r="P53" s="521" t="e">
        <f>P52-0.1</f>
        <v>#REF!</v>
      </c>
      <c r="Q53" s="486" t="e">
        <f>O118</f>
        <v>#REF!</v>
      </c>
      <c r="R53" s="532" t="e">
        <f>P52+0.4</f>
        <v>#REF!</v>
      </c>
      <c r="S53" s="287" t="s">
        <v>475</v>
      </c>
      <c r="T53" s="312" t="s">
        <v>20</v>
      </c>
      <c r="U53" s="287" t="e">
        <f>S70+S72</f>
        <v>#REF!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5:38" ht="7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531" t="e">
        <f>Q119</f>
        <v>#REF!</v>
      </c>
      <c r="O54" s="531">
        <f>Q117</f>
        <v>9</v>
      </c>
      <c r="P54" s="514">
        <f>'Spread footings  (กรอกค่า)'!E25</f>
        <v>0.25</v>
      </c>
      <c r="Q54" s="270" t="e">
        <f>(VLOOKUP(Q53,V98:W106,2,0))</f>
        <v>#REF!</v>
      </c>
      <c r="R54" s="514">
        <f>'Spread footings  (กรอกค่า)'!W8</f>
        <v>2.15</v>
      </c>
      <c r="S54" s="313" t="s">
        <v>442</v>
      </c>
      <c r="T54" s="312" t="s">
        <v>20</v>
      </c>
      <c r="U54" s="287" t="e">
        <f>S74+S75</f>
        <v>#REF!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5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60" t="e">
        <f>(VLOOKUP(N54,S98:T106,2,0))</f>
        <v>#REF!</v>
      </c>
      <c r="O55" s="260">
        <f>(VLOOKUP(O54,S98:T106,2,0))</f>
        <v>0.13500000000000001</v>
      </c>
      <c r="P55" s="521">
        <f>P54-0.1</f>
        <v>0.15</v>
      </c>
      <c r="Q55" s="486">
        <f>'Spread footings  (กรอกค่า)'!E24</f>
        <v>0.05</v>
      </c>
      <c r="R55" s="366">
        <f>0.3*R54*2</f>
        <v>1.2899999999999998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5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172">
        <v>7</v>
      </c>
      <c r="O56" s="531" t="e">
        <f>Q118</f>
        <v>#REF!</v>
      </c>
      <c r="P56" s="541" t="s">
        <v>597</v>
      </c>
      <c r="Q56" s="514" t="e">
        <v>#REF!</v>
      </c>
      <c r="R56" s="513" t="e">
        <f>R55+R53</f>
        <v>#REF!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5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172">
        <v>15</v>
      </c>
      <c r="O57" s="260" t="e">
        <f>(VLOOKUP(O56,S100:T108,2,0))</f>
        <v>#REF!</v>
      </c>
      <c r="P57" s="512"/>
      <c r="Q57" s="513">
        <f>Q51-P54</f>
        <v>1.75</v>
      </c>
      <c r="R57" s="485"/>
      <c r="S57" s="1309"/>
      <c r="T57" s="1309"/>
      <c r="U57" s="1309"/>
      <c r="V57" s="1309"/>
      <c r="W57" s="1309"/>
    </row>
    <row r="58" spans="5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485"/>
      <c r="Q58" s="485"/>
      <c r="R58" s="485" t="s">
        <v>549</v>
      </c>
      <c r="S58" s="313" t="s">
        <v>125</v>
      </c>
      <c r="T58" s="312" t="s">
        <v>20</v>
      </c>
      <c r="U58" s="388" t="e">
        <f>Q64</f>
        <v>#REF!</v>
      </c>
      <c r="V58" s="2566" t="s">
        <v>237</v>
      </c>
      <c r="W58" s="2566"/>
    </row>
    <row r="59" spans="5:38" ht="42" customHeight="1">
      <c r="E59" s="278"/>
      <c r="F59" s="278"/>
      <c r="G59" s="278"/>
      <c r="H59" s="278"/>
      <c r="I59" s="278"/>
      <c r="J59" s="278"/>
      <c r="K59" s="278"/>
      <c r="L59" s="237" t="s">
        <v>25</v>
      </c>
      <c r="M59" s="237"/>
      <c r="N59" s="237"/>
      <c r="O59" s="237">
        <v>0</v>
      </c>
      <c r="P59" s="486"/>
      <c r="Q59" s="485"/>
      <c r="R59" s="485" t="e">
        <f>R53*R53*R52</f>
        <v>#REF!</v>
      </c>
      <c r="S59" s="313" t="s">
        <v>335</v>
      </c>
      <c r="T59" s="312" t="s">
        <v>20</v>
      </c>
      <c r="U59" s="287" t="e">
        <f>S82</f>
        <v>#REF!</v>
      </c>
      <c r="V59" s="2566" t="s">
        <v>237</v>
      </c>
      <c r="W59" s="2566"/>
    </row>
    <row r="60" spans="5:38" ht="42" customHeight="1">
      <c r="E60" s="278"/>
      <c r="F60" s="278"/>
      <c r="G60" s="278"/>
      <c r="H60" s="278"/>
      <c r="I60" s="278"/>
      <c r="J60" s="278"/>
      <c r="K60" s="278"/>
      <c r="L60" s="287" t="s">
        <v>26</v>
      </c>
      <c r="M60" s="285" t="s">
        <v>471</v>
      </c>
      <c r="N60" s="287" t="s">
        <v>131</v>
      </c>
      <c r="O60" s="324">
        <f>ข้อมูลประมาณราคา!H4</f>
        <v>5</v>
      </c>
      <c r="P60" s="337">
        <v>1</v>
      </c>
      <c r="Q60" s="505" t="s">
        <v>125</v>
      </c>
      <c r="R60" s="533" t="e">
        <f>R53*R53*R52*C4</f>
        <v>#REF!</v>
      </c>
      <c r="S60" s="360" t="s">
        <v>19</v>
      </c>
      <c r="T60" s="312" t="s">
        <v>20</v>
      </c>
      <c r="U60" s="388" t="e">
        <f>Q68</f>
        <v>#REF!</v>
      </c>
      <c r="V60" s="2566" t="s">
        <v>237</v>
      </c>
      <c r="W60" s="2566"/>
    </row>
    <row r="61" spans="5:38" ht="42" customHeight="1">
      <c r="E61" s="278"/>
      <c r="F61" s="278"/>
      <c r="G61" s="278"/>
      <c r="H61" s="278"/>
      <c r="I61" s="278"/>
      <c r="J61" s="278"/>
      <c r="K61" s="278"/>
      <c r="L61" s="287" t="s">
        <v>31</v>
      </c>
      <c r="M61" s="285"/>
      <c r="N61" s="287" t="s">
        <v>133</v>
      </c>
      <c r="O61" s="324">
        <f>ข้อมูลประมาณราคา!H5</f>
        <v>10.9</v>
      </c>
      <c r="P61" s="337">
        <v>2.2000000000000002</v>
      </c>
      <c r="Q61" s="486">
        <f>P55+O53</f>
        <v>0.32999999999999996</v>
      </c>
      <c r="R61" s="485" t="s">
        <v>550</v>
      </c>
      <c r="S61" s="375" t="s">
        <v>256</v>
      </c>
      <c r="T61" s="312" t="s">
        <v>20</v>
      </c>
      <c r="U61" s="287" t="e">
        <f>Q73</f>
        <v>#REF!</v>
      </c>
      <c r="V61" s="2566" t="s">
        <v>237</v>
      </c>
      <c r="W61" s="2566"/>
    </row>
    <row r="62" spans="5:38" ht="42" customHeight="1">
      <c r="E62" s="278"/>
      <c r="F62" s="278"/>
      <c r="G62" s="278"/>
      <c r="H62" s="278"/>
      <c r="I62" s="278"/>
      <c r="J62" s="278"/>
      <c r="K62" s="278"/>
      <c r="L62" s="287" t="s">
        <v>34</v>
      </c>
      <c r="M62" s="118"/>
      <c r="N62" s="287" t="s">
        <v>135</v>
      </c>
      <c r="O62" s="324">
        <f>ข้อมูลประมาณราคา!H6</f>
        <v>19.2</v>
      </c>
      <c r="P62" s="337">
        <v>3.2</v>
      </c>
      <c r="Q62" s="485">
        <f>2*Q61</f>
        <v>0.65999999999999992</v>
      </c>
      <c r="R62" s="485" t="e">
        <f>R53*R53*R51</f>
        <v>#REF!</v>
      </c>
    </row>
    <row r="63" spans="5:38" ht="42" customHeight="1">
      <c r="E63" s="278"/>
      <c r="F63" s="278"/>
      <c r="G63" s="278"/>
      <c r="H63" s="278"/>
      <c r="I63" s="278"/>
      <c r="J63" s="278"/>
      <c r="K63" s="278"/>
      <c r="L63" s="287" t="s">
        <v>600</v>
      </c>
      <c r="M63" s="118"/>
      <c r="N63" s="287" t="s">
        <v>487</v>
      </c>
      <c r="O63" s="324">
        <f>ข้อมูลประมาณราคา!H7</f>
        <v>29.7</v>
      </c>
      <c r="P63" s="337">
        <v>5.7</v>
      </c>
      <c r="Q63" s="486" t="e">
        <f>P53+Q62</f>
        <v>#REF!</v>
      </c>
      <c r="R63" s="533" t="e">
        <f>R53*R53*R51*C4</f>
        <v>#REF!</v>
      </c>
      <c r="S63" s="1309" t="s">
        <v>551</v>
      </c>
      <c r="T63" s="1309"/>
      <c r="U63" s="1309"/>
      <c r="V63" s="1309"/>
      <c r="W63" s="1309"/>
    </row>
    <row r="64" spans="5:38" ht="42" customHeight="1">
      <c r="E64" s="278"/>
      <c r="F64" s="278"/>
      <c r="G64" s="278"/>
      <c r="H64" s="278"/>
      <c r="I64" s="278"/>
      <c r="J64" s="278"/>
      <c r="K64" s="278"/>
      <c r="L64" s="287" t="s">
        <v>601</v>
      </c>
      <c r="M64" s="118"/>
      <c r="N64" s="287" t="s">
        <v>488</v>
      </c>
      <c r="O64" s="324">
        <f>ข้อมูลประมาณราคา!H8</f>
        <v>47.9</v>
      </c>
      <c r="P64" s="337">
        <v>7.6</v>
      </c>
      <c r="Q64" s="486" t="e">
        <f>Q63*N116*C4*2</f>
        <v>#REF!</v>
      </c>
      <c r="R64" s="485"/>
      <c r="S64" s="313" t="s">
        <v>552</v>
      </c>
      <c r="T64" s="312" t="s">
        <v>20</v>
      </c>
      <c r="U64" s="388" t="e">
        <f>U68</f>
        <v>#REF!</v>
      </c>
      <c r="V64" s="2566" t="s">
        <v>389</v>
      </c>
      <c r="W64" s="2566"/>
    </row>
    <row r="65" spans="3:23" ht="42" customHeight="1">
      <c r="L65" s="287" t="s">
        <v>602</v>
      </c>
      <c r="M65" s="118"/>
      <c r="N65" s="287" t="s">
        <v>140</v>
      </c>
      <c r="O65" s="324">
        <f>ข้อมูลประมาณราคา!H9</f>
        <v>83</v>
      </c>
      <c r="P65" s="337">
        <v>11.9</v>
      </c>
      <c r="Q65" s="505" t="s">
        <v>546</v>
      </c>
      <c r="R65" s="485" t="e">
        <f>P52*P52*P54</f>
        <v>#REF!</v>
      </c>
      <c r="S65" s="313" t="s">
        <v>549</v>
      </c>
      <c r="T65" s="312" t="s">
        <v>20</v>
      </c>
      <c r="U65" s="287" t="e">
        <f>R60</f>
        <v>#REF!</v>
      </c>
      <c r="V65" s="2566" t="s">
        <v>389</v>
      </c>
      <c r="W65" s="2566"/>
    </row>
    <row r="66" spans="3:23" ht="42" customHeight="1">
      <c r="L66" s="287" t="s">
        <v>38</v>
      </c>
      <c r="M66" s="285" t="s">
        <v>472</v>
      </c>
      <c r="N66" s="287" t="s">
        <v>134</v>
      </c>
      <c r="O66" s="324">
        <f>ข้อมูลประมาณราคา!H10</f>
        <v>19.600000000000001</v>
      </c>
      <c r="P66" s="337">
        <v>3.2</v>
      </c>
      <c r="Q66" s="485" t="s">
        <v>19</v>
      </c>
      <c r="R66" s="485">
        <f>P50*P50*Q57</f>
        <v>0.109375</v>
      </c>
      <c r="S66" s="360" t="s">
        <v>550</v>
      </c>
      <c r="T66" s="312" t="s">
        <v>20</v>
      </c>
      <c r="U66" s="388" t="e">
        <f>R63</f>
        <v>#REF!</v>
      </c>
      <c r="V66" s="2566" t="s">
        <v>389</v>
      </c>
      <c r="W66" s="2566"/>
    </row>
    <row r="67" spans="3:23" ht="42" customHeight="1">
      <c r="L67" s="287" t="s">
        <v>39</v>
      </c>
      <c r="M67" s="285"/>
      <c r="N67" s="287" t="s">
        <v>136</v>
      </c>
      <c r="O67" s="324">
        <f>ข้อมูลประมาณราคา!H11</f>
        <v>34.6</v>
      </c>
      <c r="P67" s="337">
        <v>5.7</v>
      </c>
      <c r="Q67" s="513" t="e">
        <f>Q52+Q54+O57+Q55</f>
        <v>#REF!</v>
      </c>
      <c r="R67" s="485" t="e">
        <f>R59+R66+R65+R62</f>
        <v>#REF!</v>
      </c>
    </row>
    <row r="68" spans="3:23" ht="42" customHeight="1">
      <c r="E68" s="265"/>
      <c r="F68" s="265"/>
      <c r="G68" s="265"/>
      <c r="H68" s="265"/>
      <c r="I68" s="266"/>
      <c r="L68" s="287" t="s">
        <v>42</v>
      </c>
      <c r="M68" s="285"/>
      <c r="N68" s="287" t="s">
        <v>137</v>
      </c>
      <c r="O68" s="324">
        <f>ข้อมูลประมาณราคา!H12</f>
        <v>54</v>
      </c>
      <c r="P68" s="337">
        <v>7.6</v>
      </c>
      <c r="Q68" s="485" t="e">
        <f>Q67*N118*C4</f>
        <v>#REF!</v>
      </c>
      <c r="R68" s="485" t="e">
        <f>R67*C4</f>
        <v>#REF!</v>
      </c>
      <c r="S68" s="485" t="s">
        <v>529</v>
      </c>
      <c r="U68" t="e">
        <f>IF(R78&gt;0,R78,IF(R78&lt;=0,"0"))</f>
        <v>#REF!</v>
      </c>
    </row>
    <row r="69" spans="3:23" ht="42" customHeight="1">
      <c r="C69" s="267"/>
      <c r="D69" s="267"/>
      <c r="E69" s="267"/>
      <c r="F69" s="267"/>
      <c r="G69" s="267"/>
      <c r="H69" s="267"/>
      <c r="I69" s="268"/>
      <c r="K69" s="267"/>
      <c r="L69" s="287" t="s">
        <v>46</v>
      </c>
      <c r="M69" s="285"/>
      <c r="N69" s="287" t="s">
        <v>138</v>
      </c>
      <c r="O69" s="324">
        <f>ข้อมูลประมาณราคา!H13</f>
        <v>84.3</v>
      </c>
      <c r="P69" s="337">
        <v>11.9</v>
      </c>
      <c r="Q69" s="485" t="s">
        <v>256</v>
      </c>
      <c r="R69" s="485" t="s">
        <v>551</v>
      </c>
      <c r="S69" s="485" t="s">
        <v>545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489</v>
      </c>
      <c r="M70" s="285"/>
      <c r="N70" s="287" t="s">
        <v>139</v>
      </c>
      <c r="O70" s="324">
        <f>ข้อมูลประมาณราคา!H14</f>
        <v>100.62</v>
      </c>
      <c r="P70" s="337">
        <v>15</v>
      </c>
      <c r="Q70" s="485">
        <f>P50*4</f>
        <v>1</v>
      </c>
      <c r="R70" s="485" t="e">
        <f>R53*R53</f>
        <v>#REF!</v>
      </c>
      <c r="S70" s="485" t="e">
        <f>P52*P52*P54*C4</f>
        <v>#REF!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50</v>
      </c>
      <c r="M71" s="285" t="s">
        <v>473</v>
      </c>
      <c r="N71" s="287" t="s">
        <v>134</v>
      </c>
      <c r="O71" s="324">
        <f>ข้อมูลประมาณราคา!H15</f>
        <v>19.399999999999999</v>
      </c>
      <c r="P71" s="337">
        <v>3.2</v>
      </c>
      <c r="Q71" s="485">
        <f>O51*2</f>
        <v>0.15</v>
      </c>
      <c r="R71" s="485" t="e">
        <f>R56*R56</f>
        <v>#REF!</v>
      </c>
      <c r="S71" s="485" t="s">
        <v>546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52</v>
      </c>
      <c r="M72" s="287"/>
      <c r="N72" s="287" t="s">
        <v>136</v>
      </c>
      <c r="O72" s="324">
        <f>ข้อมูลประมาณราคา!H16</f>
        <v>34.200000000000003</v>
      </c>
      <c r="P72" s="337">
        <v>5.7</v>
      </c>
      <c r="Q72" s="485">
        <f>Q70+Q71</f>
        <v>1.1499999999999999</v>
      </c>
      <c r="R72" s="485" t="e">
        <f>R70*R71</f>
        <v>#REF!</v>
      </c>
      <c r="S72" s="485">
        <f>P50*P50*Q57*C4</f>
        <v>0.109375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55</v>
      </c>
      <c r="M73" s="287"/>
      <c r="N73" s="287" t="s">
        <v>137</v>
      </c>
      <c r="O73" s="324">
        <f>ข้อมูลประมาณราคา!H17</f>
        <v>53.4</v>
      </c>
      <c r="P73" s="337">
        <v>7.6</v>
      </c>
      <c r="Q73" s="485" t="e">
        <f>Q72*P123*C4</f>
        <v>#REF!</v>
      </c>
      <c r="R73" s="485" t="e">
        <f>SQRT(R72)</f>
        <v>#REF!</v>
      </c>
      <c r="S73" s="485" t="s">
        <v>531</v>
      </c>
    </row>
    <row r="74" spans="3:23" ht="42" customHeight="1">
      <c r="L74" s="287" t="s">
        <v>56</v>
      </c>
      <c r="M74" s="287"/>
      <c r="N74" s="287" t="s">
        <v>138</v>
      </c>
      <c r="O74" s="324">
        <f>ข้อมูลประมาณราคา!H18</f>
        <v>83.3</v>
      </c>
      <c r="P74" s="337">
        <v>11.9</v>
      </c>
      <c r="Q74" s="485"/>
      <c r="R74" s="485" t="e">
        <f>R70+R71+R73</f>
        <v>#REF!</v>
      </c>
      <c r="S74" s="485" t="e">
        <f>P52*4*P54*C4</f>
        <v>#REF!</v>
      </c>
    </row>
    <row r="75" spans="3:23" ht="42" customHeight="1">
      <c r="L75" s="287" t="s">
        <v>490</v>
      </c>
      <c r="M75" s="287"/>
      <c r="N75" s="287" t="s">
        <v>139</v>
      </c>
      <c r="O75" s="324">
        <f>ข้อมูลประมาณราคา!H19</f>
        <v>104</v>
      </c>
      <c r="P75" s="337">
        <v>15</v>
      </c>
      <c r="Q75" s="485"/>
      <c r="R75" s="485">
        <f>R54/3</f>
        <v>0.71666666666666667</v>
      </c>
      <c r="S75" s="485">
        <f>P50*4*Q57*C4</f>
        <v>1.75</v>
      </c>
    </row>
    <row r="76" spans="3:23" ht="42" customHeight="1" thickBot="1">
      <c r="L76" s="287" t="s">
        <v>25</v>
      </c>
      <c r="M76" s="287"/>
      <c r="N76" s="287" t="s">
        <v>520</v>
      </c>
      <c r="O76" s="324">
        <v>0</v>
      </c>
      <c r="P76" s="337">
        <v>0</v>
      </c>
      <c r="Q76" s="485"/>
      <c r="R76" s="485" t="e">
        <f>R74*R75</f>
        <v>#REF!</v>
      </c>
      <c r="S76" s="485"/>
    </row>
    <row r="77" spans="3:23" ht="42" customHeight="1">
      <c r="L77" s="1781" t="s">
        <v>478</v>
      </c>
      <c r="M77" s="1782"/>
      <c r="O77" s="1781" t="s">
        <v>478</v>
      </c>
      <c r="P77" s="1782"/>
      <c r="Q77" s="279"/>
      <c r="R77" s="337" t="e">
        <f>R76*C4</f>
        <v>#REF!</v>
      </c>
      <c r="S77" s="485"/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79"/>
      <c r="R78" s="529" t="e">
        <f>R77-R68</f>
        <v>#REF!</v>
      </c>
      <c r="S78" s="505" t="s">
        <v>335</v>
      </c>
    </row>
    <row r="79" spans="3:23" ht="42" customHeight="1">
      <c r="L79" s="2497" t="s">
        <v>508</v>
      </c>
      <c r="M79" s="2498"/>
      <c r="O79" s="2497" t="s">
        <v>510</v>
      </c>
      <c r="P79" s="2498"/>
      <c r="S79" s="513" t="e">
        <f>P53*4</f>
        <v>#REF!</v>
      </c>
    </row>
    <row r="80" spans="3:23" ht="42" customHeight="1">
      <c r="L80" s="330">
        <v>1</v>
      </c>
      <c r="M80" s="331" t="e">
        <f>U58</f>
        <v>#REF!</v>
      </c>
      <c r="O80" s="330">
        <v>1</v>
      </c>
      <c r="P80" s="331" t="e">
        <f>U59</f>
        <v>#REF!</v>
      </c>
      <c r="Q80" s="279"/>
      <c r="S80" s="513">
        <f>O55*2</f>
        <v>0.27</v>
      </c>
    </row>
    <row r="81" spans="12:23" ht="42" customHeight="1">
      <c r="L81" s="330">
        <v>2</v>
      </c>
      <c r="M81" s="331" t="e">
        <f>U58</f>
        <v>#REF!</v>
      </c>
      <c r="O81" s="330">
        <v>2</v>
      </c>
      <c r="P81" s="331" t="e">
        <f>#REF!</f>
        <v>#REF!</v>
      </c>
      <c r="Q81" s="279"/>
      <c r="S81" s="513" t="e">
        <f>S80+S79</f>
        <v>#REF!</v>
      </c>
    </row>
    <row r="82" spans="12:23" ht="42" customHeight="1">
      <c r="L82" s="338">
        <v>3</v>
      </c>
      <c r="M82" s="339" t="e">
        <f>U58</f>
        <v>#REF!</v>
      </c>
      <c r="O82" s="338">
        <v>3</v>
      </c>
      <c r="P82" s="339" t="e">
        <f>#REF!</f>
        <v>#REF!</v>
      </c>
      <c r="S82" s="485" t="e">
        <f>S81*N117*C4</f>
        <v>#REF!</v>
      </c>
    </row>
    <row r="83" spans="12:23" ht="42" customHeight="1">
      <c r="L83" s="285">
        <v>4</v>
      </c>
      <c r="M83" s="285" t="e">
        <f>U58</f>
        <v>#REF!</v>
      </c>
      <c r="O83" s="285">
        <v>4</v>
      </c>
      <c r="P83" s="118" t="e">
        <f>#REF!</f>
        <v>#REF!</v>
      </c>
      <c r="S83" s="485"/>
    </row>
    <row r="84" spans="12:23" ht="42" customHeight="1">
      <c r="L84" s="285"/>
      <c r="M84" s="118" t="e">
        <f>U58</f>
        <v>#REF!</v>
      </c>
      <c r="O84" s="285"/>
      <c r="P84" s="118" t="e">
        <f>U59</f>
        <v>#REF!</v>
      </c>
    </row>
    <row r="86" spans="12:23" ht="42" customHeight="1" thickBot="1">
      <c r="Q86" s="394" t="s">
        <v>19</v>
      </c>
      <c r="R86" s="394" t="s">
        <v>237</v>
      </c>
      <c r="S86" s="396">
        <f>R148</f>
        <v>0</v>
      </c>
      <c r="T86" s="396" t="e">
        <f>R149</f>
        <v>#N/A</v>
      </c>
      <c r="U86" s="394" t="e">
        <f>T86*S86</f>
        <v>#N/A</v>
      </c>
      <c r="V86" s="394" t="e">
        <f>(VLOOKUP(Q118,V6:W16,2,0))</f>
        <v>#REF!</v>
      </c>
      <c r="W86" s="394" t="e">
        <f>V86*S86</f>
        <v>#REF!</v>
      </c>
    </row>
    <row r="87" spans="12:23" ht="42" customHeight="1">
      <c r="L87" s="1781" t="s">
        <v>478</v>
      </c>
      <c r="M87" s="1782"/>
      <c r="Q87" s="394" t="s">
        <v>256</v>
      </c>
      <c r="R87" s="394" t="s">
        <v>237</v>
      </c>
      <c r="S87" s="396">
        <f>R154</f>
        <v>0</v>
      </c>
      <c r="T87" s="396" t="e">
        <f>R155</f>
        <v>#N/A</v>
      </c>
      <c r="U87" s="394" t="e">
        <f>T87*S87</f>
        <v>#N/A</v>
      </c>
      <c r="V87" s="394" t="e">
        <f>(VLOOKUP(Q119,V6:W16,2,0))</f>
        <v>#REF!</v>
      </c>
      <c r="W87" s="394" t="e">
        <f>V87*S87</f>
        <v>#REF!</v>
      </c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 t="e">
        <f>U60</f>
        <v>#REF!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#REF!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24.75" thickBot="1">
      <c r="L115" s="3"/>
      <c r="M115" s="3"/>
      <c r="N115" s="301" t="s">
        <v>544</v>
      </c>
      <c r="O115" s="302" t="s">
        <v>98</v>
      </c>
      <c r="P115" s="303" t="s">
        <v>17</v>
      </c>
    </row>
    <row r="116" spans="12:24" ht="42" customHeight="1">
      <c r="L116" s="2264" t="s">
        <v>125</v>
      </c>
      <c r="M116" s="2265"/>
      <c r="N116" s="359">
        <f>'Spread footings  (กรอกค่า)'!R15</f>
        <v>7</v>
      </c>
      <c r="O116" s="359">
        <f>'Spread footings  (กรอกค่า)'!S15</f>
        <v>12</v>
      </c>
      <c r="P116" s="359" t="str">
        <f>'Spread footings  (กรอกค่า)'!T15</f>
        <v>12SD40</v>
      </c>
      <c r="Q116" s="16">
        <f>'Spread footings  (กรอกค่า)'!J22</f>
        <v>12</v>
      </c>
    </row>
    <row r="117" spans="12:24" ht="42" customHeight="1">
      <c r="L117" s="2266" t="s">
        <v>335</v>
      </c>
      <c r="M117" s="2267"/>
      <c r="N117" s="359">
        <f>'Spread footings  (กรอกค่า)'!R16</f>
        <v>1</v>
      </c>
      <c r="O117" s="359">
        <f>'Spread footings  (กรอกค่า)'!S16</f>
        <v>9</v>
      </c>
      <c r="P117" s="359" t="str">
        <f>'Spread footings  (กรอกค่า)'!T16</f>
        <v>9SR24</v>
      </c>
      <c r="Q117" s="16">
        <f>'Spread footings  (กรอกค่า)'!J23</f>
        <v>9</v>
      </c>
      <c r="T117" s="1790"/>
      <c r="U117" s="1790"/>
      <c r="V117" s="1790"/>
      <c r="W117" s="1790"/>
      <c r="X117" s="1790"/>
    </row>
    <row r="118" spans="12:24" ht="42" customHeight="1" thickBot="1">
      <c r="L118" s="2269" t="s">
        <v>19</v>
      </c>
      <c r="M118" s="2270"/>
      <c r="N118" s="359" t="e">
        <f>'Spread footings  (กรอกค่า)'!R17</f>
        <v>#REF!</v>
      </c>
      <c r="O118" s="359" t="e">
        <f>'Spread footings  (กรอกค่า)'!S17</f>
        <v>#REF!</v>
      </c>
      <c r="P118" s="359" t="e">
        <f>'Spread footings  (กรอกค่า)'!T17</f>
        <v>#REF!</v>
      </c>
      <c r="Q118" s="16" t="e">
        <v>#REF!</v>
      </c>
      <c r="T118" s="1788"/>
      <c r="U118" s="1789"/>
      <c r="V118" s="16"/>
    </row>
    <row r="119" spans="12:24" ht="42" customHeight="1" thickBot="1">
      <c r="L119" s="2249" t="s">
        <v>256</v>
      </c>
      <c r="M119" s="2250"/>
      <c r="N119" s="359" t="e">
        <f>'Spread footings  (กรอกค่า)'!R18</f>
        <v>#REF!</v>
      </c>
      <c r="O119" s="359" t="e">
        <f>'Spread footings  (กรอกค่า)'!S18</f>
        <v>#REF!</v>
      </c>
      <c r="P119" s="359" t="e">
        <f>'Spread footings  (กรอกค่า)'!T18</f>
        <v>#REF!</v>
      </c>
      <c r="Q119" s="16" t="e">
        <v>#REF!</v>
      </c>
      <c r="T119" s="1788"/>
      <c r="U119" s="1789"/>
      <c r="V119" s="16"/>
    </row>
    <row r="120" spans="12:24" ht="42" customHeight="1">
      <c r="L120" s="3"/>
      <c r="M120" s="3"/>
      <c r="N120" s="3"/>
      <c r="O120" s="3"/>
      <c r="P120" s="359" t="e">
        <f>'Spread footings  (กรอกค่า)'!T19</f>
        <v>#REF!</v>
      </c>
      <c r="Q120" s="16" t="str">
        <f>'Spread footings (WSD)'!I26</f>
        <v>=</v>
      </c>
      <c r="T120" s="1788"/>
      <c r="U120" s="1789"/>
      <c r="V120" s="16"/>
    </row>
    <row r="121" spans="12:24" ht="42" customHeight="1">
      <c r="O121" s="279"/>
      <c r="P121" s="279" t="e">
        <f>Q52/P120</f>
        <v>#REF!</v>
      </c>
    </row>
    <row r="122" spans="12:24" ht="42" customHeight="1">
      <c r="P122" s="279" t="e">
        <f>ROUNDUP(P121,0)</f>
        <v>#REF!</v>
      </c>
    </row>
    <row r="123" spans="12:24" ht="42" customHeight="1">
      <c r="P123" s="279" t="e">
        <f>P122+1</f>
        <v>#REF!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7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7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  <row r="145" spans="17:19" ht="42" customHeight="1" thickBot="1"/>
    <row r="146" spans="17:19" ht="42" customHeight="1" thickBot="1">
      <c r="Q146" s="2130" t="s">
        <v>19</v>
      </c>
      <c r="R146" s="2131"/>
      <c r="S146" s="2132"/>
    </row>
    <row r="147" spans="17:19" ht="42" customHeight="1">
      <c r="Q147" s="739" t="s">
        <v>434</v>
      </c>
      <c r="R147" s="752"/>
      <c r="S147" s="741"/>
    </row>
    <row r="148" spans="17:19" ht="42" customHeight="1">
      <c r="Q148" s="739" t="s">
        <v>436</v>
      </c>
      <c r="R148" s="752"/>
      <c r="S148" s="741" t="s">
        <v>237</v>
      </c>
    </row>
    <row r="149" spans="17:19" ht="42" customHeight="1">
      <c r="Q149" s="739" t="s">
        <v>438</v>
      </c>
      <c r="R149" s="740" t="e">
        <f>VLOOKUP(R147,L60:O76,4,0)</f>
        <v>#N/A</v>
      </c>
      <c r="S149" s="741" t="s">
        <v>363</v>
      </c>
    </row>
    <row r="150" spans="17:19" ht="42" customHeight="1">
      <c r="Q150" s="742" t="s">
        <v>440</v>
      </c>
      <c r="R150" s="743" t="e">
        <f>VLOOKUP(R147,L60:O76,4,0)*R148</f>
        <v>#N/A</v>
      </c>
      <c r="S150" s="741" t="s">
        <v>566</v>
      </c>
    </row>
    <row r="151" spans="17:19" ht="42" customHeight="1" thickBot="1">
      <c r="Q151" s="791"/>
      <c r="R151" s="355"/>
      <c r="S151" s="790"/>
    </row>
    <row r="152" spans="17:19" ht="42" customHeight="1" thickBot="1">
      <c r="Q152" s="2130" t="s">
        <v>256</v>
      </c>
      <c r="R152" s="2131"/>
      <c r="S152" s="2132"/>
    </row>
    <row r="153" spans="17:19" ht="42" customHeight="1">
      <c r="Q153" s="739" t="s">
        <v>434</v>
      </c>
      <c r="R153" s="752"/>
      <c r="S153" s="741"/>
    </row>
    <row r="154" spans="17:19" ht="42" customHeight="1">
      <c r="Q154" s="739" t="s">
        <v>436</v>
      </c>
      <c r="R154" s="752"/>
      <c r="S154" s="741" t="s">
        <v>237</v>
      </c>
    </row>
    <row r="155" spans="17:19" ht="42" customHeight="1">
      <c r="Q155" s="739" t="s">
        <v>438</v>
      </c>
      <c r="R155" s="740" t="e">
        <f>VLOOKUP(R153,L60:O76,4,0)</f>
        <v>#N/A</v>
      </c>
      <c r="S155" s="741" t="s">
        <v>363</v>
      </c>
    </row>
    <row r="156" spans="17:19" ht="42" customHeight="1">
      <c r="Q156" s="742" t="s">
        <v>440</v>
      </c>
      <c r="R156" s="743" t="e">
        <f>VLOOKUP(R153,L60:O76,4,0)*R154</f>
        <v>#N/A</v>
      </c>
      <c r="S156" s="741" t="s">
        <v>566</v>
      </c>
    </row>
  </sheetData>
  <sheetProtection algorithmName="SHA-512" hashValue="XS9kjqc+GHV4QuchWBslMgAH4Fq7iYKGdy9R51fH3/l2aClEkG5oQ2SUMetg+beSF/+rfhlMcLK6zZJN1sHlXQ==" saltValue="/etXffHQ1c7QFx3eza3Efw==" spinCount="100000" sheet="1" objects="1" scenarios="1"/>
  <mergeCells count="75">
    <mergeCell ref="T117:X117"/>
    <mergeCell ref="S89:W89"/>
    <mergeCell ref="AL3:AM3"/>
    <mergeCell ref="AL10:AM10"/>
    <mergeCell ref="L128:M128"/>
    <mergeCell ref="N128:O128"/>
    <mergeCell ref="P128:Q128"/>
    <mergeCell ref="L118:M118"/>
    <mergeCell ref="T118:U118"/>
    <mergeCell ref="L119:M119"/>
    <mergeCell ref="T119:U119"/>
    <mergeCell ref="T120:U120"/>
    <mergeCell ref="L127:Q127"/>
    <mergeCell ref="V66:W66"/>
    <mergeCell ref="L77:M77"/>
    <mergeCell ref="O77:P77"/>
    <mergeCell ref="L117:M117"/>
    <mergeCell ref="L116:M116"/>
    <mergeCell ref="B42:D42"/>
    <mergeCell ref="V54:W54"/>
    <mergeCell ref="B43:B44"/>
    <mergeCell ref="C43:C44"/>
    <mergeCell ref="D43:D44"/>
    <mergeCell ref="V53:W53"/>
    <mergeCell ref="V90:W90"/>
    <mergeCell ref="V91:W91"/>
    <mergeCell ref="V92:W92"/>
    <mergeCell ref="L98:M98"/>
    <mergeCell ref="O98:P98"/>
    <mergeCell ref="L79:M79"/>
    <mergeCell ref="O79:P79"/>
    <mergeCell ref="L87:M87"/>
    <mergeCell ref="L89:M89"/>
    <mergeCell ref="Q146:S146"/>
    <mergeCell ref="L40:W40"/>
    <mergeCell ref="Q152:S152"/>
    <mergeCell ref="L50:M50"/>
    <mergeCell ref="S52:U52"/>
    <mergeCell ref="V61:W61"/>
    <mergeCell ref="V55:W55"/>
    <mergeCell ref="S56:W56"/>
    <mergeCell ref="S57:W57"/>
    <mergeCell ref="L58:O58"/>
    <mergeCell ref="V58:W58"/>
    <mergeCell ref="V59:W59"/>
    <mergeCell ref="V60:W60"/>
    <mergeCell ref="S63:W63"/>
    <mergeCell ref="V64:W64"/>
    <mergeCell ref="V65:W65"/>
    <mergeCell ref="Q17:Q18"/>
    <mergeCell ref="R17:R18"/>
    <mergeCell ref="S17:S18"/>
    <mergeCell ref="T17:T18"/>
    <mergeCell ref="B23:D23"/>
    <mergeCell ref="B29:D29"/>
    <mergeCell ref="AB5:AB6"/>
    <mergeCell ref="AC5:AD5"/>
    <mergeCell ref="AE5:AF5"/>
    <mergeCell ref="AG5:AG6"/>
    <mergeCell ref="L16:T16"/>
    <mergeCell ref="L17:L18"/>
    <mergeCell ref="M17:M18"/>
    <mergeCell ref="N17:N18"/>
    <mergeCell ref="O17:O18"/>
    <mergeCell ref="P17:P18"/>
    <mergeCell ref="L5:L6"/>
    <mergeCell ref="M5:M6"/>
    <mergeCell ref="Y5:Y6"/>
    <mergeCell ref="Z5:Z6"/>
    <mergeCell ref="AA5:AA6"/>
    <mergeCell ref="B3:D3"/>
    <mergeCell ref="Y3:AG4"/>
    <mergeCell ref="L4:M4"/>
    <mergeCell ref="O4:P4"/>
    <mergeCell ref="V4:W4"/>
  </mergeCells>
  <conditionalFormatting sqref="C6">
    <cfRule type="cellIs" dxfId="125" priority="6" operator="equal">
      <formula>"Error"</formula>
    </cfRule>
  </conditionalFormatting>
  <conditionalFormatting sqref="N52:N53">
    <cfRule type="cellIs" dxfId="124" priority="7" operator="equal">
      <formula>"Error"</formula>
    </cfRule>
  </conditionalFormatting>
  <conditionalFormatting sqref="N116:P119 P120">
    <cfRule type="cellIs" dxfId="123" priority="5" operator="equal">
      <formula>"Error"</formula>
    </cfRule>
  </conditionalFormatting>
  <conditionalFormatting sqref="P50:P55">
    <cfRule type="cellIs" dxfId="122" priority="1" operator="equal">
      <formula>"Error"</formula>
    </cfRule>
  </conditionalFormatting>
  <conditionalFormatting sqref="Q56">
    <cfRule type="cellIs" dxfId="121" priority="3" operator="equal">
      <formula>"Error"</formula>
    </cfRule>
  </conditionalFormatting>
  <conditionalFormatting sqref="Q116:Q120">
    <cfRule type="cellIs" dxfId="120" priority="9" operator="equal">
      <formula>"Error"</formula>
    </cfRule>
  </conditionalFormatting>
  <conditionalFormatting sqref="Q51:R51 R52">
    <cfRule type="cellIs" dxfId="119" priority="4" operator="equal">
      <formula>"Error"</formula>
    </cfRule>
  </conditionalFormatting>
  <conditionalFormatting sqref="R54">
    <cfRule type="cellIs" dxfId="118" priority="2" operator="equal">
      <formula>"Error"</formula>
    </cfRule>
  </conditionalFormatting>
  <conditionalFormatting sqref="V118:V120">
    <cfRule type="cellIs" dxfId="117" priority="8" operator="equal">
      <formula>"Error"</formula>
    </cfRule>
  </conditionalFormatting>
  <dataValidations count="2">
    <dataValidation type="list" allowBlank="1" showInputMessage="1" showErrorMessage="1" sqref="C6" xr:uid="{35A67926-6EB3-4A99-A70A-593FCD70DD42}">
      <formula1>$L$52:$L$56</formula1>
    </dataValidation>
    <dataValidation type="list" allowBlank="1" showInputMessage="1" showErrorMessage="1" sqref="C25 C30 R147 R153" xr:uid="{EA471713-4AFD-4202-B938-D506A6367709}">
      <formula1>$L$59:$L$75</formula1>
    </dataValidation>
  </dataValidations>
  <hyperlinks>
    <hyperlink ref="AB50:AL50" location="'Cantilever Wall Design'!A1" display="GO TO &gt; 6. Cantiliver Wall Design" xr:uid="{0EFDE745-6FED-44A3-97CB-D8F1D0102DEE}"/>
    <hyperlink ref="AB51:AL51" location="'RC Canti'!A1" display="GO TO &gt; 7. RC Design Cantiliver Wall" xr:uid="{72838EFD-4F71-43A0-BA5A-73D5E247B46F}"/>
    <hyperlink ref="AB52:AL52" location="'ประมาณราคา กำปพงกันดินแบบคานยื่'!A1" display="GO TO &gt; 8. ประมาณราคา กำปพงกันดินแบบคานยื่น" xr:uid="{DD353C87-5AE6-4465-8F39-B821EB6E3BEB}"/>
    <hyperlink ref="AB53:AL53" location="DataBase!A1" display="GO TO &gt; 9. Database" xr:uid="{3190BA5E-13C3-446C-99A0-3407E0185C24}"/>
    <hyperlink ref="AB54:AL54" location="lxx!A1" display="GO TO &gt; 10. Ixx" xr:uid="{47795A60-7CFA-466F-8E6D-F0C2D68C5BC0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C1FED-46F4-4D3F-BE3C-D3A0C1B6BE0D}">
  <sheetPr codeName="Sheet34">
    <tabColor rgb="FF92D050"/>
  </sheetPr>
  <dimension ref="B1:AU130"/>
  <sheetViews>
    <sheetView showGridLines="0" topLeftCell="A8" zoomScale="35" zoomScaleNormal="35" workbookViewId="0">
      <selection activeCell="Y11" sqref="Y11:AG12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1.33203125" customWidth="1"/>
    <col min="5" max="5" width="3.44140625" hidden="1" customWidth="1"/>
    <col min="6" max="6" width="5.6640625" hidden="1" customWidth="1"/>
    <col min="7" max="7" width="6.109375" hidden="1" customWidth="1"/>
    <col min="8" max="8" width="7.21875" hidden="1" customWidth="1"/>
    <col min="9" max="9" width="23.44140625" hidden="1" customWidth="1"/>
    <col min="10" max="10" width="2.33203125" hidden="1" customWidth="1"/>
    <col min="11" max="11" width="0.5546875" hidden="1" customWidth="1"/>
    <col min="12" max="12" width="0.33203125" hidden="1" customWidth="1"/>
    <col min="13" max="13" width="45.21875" hidden="1" customWidth="1"/>
    <col min="14" max="14" width="46.77734375" hidden="1" customWidth="1"/>
    <col min="15" max="15" width="1.33203125" hidden="1" customWidth="1"/>
    <col min="16" max="16" width="29.33203125" hidden="1" customWidth="1"/>
    <col min="17" max="17" width="27.44140625" hidden="1" customWidth="1"/>
    <col min="18" max="18" width="30.21875" hidden="1" customWidth="1"/>
    <col min="19" max="19" width="18.88671875" hidden="1" customWidth="1"/>
    <col min="20" max="20" width="23.88671875" hidden="1" customWidth="1"/>
    <col min="21" max="21" width="13.77734375" hidden="1" customWidth="1"/>
    <col min="22" max="22" width="5.6640625" hidden="1" customWidth="1"/>
    <col min="23" max="23" width="7.88671875" hidden="1" customWidth="1"/>
    <col min="24" max="24" width="8.5546875" customWidth="1"/>
    <col min="26" max="26" width="43.5546875" customWidth="1"/>
    <col min="27" max="27" width="23.6640625" customWidth="1"/>
    <col min="28" max="28" width="23.33203125" customWidth="1"/>
    <col min="29" max="32" width="21.44140625" customWidth="1"/>
    <col min="33" max="33" width="29.88671875" customWidth="1"/>
    <col min="34" max="34" width="12.33203125" customWidth="1"/>
    <col min="35" max="37" width="25.5546875" hidden="1" customWidth="1"/>
    <col min="38" max="38" width="57.886718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2579" t="s">
        <v>339</v>
      </c>
      <c r="C3" s="2580"/>
      <c r="D3" s="2581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6.5" customHeight="1">
      <c r="B4" s="416" t="s">
        <v>341</v>
      </c>
      <c r="C4" s="417" t="str">
        <f>" I "&amp;K6&amp;" x "&amp;K6&amp;" x "&amp;C5&amp;" m. "</f>
        <v xml:space="preserve"> I 22 x 22 x 6 m. </v>
      </c>
      <c r="D4" s="418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</row>
    <row r="5" spans="2:39" ht="76.5" customHeight="1">
      <c r="B5" s="416" t="s">
        <v>346</v>
      </c>
      <c r="C5" s="417">
        <f>'Footings 1 pile  '!E30</f>
        <v>6</v>
      </c>
      <c r="D5" s="419" t="s">
        <v>237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</row>
    <row r="6" spans="2:39" ht="77.25" customHeight="1">
      <c r="B6" s="416" t="s">
        <v>362</v>
      </c>
      <c r="C6" s="417">
        <f>(VLOOKUP(K6,K7:M13,3,0))</f>
        <v>200</v>
      </c>
      <c r="D6" s="419" t="s">
        <v>566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83">
        <f>N120</f>
        <v>22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</row>
    <row r="7" spans="2:39" ht="78.75" customHeight="1" thickBot="1">
      <c r="B7" s="416"/>
      <c r="C7" s="420"/>
      <c r="D7" s="419"/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</row>
    <row r="8" spans="2:39" ht="77.25" customHeight="1" thickBot="1">
      <c r="B8" s="421" t="s">
        <v>370</v>
      </c>
      <c r="C8" s="422">
        <f>C6*C5</f>
        <v>1200</v>
      </c>
      <c r="D8" s="423" t="s">
        <v>565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</row>
    <row r="10" spans="2:39" ht="51" customHeight="1" thickBot="1"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</row>
    <row r="11" spans="2:39" ht="77.25" customHeight="1" thickBot="1">
      <c r="B11" s="1488" t="s">
        <v>740</v>
      </c>
      <c r="C11" s="1489"/>
      <c r="D11" s="1490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68" t="s">
        <v>741</v>
      </c>
      <c r="Z11" s="2469"/>
      <c r="AA11" s="2469"/>
      <c r="AB11" s="2469"/>
      <c r="AC11" s="2469"/>
      <c r="AD11" s="2469"/>
      <c r="AE11" s="2469"/>
      <c r="AF11" s="2469"/>
      <c r="AG11" s="2470"/>
      <c r="AL11" s="1389" t="s">
        <v>889</v>
      </c>
      <c r="AM11" s="1390"/>
    </row>
    <row r="12" spans="2:39" ht="119.25" customHeight="1" thickBot="1">
      <c r="B12" s="996" t="s">
        <v>73</v>
      </c>
      <c r="C12" s="1243">
        <v>1</v>
      </c>
      <c r="D12" s="997" t="s">
        <v>477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561"/>
      <c r="Z12" s="2562"/>
      <c r="AA12" s="2562"/>
      <c r="AB12" s="2562"/>
      <c r="AC12" s="2562"/>
      <c r="AD12" s="2562"/>
      <c r="AE12" s="2562"/>
      <c r="AF12" s="2562"/>
      <c r="AG12" s="2563"/>
      <c r="AK12">
        <f>1+(AM12/100)</f>
        <v>1.05</v>
      </c>
      <c r="AL12" s="1128" t="s">
        <v>410</v>
      </c>
      <c r="AM12" s="1142">
        <f>ข้อมูลประมาณราคา!N4</f>
        <v>5</v>
      </c>
    </row>
    <row r="13" spans="2:39" ht="98.25" customHeight="1">
      <c r="B13" s="323" t="s">
        <v>410</v>
      </c>
      <c r="C13" s="270"/>
      <c r="D13" s="27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574" t="s">
        <v>356</v>
      </c>
      <c r="Z13" s="2575" t="s">
        <v>357</v>
      </c>
      <c r="AA13" s="2575" t="s">
        <v>358</v>
      </c>
      <c r="AB13" s="2476" t="s">
        <v>909</v>
      </c>
      <c r="AC13" s="2212" t="s">
        <v>359</v>
      </c>
      <c r="AD13" s="2572"/>
      <c r="AE13" s="2212" t="s">
        <v>360</v>
      </c>
      <c r="AF13" s="2572"/>
      <c r="AG13" s="2573" t="s">
        <v>361</v>
      </c>
      <c r="AK13">
        <f t="shared" ref="AK13:AK15" si="0">1+(AM13/100)</f>
        <v>1.1000000000000001</v>
      </c>
      <c r="AL13" s="1128" t="s">
        <v>550</v>
      </c>
      <c r="AM13" s="1142">
        <f>ข้อมูลประมาณราคา!N5</f>
        <v>10</v>
      </c>
    </row>
    <row r="14" spans="2:39" ht="57" customHeight="1">
      <c r="B14" s="739" t="s">
        <v>415</v>
      </c>
      <c r="C14" s="757">
        <f>'Footings 1 pile  '!E36</f>
        <v>240</v>
      </c>
      <c r="D14" s="756" t="s">
        <v>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4"/>
      <c r="Z14" s="1483"/>
      <c r="AA14" s="1483"/>
      <c r="AB14" s="2476"/>
      <c r="AC14" s="394" t="s">
        <v>365</v>
      </c>
      <c r="AD14" s="394" t="s">
        <v>366</v>
      </c>
      <c r="AE14" s="394" t="s">
        <v>365</v>
      </c>
      <c r="AF14" s="394" t="s">
        <v>366</v>
      </c>
      <c r="AG14" s="2535"/>
      <c r="AK14">
        <f t="shared" si="0"/>
        <v>1.3</v>
      </c>
      <c r="AL14" s="1128" t="s">
        <v>554</v>
      </c>
      <c r="AM14" s="1142">
        <f>ข้อมูลประมาณราคา!N6</f>
        <v>30</v>
      </c>
    </row>
    <row r="15" spans="2:39" ht="87.75" customHeight="1" thickBot="1">
      <c r="B15" s="739" t="s">
        <v>424</v>
      </c>
      <c r="C15" s="740">
        <f>U53</f>
        <v>0.22049999999999997</v>
      </c>
      <c r="D15" s="741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5">
        <v>1</v>
      </c>
      <c r="Z15" s="394" t="str">
        <f>"งานคอนกรีต "&amp;  (C14)&amp; " ksc"</f>
        <v>งานคอนกรีต 240 ksc</v>
      </c>
      <c r="AA15" s="394" t="s">
        <v>389</v>
      </c>
      <c r="AB15" s="396">
        <f>C15*AK12</f>
        <v>0.23152499999999998</v>
      </c>
      <c r="AC15" s="397">
        <f>C16</f>
        <v>2457</v>
      </c>
      <c r="AD15" s="398">
        <f>AB15*AC15</f>
        <v>568.85692499999993</v>
      </c>
      <c r="AE15" s="397">
        <f>ข้อมูลประมาณราคา!C11</f>
        <v>466</v>
      </c>
      <c r="AF15" s="398">
        <f>AE15*AB15</f>
        <v>107.89064999999999</v>
      </c>
      <c r="AG15" s="443">
        <f>AF15+AD15</f>
        <v>676.74757499999987</v>
      </c>
      <c r="AK15">
        <f t="shared" si="0"/>
        <v>1.3</v>
      </c>
      <c r="AL15" s="1138" t="s">
        <v>551</v>
      </c>
      <c r="AM15" s="1143">
        <f>ข้อมูลประมาณราคา!N7</f>
        <v>30</v>
      </c>
    </row>
    <row r="16" spans="2:39" ht="73.5" customHeight="1">
      <c r="B16" s="739" t="s">
        <v>427</v>
      </c>
      <c r="C16" s="744">
        <f>(VLOOKUP(C14,L52:M56,2,0))</f>
        <v>2457</v>
      </c>
      <c r="D16" s="741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5">
        <v>2</v>
      </c>
      <c r="Z16" s="394" t="s">
        <v>397</v>
      </c>
      <c r="AA16" s="394" t="s">
        <v>237</v>
      </c>
      <c r="AB16" s="396"/>
      <c r="AC16" s="397"/>
      <c r="AD16" s="398"/>
      <c r="AE16" s="394"/>
      <c r="AF16" s="394"/>
      <c r="AG16" s="448"/>
      <c r="AL16" s="744"/>
      <c r="AM16" s="744"/>
    </row>
    <row r="17" spans="2:47" ht="77.25" customHeight="1" thickBot="1">
      <c r="B17" s="742" t="s">
        <v>431</v>
      </c>
      <c r="C17" s="746">
        <f>(VLOOKUP(C14,L52:M56,2,0))*C15</f>
        <v>541.7684999999999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394" t="str">
        <f>""&amp;  (B31)&amp; " ( "&amp;  (C33)&amp; " )"</f>
        <v>เหล็กยืน ( 20SD40 )</v>
      </c>
      <c r="AA17" s="394" t="s">
        <v>237</v>
      </c>
      <c r="AB17" s="396">
        <f>C34*AK17</f>
        <v>17.175999999999998</v>
      </c>
      <c r="AC17" s="396">
        <f>C35</f>
        <v>54</v>
      </c>
      <c r="AD17" s="398">
        <f>AB17*AC17</f>
        <v>927.50399999999991</v>
      </c>
      <c r="AE17" s="394">
        <f>(VLOOKUP(Q116,V6:W16,2,0))</f>
        <v>7.6</v>
      </c>
      <c r="AF17" s="394">
        <f>AE17*AB17</f>
        <v>130.53759999999997</v>
      </c>
      <c r="AG17" s="442"/>
      <c r="AJ17" s="376">
        <f>(VLOOKUP(Q116,AL20:AM26,2,0))</f>
        <v>13</v>
      </c>
      <c r="AK17">
        <f>1+(AJ17/100)</f>
        <v>1.1299999999999999</v>
      </c>
      <c r="AL17" s="744"/>
      <c r="AM17" s="744"/>
    </row>
    <row r="18" spans="2:47" ht="91.5" customHeight="1">
      <c r="B18" s="792" t="s">
        <v>550</v>
      </c>
      <c r="C18" s="515"/>
      <c r="D18" s="78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404"/>
      <c r="Z18" s="394" t="str">
        <f>""&amp;  (B37)&amp; " ( "&amp;  (C38)&amp; " )"</f>
        <v>เหล็กปลอก ( 12SD40 )</v>
      </c>
      <c r="AA18" s="394" t="s">
        <v>237</v>
      </c>
      <c r="AB18" s="396">
        <f>C39*AK18</f>
        <v>7.6735999999999995</v>
      </c>
      <c r="AC18" s="396">
        <f>C40</f>
        <v>19.600000000000001</v>
      </c>
      <c r="AD18" s="398">
        <f>AB18*AC18</f>
        <v>150.40255999999999</v>
      </c>
      <c r="AE18" s="394">
        <f>(VLOOKUP(Q117,V6:W16,2,0))</f>
        <v>3.2</v>
      </c>
      <c r="AF18" s="394">
        <f>AE18*AB18</f>
        <v>24.555520000000001</v>
      </c>
      <c r="AG18" s="442"/>
      <c r="AJ18" s="376">
        <f>(VLOOKUP(Q117,AL20:AM26,2,0))</f>
        <v>9</v>
      </c>
      <c r="AK18">
        <f>1+(AJ18/100)</f>
        <v>1.0900000000000001</v>
      </c>
      <c r="AL18" s="2549" t="s">
        <v>890</v>
      </c>
      <c r="AM18" s="2550"/>
    </row>
    <row r="19" spans="2:47" ht="93" customHeight="1">
      <c r="B19" s="739" t="s">
        <v>556</v>
      </c>
      <c r="C19" s="740">
        <f>U66</f>
        <v>6.0500000000000012E-2</v>
      </c>
      <c r="D19" s="741" t="s">
        <v>389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394" t="str">
        <f>""&amp;  (B43)&amp; " ( "&amp;  (C44)&amp; " )"</f>
        <v>เหล็กตะแกรง ( 12SD40 )</v>
      </c>
      <c r="AA19" s="394" t="s">
        <v>237</v>
      </c>
      <c r="AB19" s="394">
        <f>C45*AK19</f>
        <v>6.1912000000000003</v>
      </c>
      <c r="AC19" s="394">
        <f>C46</f>
        <v>19.600000000000001</v>
      </c>
      <c r="AD19" s="394">
        <f>AB19*AC19</f>
        <v>121.34752000000002</v>
      </c>
      <c r="AE19" s="394">
        <f>(VLOOKUP(Q117,V6:W16,2,0))</f>
        <v>3.2</v>
      </c>
      <c r="AF19" s="394">
        <f>AE19*AB19</f>
        <v>19.811840000000004</v>
      </c>
      <c r="AG19" s="442"/>
      <c r="AJ19" s="376">
        <f>(VLOOKUP(Q117,AL20:AM26,2,0))</f>
        <v>9</v>
      </c>
      <c r="AK19">
        <f>1+(AJ19/100)</f>
        <v>1.0900000000000001</v>
      </c>
      <c r="AL19" s="1132" t="s">
        <v>892</v>
      </c>
      <c r="AM19" s="1133" t="s">
        <v>891</v>
      </c>
    </row>
    <row r="20" spans="2:47" ht="74.25" customHeight="1">
      <c r="B20" s="739" t="s">
        <v>427</v>
      </c>
      <c r="C20" s="744">
        <f>N130</f>
        <v>1610</v>
      </c>
      <c r="D20" s="741" t="s">
        <v>428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404"/>
      <c r="Z20" s="394" t="s">
        <v>521</v>
      </c>
      <c r="AA20" s="394"/>
      <c r="AB20" s="396"/>
      <c r="AC20" s="394"/>
      <c r="AD20" s="396">
        <f>AD17+AD18+AD19</f>
        <v>1199.2540799999999</v>
      </c>
      <c r="AE20" s="397"/>
      <c r="AF20" s="398">
        <f>AF17+AF18+AF19</f>
        <v>174.90495999999996</v>
      </c>
      <c r="AG20" s="401">
        <f>AD20+AF20</f>
        <v>1374.15904</v>
      </c>
      <c r="AL20" s="1132">
        <v>6</v>
      </c>
      <c r="AM20" s="1146">
        <f>ข้อมูลประมาณราคา!N12</f>
        <v>5</v>
      </c>
    </row>
    <row r="21" spans="2:47" ht="78" customHeight="1">
      <c r="B21" s="742" t="s">
        <v>553</v>
      </c>
      <c r="C21" s="746">
        <f>C20*C19</f>
        <v>97.405000000000015</v>
      </c>
      <c r="D21" s="741" t="s">
        <v>566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5">
        <v>3</v>
      </c>
      <c r="Z21" s="394" t="s">
        <v>399</v>
      </c>
      <c r="AA21" s="394" t="s">
        <v>669</v>
      </c>
      <c r="AB21" s="396">
        <f>C50</f>
        <v>1.26</v>
      </c>
      <c r="AC21" s="397">
        <f>C51</f>
        <v>150</v>
      </c>
      <c r="AD21" s="398">
        <f>AB21*AC21</f>
        <v>189</v>
      </c>
      <c r="AE21" s="397">
        <f>ข้อมูลประมาณราคา!C18</f>
        <v>139</v>
      </c>
      <c r="AF21" s="398">
        <f>AE21*AB21</f>
        <v>175.14000000000001</v>
      </c>
      <c r="AG21" s="443">
        <f>AF21+AD21</f>
        <v>364.14</v>
      </c>
      <c r="AL21" s="1132">
        <v>9</v>
      </c>
      <c r="AM21" s="1146">
        <f>ข้อมูลประมาณราคา!N13</f>
        <v>7</v>
      </c>
    </row>
    <row r="22" spans="2:47" ht="80.25" customHeight="1">
      <c r="B22" s="792" t="s">
        <v>554</v>
      </c>
      <c r="C22" s="515"/>
      <c r="D22" s="787"/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05">
        <v>4</v>
      </c>
      <c r="Z22" s="394" t="s">
        <v>559</v>
      </c>
      <c r="AA22" s="394"/>
      <c r="AB22" s="394"/>
      <c r="AC22" s="394"/>
      <c r="AD22" s="394"/>
      <c r="AE22" s="394"/>
      <c r="AF22" s="394"/>
      <c r="AG22" s="444"/>
      <c r="AJ22" s="1144"/>
      <c r="AL22" s="1132">
        <v>12</v>
      </c>
      <c r="AM22" s="1146">
        <f>ข้อมูลประมาณราคา!N14</f>
        <v>9</v>
      </c>
    </row>
    <row r="23" spans="2:47" ht="72.75" customHeight="1">
      <c r="B23" s="739" t="s">
        <v>557</v>
      </c>
      <c r="C23" s="740">
        <f>U65</f>
        <v>0.12100000000000002</v>
      </c>
      <c r="D23" s="741" t="s">
        <v>389</v>
      </c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404"/>
      <c r="Z23" s="394" t="s">
        <v>560</v>
      </c>
      <c r="AA23" s="394" t="s">
        <v>389</v>
      </c>
      <c r="AB23" s="396">
        <f>C27*AK15</f>
        <v>7.1395999999999988</v>
      </c>
      <c r="AC23" s="394">
        <v>0</v>
      </c>
      <c r="AD23" s="394">
        <v>0</v>
      </c>
      <c r="AE23" s="394">
        <f>L130</f>
        <v>142</v>
      </c>
      <c r="AF23" s="394">
        <f>AE23*AB23</f>
        <v>1013.8231999999998</v>
      </c>
      <c r="AG23" s="444">
        <f>AF23</f>
        <v>1013.8231999999998</v>
      </c>
      <c r="AJ23" s="1144"/>
      <c r="AL23" s="1132">
        <v>16</v>
      </c>
      <c r="AM23" s="1146">
        <f>ข้อมูลประมาณราคา!N15</f>
        <v>11</v>
      </c>
    </row>
    <row r="24" spans="2:47" ht="77.25" customHeight="1">
      <c r="B24" s="739" t="s">
        <v>427</v>
      </c>
      <c r="C24" s="744">
        <f>P130</f>
        <v>495</v>
      </c>
      <c r="D24" s="741" t="s">
        <v>428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404"/>
      <c r="Z24" s="394" t="s">
        <v>550</v>
      </c>
      <c r="AA24" s="394" t="s">
        <v>389</v>
      </c>
      <c r="AB24" s="396">
        <f>C19*AK13</f>
        <v>6.6550000000000012E-2</v>
      </c>
      <c r="AC24" s="394">
        <f>N130</f>
        <v>1610</v>
      </c>
      <c r="AD24" s="394">
        <f>AC24*AB24</f>
        <v>107.14550000000001</v>
      </c>
      <c r="AE24" s="394">
        <f>O130</f>
        <v>426</v>
      </c>
      <c r="AF24" s="394">
        <f>AE24*AB24</f>
        <v>28.350300000000004</v>
      </c>
      <c r="AG24" s="444">
        <f>AF24+AD24</f>
        <v>135.49580000000003</v>
      </c>
      <c r="AJ24" s="1144"/>
      <c r="AL24" s="1132">
        <v>20</v>
      </c>
      <c r="AM24" s="1146">
        <f>ข้อมูลประมาณราคา!N16</f>
        <v>13</v>
      </c>
      <c r="AU24" t="s">
        <v>686</v>
      </c>
    </row>
    <row r="25" spans="2:47" ht="68.25" customHeight="1" thickBot="1">
      <c r="B25" s="742" t="s">
        <v>553</v>
      </c>
      <c r="C25" s="746">
        <f>C24*C23</f>
        <v>59.89500000000001</v>
      </c>
      <c r="D25" s="741" t="s">
        <v>566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404"/>
      <c r="Z25" s="394" t="s">
        <v>554</v>
      </c>
      <c r="AA25" s="394" t="s">
        <v>389</v>
      </c>
      <c r="AB25" s="396">
        <f>C23*AK14</f>
        <v>0.15730000000000002</v>
      </c>
      <c r="AC25" s="394">
        <f>P130</f>
        <v>495</v>
      </c>
      <c r="AD25" s="394">
        <f>AC25*AB25</f>
        <v>77.863500000000016</v>
      </c>
      <c r="AE25" s="394">
        <f>Q130</f>
        <v>104</v>
      </c>
      <c r="AF25" s="394">
        <f>AE25*AB25</f>
        <v>16.359200000000001</v>
      </c>
      <c r="AG25" s="445">
        <f>AF25+AD25</f>
        <v>94.222700000000017</v>
      </c>
      <c r="AL25" s="1147">
        <v>25</v>
      </c>
      <c r="AM25" s="1148">
        <f>ข้อมูลประมาณราคา!N17</f>
        <v>15</v>
      </c>
    </row>
    <row r="26" spans="2:47" ht="84" customHeight="1" thickBot="1">
      <c r="B26" s="792" t="s">
        <v>555</v>
      </c>
      <c r="C26" s="515"/>
      <c r="D26" s="787"/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449">
        <v>5</v>
      </c>
      <c r="Z26" s="402" t="s">
        <v>369</v>
      </c>
      <c r="AA26" s="402" t="s">
        <v>573</v>
      </c>
      <c r="AB26" s="403">
        <v>1</v>
      </c>
      <c r="AC26" s="437">
        <f>C8</f>
        <v>1200</v>
      </c>
      <c r="AD26" s="438">
        <f>AB26*AC26</f>
        <v>1200</v>
      </c>
      <c r="AE26" s="437">
        <f>VLOOKUP(N120,O6:P10,2,0)</f>
        <v>1430</v>
      </c>
      <c r="AF26" s="438">
        <f>AB26*AE26</f>
        <v>1430</v>
      </c>
      <c r="AG26" s="446">
        <f>AD26+AF26</f>
        <v>2630</v>
      </c>
      <c r="AL26" s="1147">
        <v>28</v>
      </c>
      <c r="AM26" s="1148">
        <f>ข้อมูลประมาณราคา!N18</f>
        <v>15</v>
      </c>
    </row>
    <row r="27" spans="2:47" ht="83.25" customHeight="1" thickBot="1">
      <c r="B27" s="739" t="s">
        <v>558</v>
      </c>
      <c r="C27" s="740">
        <f>U64</f>
        <v>5.4919999999999991</v>
      </c>
      <c r="D27" s="741" t="s">
        <v>389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Z27" s="237"/>
      <c r="AA27" s="237"/>
      <c r="AB27" s="237"/>
      <c r="AC27" s="237"/>
      <c r="AD27" s="237"/>
      <c r="AE27" s="237"/>
      <c r="AF27" s="291" t="s">
        <v>376</v>
      </c>
      <c r="AG27" s="582">
        <f>SUM(AG15:AG26)</f>
        <v>6288.5883149999991</v>
      </c>
    </row>
    <row r="28" spans="2:47" ht="78" customHeight="1">
      <c r="B28" s="739" t="s">
        <v>427</v>
      </c>
      <c r="C28" s="744">
        <v>0</v>
      </c>
      <c r="D28" s="741" t="s">
        <v>428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47" ht="72" customHeight="1">
      <c r="B29" s="742" t="s">
        <v>553</v>
      </c>
      <c r="C29" s="746">
        <f>C28*C27</f>
        <v>0</v>
      </c>
      <c r="D29" s="741" t="s">
        <v>566</v>
      </c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47" ht="68.25" customHeight="1" thickBot="1">
      <c r="B30" s="792" t="s">
        <v>125</v>
      </c>
      <c r="C30" s="793"/>
      <c r="D30" s="794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47" ht="72.75" customHeight="1" thickBot="1">
      <c r="B31" s="2130" t="s">
        <v>19</v>
      </c>
      <c r="C31" s="2131"/>
      <c r="D31" s="2132"/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47" ht="84" customHeight="1">
      <c r="B32" s="795"/>
      <c r="C32" s="178"/>
      <c r="D32" s="153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>
      <c r="B33" s="739" t="s">
        <v>434</v>
      </c>
      <c r="C33" s="740" t="str">
        <f>P116</f>
        <v>20SD40</v>
      </c>
      <c r="D33" s="741"/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>
      <c r="B34" s="739" t="s">
        <v>436</v>
      </c>
      <c r="C34" s="740">
        <f>U58</f>
        <v>15.2</v>
      </c>
      <c r="D34" s="741" t="s">
        <v>237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B35" s="739" t="s">
        <v>438</v>
      </c>
      <c r="C35" s="740">
        <f>VLOOKUP(C33,L59:O76,4,0)</f>
        <v>54</v>
      </c>
      <c r="D35" s="741" t="s">
        <v>363</v>
      </c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 thickBot="1">
      <c r="B36" s="742" t="s">
        <v>440</v>
      </c>
      <c r="C36" s="743">
        <f>VLOOKUP(C33,L59:O76,4,0)*C34</f>
        <v>820.8</v>
      </c>
      <c r="D36" s="741" t="s">
        <v>566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59.25" customHeight="1" thickBot="1">
      <c r="B37" s="2130" t="s">
        <v>256</v>
      </c>
      <c r="C37" s="2131"/>
      <c r="D37" s="2132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39" t="s">
        <v>434</v>
      </c>
      <c r="C38" s="740" t="str">
        <f>P117</f>
        <v>12SD40</v>
      </c>
      <c r="D38" s="741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B39" s="739" t="s">
        <v>436</v>
      </c>
      <c r="C39" s="740">
        <f>U59</f>
        <v>7.0399999999999991</v>
      </c>
      <c r="D39" s="741" t="s">
        <v>237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739" t="s">
        <v>438</v>
      </c>
      <c r="C40" s="740">
        <f>VLOOKUP(C38,L59:O76,4,0)</f>
        <v>19.600000000000001</v>
      </c>
      <c r="D40" s="741" t="s">
        <v>363</v>
      </c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7.25" customHeight="1">
      <c r="B41" s="742" t="s">
        <v>440</v>
      </c>
      <c r="C41" s="743">
        <f>VLOOKUP(C38,L59:O76,4,0)*C39</f>
        <v>137.98399999999998</v>
      </c>
      <c r="D41" s="741" t="s">
        <v>566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 thickBot="1">
      <c r="B42" s="791"/>
      <c r="C42" s="355"/>
      <c r="D42" s="790"/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66.75" customHeight="1" thickBot="1">
      <c r="B43" s="2130" t="s">
        <v>567</v>
      </c>
      <c r="C43" s="2131"/>
      <c r="D43" s="2132"/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7.25" customHeight="1">
      <c r="B44" s="739" t="s">
        <v>434</v>
      </c>
      <c r="C44" s="740" t="str">
        <f>P118</f>
        <v>12SD40</v>
      </c>
      <c r="D44" s="801"/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B45" s="739" t="s">
        <v>436</v>
      </c>
      <c r="C45" s="744">
        <f>U62</f>
        <v>5.68</v>
      </c>
      <c r="D45" s="741" t="s">
        <v>237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B46" s="739" t="s">
        <v>438</v>
      </c>
      <c r="C46" s="744">
        <f>VLOOKUP(C44,L59:O76,4,0)</f>
        <v>19.600000000000001</v>
      </c>
      <c r="D46" s="741" t="s">
        <v>363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B47" s="742" t="s">
        <v>440</v>
      </c>
      <c r="C47" s="744">
        <f>VLOOKUP(C44,L59:O76,4,0)*C45</f>
        <v>111.328</v>
      </c>
      <c r="D47" s="741" t="s">
        <v>566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B48" s="742" t="s">
        <v>482</v>
      </c>
      <c r="C48" s="743">
        <f>C36+C41+C47</f>
        <v>1070.1119999999999</v>
      </c>
      <c r="D48" s="741" t="s">
        <v>566</v>
      </c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63" customHeight="1">
      <c r="B49" s="792" t="s">
        <v>442</v>
      </c>
      <c r="C49" s="515"/>
      <c r="D49" s="787"/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16" t="e">
        <v>#REF!</v>
      </c>
      <c r="S49" s="262"/>
      <c r="T49" s="262"/>
      <c r="U49" s="262"/>
      <c r="V49" s="262"/>
      <c r="W49" s="262"/>
    </row>
    <row r="50" spans="2:38" ht="42" customHeight="1">
      <c r="B50" s="739" t="s">
        <v>444</v>
      </c>
      <c r="C50" s="744">
        <f>U54</f>
        <v>1.26</v>
      </c>
      <c r="D50" s="741" t="s">
        <v>669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16">
        <f>'Footings 1 pile  '!E26</f>
        <v>0.45</v>
      </c>
      <c r="Q50">
        <f>P50/2</f>
        <v>0.22500000000000001</v>
      </c>
      <c r="S50" s="238">
        <f>O118</f>
        <v>12</v>
      </c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739" t="s">
        <v>447</v>
      </c>
      <c r="C51" s="744">
        <f>ข้อมูลประมาณราคา!B18</f>
        <v>150</v>
      </c>
      <c r="D51" s="741" t="s">
        <v>670</v>
      </c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O51" s="377">
        <v>7.4999999999999997E-2</v>
      </c>
      <c r="P51" s="16">
        <f>'Footings 1 pile  '!E28</f>
        <v>0.7</v>
      </c>
      <c r="Q51" s="389">
        <f>Q50-P53</f>
        <v>0.125</v>
      </c>
      <c r="R51" s="16">
        <f>'Footings 1 pile  '!E31</f>
        <v>0.05</v>
      </c>
      <c r="S51" s="425">
        <f>(VLOOKUP(S50,V98:W106,2,0))</f>
        <v>0.48</v>
      </c>
      <c r="T51" s="427">
        <f>S51+Q52</f>
        <v>1.88</v>
      </c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 thickBot="1">
      <c r="B52" s="742" t="s">
        <v>450</v>
      </c>
      <c r="C52" s="746">
        <f>((C50)*C51)</f>
        <v>189</v>
      </c>
      <c r="D52" s="741" t="s">
        <v>566</v>
      </c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 s="238">
        <f>Q116</f>
        <v>20</v>
      </c>
      <c r="P52" s="359">
        <f>'Footings 1 pile  '!E25</f>
        <v>0.05</v>
      </c>
      <c r="Q52" s="365">
        <f>'Footings 1 pile  '!U9</f>
        <v>1.4</v>
      </c>
      <c r="R52" s="16">
        <f>'Footings 1 pile  '!E32</f>
        <v>0.1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 thickBot="1">
      <c r="B53" s="747" t="s">
        <v>743</v>
      </c>
      <c r="C53" s="748">
        <f>C52+C48+C17+C21+C25</f>
        <v>1958.1804999999997</v>
      </c>
      <c r="D53" s="749" t="s">
        <v>566</v>
      </c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>
        <f>(VLOOKUP(O52,S98:T106,2,0))</f>
        <v>0.3</v>
      </c>
      <c r="P53" s="365">
        <f>2*P52</f>
        <v>0.1</v>
      </c>
      <c r="Q53" s="238" t="e">
        <f>Q51+Q52+S51+P53+R49</f>
        <v>#REF!</v>
      </c>
      <c r="R53" s="390">
        <f>P51+0.4</f>
        <v>1.1000000000000001</v>
      </c>
      <c r="S53" s="287" t="s">
        <v>475</v>
      </c>
      <c r="T53" s="312" t="s">
        <v>20</v>
      </c>
      <c r="U53" s="287">
        <f>P62</f>
        <v>0.22049999999999997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7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38" t="e">
        <f>Q119</f>
        <v>#REF!</v>
      </c>
      <c r="O54" s="238">
        <f>Q117</f>
        <v>12</v>
      </c>
      <c r="P54" s="359">
        <f>P50-P53</f>
        <v>0.35</v>
      </c>
      <c r="Q54" s="274">
        <f>Q52+Q51+S51</f>
        <v>2.0049999999999999</v>
      </c>
      <c r="R54" s="16">
        <f>'Footings 1 pile  '!E23</f>
        <v>2</v>
      </c>
      <c r="S54" s="313" t="s">
        <v>442</v>
      </c>
      <c r="T54" s="312" t="s">
        <v>20</v>
      </c>
      <c r="U54" s="287">
        <f>P66</f>
        <v>1.26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 thickBo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70" t="e">
        <f>(VLOOKUP(N54,S98:T106,2,0))</f>
        <v>#REF!</v>
      </c>
      <c r="O55" s="270">
        <f>(VLOOKUP(O54,S98:T106,2,0))</f>
        <v>0.18</v>
      </c>
      <c r="P55" s="16">
        <f>'Footings 1 pile  '!E22</f>
        <v>0.3</v>
      </c>
      <c r="Q55" s="309"/>
      <c r="R55" s="184">
        <f>0.3*R54*2</f>
        <v>1.2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 thickBot="1">
      <c r="B56" s="2576" t="s">
        <v>664</v>
      </c>
      <c r="C56" s="2577"/>
      <c r="D56" s="2578"/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238">
        <f>Q118</f>
        <v>12</v>
      </c>
      <c r="P56" s="426">
        <f>P55-P53</f>
        <v>0.19999999999999998</v>
      </c>
      <c r="Q56" s="359"/>
      <c r="R56" s="387">
        <f>R55+R53</f>
        <v>2.2999999999999998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B57" s="1989" t="s">
        <v>742</v>
      </c>
      <c r="C57" s="1493">
        <f>C53+C8</f>
        <v>3158.1804999999995</v>
      </c>
      <c r="D57" s="1958" t="s">
        <v>566</v>
      </c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270">
        <f>(VLOOKUP(O56,S100:T108,2,0))</f>
        <v>0.18</v>
      </c>
      <c r="P57" s="359"/>
      <c r="Q57" s="310"/>
      <c r="S57" s="1309"/>
      <c r="T57" s="1309"/>
      <c r="U57" s="1309"/>
      <c r="V57" s="1309"/>
      <c r="W57" s="1309"/>
    </row>
    <row r="58" spans="2:38" ht="42" customHeight="1" thickBot="1">
      <c r="B58" s="1990"/>
      <c r="C58" s="1494"/>
      <c r="D58" s="1959"/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R58" t="s">
        <v>549</v>
      </c>
      <c r="S58" s="313" t="s">
        <v>19</v>
      </c>
      <c r="T58" s="312" t="s">
        <v>20</v>
      </c>
      <c r="U58" s="388">
        <f>Q63</f>
        <v>15.2</v>
      </c>
      <c r="V58" s="2566" t="s">
        <v>237</v>
      </c>
      <c r="W58" s="2566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238"/>
      <c r="R59">
        <f>R53*R53*R52</f>
        <v>0.12100000000000002</v>
      </c>
      <c r="S59" s="313" t="s">
        <v>256</v>
      </c>
      <c r="T59" s="312" t="s">
        <v>20</v>
      </c>
      <c r="U59" s="287">
        <f>P74</f>
        <v>7.0399999999999991</v>
      </c>
      <c r="V59" s="2566" t="s">
        <v>237</v>
      </c>
      <c r="W59" s="2566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376" t="s">
        <v>529</v>
      </c>
      <c r="Q60" s="313" t="s">
        <v>19</v>
      </c>
      <c r="R60" s="391">
        <f>R53*R53*R52*C12</f>
        <v>0.12100000000000002</v>
      </c>
      <c r="S60" s="360" t="s">
        <v>569</v>
      </c>
      <c r="T60" s="312" t="s">
        <v>20</v>
      </c>
      <c r="U60" s="388" t="e">
        <f>Q67</f>
        <v>#REF!</v>
      </c>
      <c r="V60" s="2566" t="s">
        <v>237</v>
      </c>
      <c r="W60" s="2566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376" t="s">
        <v>545</v>
      </c>
      <c r="Q61" s="424">
        <f>O53*2</f>
        <v>0.6</v>
      </c>
      <c r="R61" t="s">
        <v>550</v>
      </c>
      <c r="S61" s="375" t="s">
        <v>564</v>
      </c>
      <c r="T61" s="312" t="s">
        <v>20</v>
      </c>
      <c r="U61" s="287" t="e">
        <f>Q82</f>
        <v>#DIV/0!</v>
      </c>
      <c r="V61" s="2566" t="s">
        <v>237</v>
      </c>
      <c r="W61" s="2566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376">
        <f>P50*P51*P51*C12</f>
        <v>0.22049999999999997</v>
      </c>
      <c r="Q62" s="387">
        <f>P54+Q61</f>
        <v>0.95</v>
      </c>
      <c r="R62">
        <f>R53*R53*R51</f>
        <v>6.0500000000000012E-2</v>
      </c>
      <c r="S62" s="313" t="s">
        <v>567</v>
      </c>
      <c r="T62" s="312" t="s">
        <v>20</v>
      </c>
      <c r="U62" s="287">
        <f>Q77</f>
        <v>5.68</v>
      </c>
      <c r="V62" s="2566" t="s">
        <v>237</v>
      </c>
      <c r="W62" s="2566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376" t="s">
        <v>546</v>
      </c>
      <c r="Q63" s="309">
        <f>Q62*2*N116*C12</f>
        <v>15.2</v>
      </c>
      <c r="R63" s="391">
        <f>R53*R53*R51*C12</f>
        <v>6.0500000000000012E-2</v>
      </c>
      <c r="S63" s="1309" t="s">
        <v>551</v>
      </c>
      <c r="T63" s="1309"/>
      <c r="U63" s="1309"/>
      <c r="V63" s="1309"/>
      <c r="W63" s="1309"/>
    </row>
    <row r="64" spans="2:38" ht="83.25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376">
        <f>T51*C12*P55*P55</f>
        <v>0.16919999999999999</v>
      </c>
      <c r="Q64" s="238"/>
      <c r="S64" s="313" t="s">
        <v>552</v>
      </c>
      <c r="T64" s="312" t="s">
        <v>20</v>
      </c>
      <c r="U64" s="388">
        <f>U68</f>
        <v>5.4919999999999991</v>
      </c>
      <c r="V64" s="2566" t="s">
        <v>389</v>
      </c>
      <c r="W64" s="2566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376" t="s">
        <v>531</v>
      </c>
      <c r="Q65" s="313" t="s">
        <v>546</v>
      </c>
      <c r="R65" s="391">
        <f>P51*P51*P50</f>
        <v>0.22049999999999997</v>
      </c>
      <c r="S65" s="313" t="s">
        <v>549</v>
      </c>
      <c r="T65" s="312" t="s">
        <v>20</v>
      </c>
      <c r="U65" s="287">
        <f>R60</f>
        <v>0.12100000000000002</v>
      </c>
      <c r="V65" s="2566" t="s">
        <v>389</v>
      </c>
      <c r="W65" s="2566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>
        <f>P51*4*P50*C12</f>
        <v>1.26</v>
      </c>
      <c r="Q66" s="360" t="s">
        <v>569</v>
      </c>
      <c r="R66">
        <f>P55*P55*Q52</f>
        <v>0.126</v>
      </c>
      <c r="S66" s="360" t="s">
        <v>550</v>
      </c>
      <c r="T66" s="312" t="s">
        <v>20</v>
      </c>
      <c r="U66" s="388">
        <f>R63</f>
        <v>6.0500000000000012E-2</v>
      </c>
      <c r="V66" s="2566" t="s">
        <v>389</v>
      </c>
      <c r="W66" s="2566"/>
    </row>
    <row r="67" spans="3:23" ht="87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>
        <f>P55*4*T51*C12</f>
        <v>2.2559999999999998</v>
      </c>
      <c r="Q67" s="387" t="e">
        <f>Q53*N118*C12</f>
        <v>#REF!</v>
      </c>
      <c r="R67">
        <f>R59+R66+R65+R62</f>
        <v>0.52800000000000002</v>
      </c>
    </row>
    <row r="68" spans="3:23" ht="70.5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R68">
        <f>R67*C12</f>
        <v>0.52800000000000002</v>
      </c>
      <c r="U68">
        <f>IF(R78&gt;0,R78,IF(R78&lt;=0,"0"))</f>
        <v>5.4919999999999991</v>
      </c>
    </row>
    <row r="69" spans="3:23" ht="42" customHeight="1"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Q69" s="375"/>
      <c r="R69" t="s">
        <v>551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313" t="s">
        <v>256</v>
      </c>
      <c r="R70">
        <f>R53*R53</f>
        <v>1.2100000000000002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387">
        <f>4*P54</f>
        <v>1.4</v>
      </c>
      <c r="R71">
        <f>R56*R56</f>
        <v>5.2899999999999991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310">
        <f>2*O55</f>
        <v>0.36</v>
      </c>
      <c r="Q72" s="279"/>
      <c r="R72">
        <f>R70*R71</f>
        <v>6.4009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310">
        <f>P72+P71</f>
        <v>1.7599999999999998</v>
      </c>
      <c r="Q73" s="279"/>
      <c r="R73">
        <f>SQRT(R72)</f>
        <v>2.5299999999999998</v>
      </c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>
        <f>P73*N117*C12</f>
        <v>7.0399999999999991</v>
      </c>
      <c r="Q74" s="313" t="s">
        <v>567</v>
      </c>
      <c r="R74">
        <f>R70+R71+R73</f>
        <v>9.0299999999999994</v>
      </c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Q75">
        <f>2*R84</f>
        <v>0.36</v>
      </c>
      <c r="R75">
        <f>R54/3</f>
        <v>0.66666666666666663</v>
      </c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Q76" s="238">
        <f>Q75+P54</f>
        <v>0.71</v>
      </c>
      <c r="R76">
        <f>R74*R75</f>
        <v>6.02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279">
        <f>Q76*2*N118*C12</f>
        <v>5.68</v>
      </c>
      <c r="R77">
        <f>R76*C12</f>
        <v>6.02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313" t="s">
        <v>564</v>
      </c>
      <c r="R78" s="391">
        <f>R77-R68</f>
        <v>5.4919999999999991</v>
      </c>
    </row>
    <row r="79" spans="3:23" ht="42" customHeight="1">
      <c r="L79" s="2497" t="s">
        <v>508</v>
      </c>
      <c r="M79" s="2498"/>
      <c r="O79" s="2497" t="s">
        <v>510</v>
      </c>
      <c r="P79" s="2498"/>
      <c r="Q79">
        <f>4*P56</f>
        <v>0.79999999999999993</v>
      </c>
    </row>
    <row r="80" spans="3:23" ht="42" customHeight="1">
      <c r="L80" s="330">
        <v>1</v>
      </c>
      <c r="M80" s="331">
        <f>U58</f>
        <v>15.2</v>
      </c>
      <c r="O80" s="330">
        <v>1</v>
      </c>
      <c r="P80" s="331">
        <f>U59</f>
        <v>7.0399999999999991</v>
      </c>
      <c r="Q80" s="279">
        <f>2*O51</f>
        <v>0.15</v>
      </c>
    </row>
    <row r="81" spans="12:23" ht="42" customHeight="1">
      <c r="L81" s="330">
        <v>2</v>
      </c>
      <c r="M81" s="331">
        <f>U58</f>
        <v>15.2</v>
      </c>
      <c r="O81" s="330">
        <v>2</v>
      </c>
      <c r="P81" s="331" t="e">
        <f>#REF!</f>
        <v>#REF!</v>
      </c>
      <c r="Q81" s="279">
        <f>Q79+Q80</f>
        <v>0.95</v>
      </c>
    </row>
    <row r="82" spans="12:23" ht="42" customHeight="1">
      <c r="L82" s="338">
        <v>3</v>
      </c>
      <c r="M82" s="339">
        <f>U58</f>
        <v>15.2</v>
      </c>
      <c r="O82" s="338">
        <v>3</v>
      </c>
      <c r="P82" s="339" t="e">
        <f>#REF!</f>
        <v>#REF!</v>
      </c>
      <c r="Q82" t="e">
        <f>Q81*P123*C12</f>
        <v>#DIV/0!</v>
      </c>
    </row>
    <row r="83" spans="12:23" ht="42" customHeight="1">
      <c r="L83" s="285">
        <v>4</v>
      </c>
      <c r="M83" s="285">
        <f>U58</f>
        <v>15.2</v>
      </c>
      <c r="O83" s="285">
        <v>4</v>
      </c>
      <c r="P83" s="118" t="e">
        <f>#REF!</f>
        <v>#REF!</v>
      </c>
      <c r="R83" s="238">
        <f>Q118</f>
        <v>12</v>
      </c>
    </row>
    <row r="84" spans="12:23" ht="42" customHeight="1">
      <c r="L84" s="285"/>
      <c r="M84" s="118">
        <f>U58</f>
        <v>15.2</v>
      </c>
      <c r="O84" s="285"/>
      <c r="P84" s="118">
        <f>U59</f>
        <v>7.0399999999999991</v>
      </c>
      <c r="R84">
        <f>(VLOOKUP(R83,S98:T106,2,0))</f>
        <v>0.18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 t="e">
        <f>U60</f>
        <v>#REF!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#REF!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24.75" thickBot="1">
      <c r="L115" s="3"/>
      <c r="M115" s="3"/>
      <c r="N115" s="301" t="s">
        <v>15</v>
      </c>
      <c r="O115" s="302" t="s">
        <v>16</v>
      </c>
      <c r="P115" s="303" t="s">
        <v>17</v>
      </c>
    </row>
    <row r="116" spans="12:24" ht="42" customHeight="1">
      <c r="L116" s="2264" t="s">
        <v>19</v>
      </c>
      <c r="M116" s="2265"/>
      <c r="N116" s="16">
        <f>'Footings 1 pile  '!R15</f>
        <v>8</v>
      </c>
      <c r="O116" s="16">
        <f>'Footings 1 pile  '!S15</f>
        <v>20</v>
      </c>
      <c r="P116" s="16" t="str">
        <f>'Footings 1 pile  '!T15</f>
        <v>20SD40</v>
      </c>
      <c r="Q116" s="16">
        <f>'Footings 1 pile  '!I22</f>
        <v>20</v>
      </c>
    </row>
    <row r="117" spans="12:24" ht="42" customHeight="1">
      <c r="L117" s="2266" t="s">
        <v>256</v>
      </c>
      <c r="M117" s="2267"/>
      <c r="N117" s="16">
        <f>'Footings 1 pile  '!R16</f>
        <v>4</v>
      </c>
      <c r="O117" s="16">
        <f>'Footings 1 pile  '!S16</f>
        <v>12</v>
      </c>
      <c r="P117" s="16" t="str">
        <f>'Footings 1 pile  '!T16</f>
        <v>12SD40</v>
      </c>
      <c r="Q117" s="16">
        <f>'Footings 1 pile  '!I23</f>
        <v>12</v>
      </c>
      <c r="T117" s="1790"/>
      <c r="U117" s="1790"/>
      <c r="V117" s="1790"/>
      <c r="W117" s="1790"/>
      <c r="X117" s="1790"/>
    </row>
    <row r="118" spans="12:24" ht="42" customHeight="1" thickBot="1">
      <c r="L118" s="2269" t="s">
        <v>569</v>
      </c>
      <c r="M118" s="2270"/>
      <c r="N118" s="16">
        <f>'Footings 1 pile  '!R17</f>
        <v>4</v>
      </c>
      <c r="O118" s="16">
        <f>'Footings 1 pile  '!S17</f>
        <v>12</v>
      </c>
      <c r="P118" s="16" t="str">
        <f>'Footings 1 pile  '!T17</f>
        <v>12SD40</v>
      </c>
      <c r="Q118" s="16">
        <f>'Footings 1 pile  '!I24</f>
        <v>12</v>
      </c>
      <c r="T118" s="1788"/>
      <c r="U118" s="1789"/>
      <c r="V118" s="16"/>
    </row>
    <row r="119" spans="12:24" ht="42" customHeight="1" thickBot="1">
      <c r="L119" s="2249" t="s">
        <v>564</v>
      </c>
      <c r="M119" s="2250"/>
      <c r="N119" s="16" t="e">
        <f>'Footings 1 pile  '!R18</f>
        <v>#REF!</v>
      </c>
      <c r="O119" s="16" t="e">
        <f>'Footings 1 pile  '!S18</f>
        <v>#REF!</v>
      </c>
      <c r="P119" s="16" t="e">
        <f>'Footings 1 pile  '!T18</f>
        <v>#REF!</v>
      </c>
      <c r="Q119" s="16" t="e">
        <v>#REF!</v>
      </c>
      <c r="T119" s="1788"/>
      <c r="U119" s="1789"/>
      <c r="V119" s="16"/>
    </row>
    <row r="120" spans="12:24" ht="42" customHeight="1" thickBot="1">
      <c r="L120" s="2330" t="s">
        <v>563</v>
      </c>
      <c r="M120" s="2331"/>
      <c r="N120" s="16">
        <f>'Footings 1 pile  '!R19</f>
        <v>22</v>
      </c>
      <c r="O120" s="16" t="str">
        <f>'Footings 1 pile  '!S19</f>
        <v>SR24</v>
      </c>
      <c r="P120" s="16">
        <f>'Footings 1 pile  '!T19</f>
        <v>0</v>
      </c>
      <c r="Q120" s="16" t="str">
        <f>'Spread footings (WSD)'!I26</f>
        <v>=</v>
      </c>
      <c r="T120" s="1788"/>
      <c r="U120" s="1789"/>
      <c r="V120" s="16"/>
    </row>
    <row r="121" spans="12:24" ht="42" customHeight="1">
      <c r="O121" s="279"/>
      <c r="P121" s="279" t="e">
        <f>Q54/P120</f>
        <v>#DIV/0!</v>
      </c>
    </row>
    <row r="122" spans="12:24" ht="42" customHeight="1">
      <c r="P122" s="279" t="e">
        <f>ROUNDUP(P121,0)</f>
        <v>#DIV/0!</v>
      </c>
    </row>
    <row r="123" spans="12:24" ht="42" customHeight="1">
      <c r="P123" s="279" t="e">
        <f>P122+1</f>
        <v>#DIV/0!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7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7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</sheetData>
  <sheetProtection algorithmName="SHA-512" hashValue="xWpfJFjg8Q0rDVQfaPi/rQZ0AF/FUy6wbeUjsSQUefUwGRHs6Hbdq44PXJPvmvHLAQnXe++/37Ar7MgQye5ARw==" saltValue="U7CLevzLUBquT3II1H91vg==" spinCount="100000" sheet="1" objects="1" scenarios="1"/>
  <mergeCells count="78">
    <mergeCell ref="AL11:AM11"/>
    <mergeCell ref="AL18:AM18"/>
    <mergeCell ref="L128:M128"/>
    <mergeCell ref="N128:O128"/>
    <mergeCell ref="P128:Q128"/>
    <mergeCell ref="T120:U120"/>
    <mergeCell ref="L127:Q127"/>
    <mergeCell ref="T117:X117"/>
    <mergeCell ref="L79:M79"/>
    <mergeCell ref="O79:P79"/>
    <mergeCell ref="L87:M87"/>
    <mergeCell ref="L89:M89"/>
    <mergeCell ref="S89:W89"/>
    <mergeCell ref="V90:W90"/>
    <mergeCell ref="V91:W91"/>
    <mergeCell ref="V92:W92"/>
    <mergeCell ref="B3:D3"/>
    <mergeCell ref="L120:M120"/>
    <mergeCell ref="L118:M118"/>
    <mergeCell ref="L117:M117"/>
    <mergeCell ref="L40:W40"/>
    <mergeCell ref="L50:M50"/>
    <mergeCell ref="T17:T18"/>
    <mergeCell ref="B11:D11"/>
    <mergeCell ref="L4:M4"/>
    <mergeCell ref="O4:P4"/>
    <mergeCell ref="V4:W4"/>
    <mergeCell ref="L5:L6"/>
    <mergeCell ref="M5:M6"/>
    <mergeCell ref="T118:U118"/>
    <mergeCell ref="L119:M119"/>
    <mergeCell ref="T119:U119"/>
    <mergeCell ref="L98:M98"/>
    <mergeCell ref="O98:P98"/>
    <mergeCell ref="L116:M116"/>
    <mergeCell ref="L77:M77"/>
    <mergeCell ref="O77:P77"/>
    <mergeCell ref="V65:W65"/>
    <mergeCell ref="V66:W66"/>
    <mergeCell ref="L58:O58"/>
    <mergeCell ref="B37:D37"/>
    <mergeCell ref="B31:D31"/>
    <mergeCell ref="B43:D43"/>
    <mergeCell ref="D57:D58"/>
    <mergeCell ref="B57:B58"/>
    <mergeCell ref="B56:D56"/>
    <mergeCell ref="C57:C58"/>
    <mergeCell ref="Z8:AA8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  <mergeCell ref="Y11:AG12"/>
    <mergeCell ref="Y13:Y14"/>
    <mergeCell ref="Z13:Z14"/>
    <mergeCell ref="AA13:AA14"/>
    <mergeCell ref="AB13:AB14"/>
    <mergeCell ref="AC13:AD13"/>
    <mergeCell ref="AE13:AF13"/>
    <mergeCell ref="AG13:AG14"/>
    <mergeCell ref="V64:W64"/>
    <mergeCell ref="S56:W56"/>
    <mergeCell ref="V58:W58"/>
    <mergeCell ref="V62:W62"/>
    <mergeCell ref="V59:W59"/>
    <mergeCell ref="V60:W60"/>
    <mergeCell ref="S63:W63"/>
    <mergeCell ref="V61:W61"/>
    <mergeCell ref="S52:U52"/>
    <mergeCell ref="V53:W53"/>
    <mergeCell ref="V54:W54"/>
    <mergeCell ref="S57:W57"/>
    <mergeCell ref="V55:W55"/>
  </mergeCells>
  <conditionalFormatting sqref="C14">
    <cfRule type="cellIs" dxfId="116" priority="7" operator="equal">
      <formula>"Error"</formula>
    </cfRule>
  </conditionalFormatting>
  <conditionalFormatting sqref="N52:N53">
    <cfRule type="cellIs" dxfId="115" priority="16" operator="equal">
      <formula>"Error"</formula>
    </cfRule>
  </conditionalFormatting>
  <conditionalFormatting sqref="N116:Q120">
    <cfRule type="cellIs" dxfId="114" priority="8" operator="equal">
      <formula>"Error"</formula>
    </cfRule>
  </conditionalFormatting>
  <conditionalFormatting sqref="P50:P55">
    <cfRule type="cellIs" dxfId="113" priority="6" operator="equal">
      <formula>"Error"</formula>
    </cfRule>
  </conditionalFormatting>
  <conditionalFormatting sqref="P57">
    <cfRule type="cellIs" dxfId="112" priority="15" operator="equal">
      <formula>"Error"</formula>
    </cfRule>
  </conditionalFormatting>
  <conditionalFormatting sqref="Q56">
    <cfRule type="cellIs" dxfId="111" priority="11" operator="equal">
      <formula>"Error"</formula>
    </cfRule>
  </conditionalFormatting>
  <conditionalFormatting sqref="Q51:R52">
    <cfRule type="cellIs" dxfId="110" priority="4" operator="equal">
      <formula>"Error"</formula>
    </cfRule>
  </conditionalFormatting>
  <conditionalFormatting sqref="R49">
    <cfRule type="cellIs" dxfId="109" priority="1" operator="equal">
      <formula>"Error"</formula>
    </cfRule>
  </conditionalFormatting>
  <conditionalFormatting sqref="R54">
    <cfRule type="cellIs" dxfId="108" priority="2" operator="equal">
      <formula>"Error"</formula>
    </cfRule>
  </conditionalFormatting>
  <conditionalFormatting sqref="V118:V120">
    <cfRule type="cellIs" dxfId="107" priority="17" operator="equal">
      <formula>"Error"</formula>
    </cfRule>
  </conditionalFormatting>
  <hyperlinks>
    <hyperlink ref="AB50:AL50" location="'Cantilever Wall Design'!A1" display="GO TO &gt; 6. Cantiliver Wall Design" xr:uid="{8764864B-60F2-4C6E-8F5C-DF2C135BA017}"/>
    <hyperlink ref="AB51:AL51" location="'RC Canti'!A1" display="GO TO &gt; 7. RC Design Cantiliver Wall" xr:uid="{4F2CC2F6-7AE3-4165-80F1-2046A00E5052}"/>
    <hyperlink ref="AB52:AL52" location="'ประมาณราคา กำปพงกันดินแบบคานยื่'!A1" display="GO TO &gt; 8. ประมาณราคา กำปพงกันดินแบบคานยื่น" xr:uid="{978757B8-8883-4B3D-916B-5C339FE3BA5F}"/>
    <hyperlink ref="AB53:AL53" location="DataBase!A1" display="GO TO &gt; 9. Database" xr:uid="{D950D2AD-FBC7-4A80-A20E-AD2291C85B93}"/>
    <hyperlink ref="AB54:AL54" location="lxx!A1" display="GO TO &gt; 10. Ixx" xr:uid="{6ACE7992-3DCB-4B3D-B314-A176282E888B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B0E71-B6AE-406E-9ADE-3C64448EEFAC}">
  <sheetPr codeName="Sheet54">
    <tabColor rgb="FF92D050"/>
  </sheetPr>
  <dimension ref="B1:AM130"/>
  <sheetViews>
    <sheetView showGridLines="0" topLeftCell="A4" zoomScale="40" zoomScaleNormal="40" workbookViewId="0">
      <selection activeCell="Z8" sqref="Z8:AA8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8.21875" customWidth="1"/>
    <col min="5" max="5" width="3.44140625" hidden="1" customWidth="1"/>
    <col min="6" max="6" width="36.21875" hidden="1" customWidth="1"/>
    <col min="7" max="7" width="5.109375" hidden="1" customWidth="1"/>
    <col min="8" max="8" width="0.6640625" hidden="1" customWidth="1"/>
    <col min="9" max="9" width="11.44140625" hidden="1" customWidth="1"/>
    <col min="10" max="10" width="3.6640625" hidden="1" customWidth="1"/>
    <col min="11" max="11" width="40.109375" hidden="1" customWidth="1"/>
    <col min="12" max="12" width="47.6640625" hidden="1" customWidth="1"/>
    <col min="13" max="13" width="43.88671875" hidden="1" customWidth="1"/>
    <col min="14" max="14" width="45.44140625" hidden="1" customWidth="1"/>
    <col min="15" max="15" width="26" hidden="1" customWidth="1"/>
    <col min="16" max="16" width="29.33203125" hidden="1" customWidth="1"/>
    <col min="17" max="17" width="26.109375" hidden="1" customWidth="1"/>
    <col min="18" max="18" width="30.5546875" hidden="1" customWidth="1"/>
    <col min="19" max="19" width="20" hidden="1" customWidth="1"/>
    <col min="20" max="20" width="25.5546875" hidden="1" customWidth="1"/>
    <col min="21" max="21" width="14.44140625" hidden="1" customWidth="1"/>
    <col min="22" max="22" width="16.21875" hidden="1" customWidth="1"/>
    <col min="23" max="23" width="10.77734375" hidden="1" customWidth="1"/>
    <col min="24" max="24" width="7.21875" customWidth="1"/>
    <col min="26" max="26" width="41.5546875" customWidth="1"/>
    <col min="27" max="27" width="23.6640625" customWidth="1"/>
    <col min="28" max="28" width="23.33203125" customWidth="1"/>
    <col min="29" max="32" width="21.44140625" customWidth="1"/>
    <col min="33" max="33" width="31.5546875" customWidth="1"/>
    <col min="35" max="35" width="21.6640625" customWidth="1"/>
    <col min="36" max="37" width="25.5546875" hidden="1" customWidth="1"/>
    <col min="38" max="38" width="54.218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2579" t="s">
        <v>339</v>
      </c>
      <c r="C3" s="2580"/>
      <c r="D3" s="2581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6.5" customHeight="1">
      <c r="B4" s="416" t="s">
        <v>341</v>
      </c>
      <c r="C4" s="417" t="str">
        <f>" I "&amp;K6&amp;" x "&amp;K6&amp;" x "&amp;C5&amp;" m. "</f>
        <v xml:space="preserve"> I 22 x 22 x 6 m. </v>
      </c>
      <c r="D4" s="418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</row>
    <row r="5" spans="2:39" ht="76.5" customHeight="1">
      <c r="B5" s="416" t="s">
        <v>346</v>
      </c>
      <c r="C5" s="417">
        <f>'Footings 1 pile (กรอกค่า)'!E27</f>
        <v>6</v>
      </c>
      <c r="D5" s="419" t="s">
        <v>237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</row>
    <row r="6" spans="2:39" ht="77.25" customHeight="1">
      <c r="B6" s="416" t="s">
        <v>362</v>
      </c>
      <c r="C6" s="417">
        <f>(VLOOKUP(K6,K7:M13,3,0))</f>
        <v>200</v>
      </c>
      <c r="D6" s="419" t="s">
        <v>566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83">
        <f>N120</f>
        <v>22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</row>
    <row r="7" spans="2:39" ht="78.75" customHeight="1" thickBot="1">
      <c r="B7" s="416"/>
      <c r="C7" s="420"/>
      <c r="D7" s="419"/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</row>
    <row r="8" spans="2:39" ht="77.25" customHeight="1" thickBot="1">
      <c r="B8" s="421" t="s">
        <v>370</v>
      </c>
      <c r="C8" s="422">
        <f>C6*C5</f>
        <v>1200</v>
      </c>
      <c r="D8" s="423" t="s">
        <v>565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</row>
    <row r="10" spans="2:39" ht="51" customHeight="1" thickBot="1"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</row>
    <row r="11" spans="2:39" ht="77.25" customHeight="1" thickBot="1">
      <c r="B11" s="1488" t="s">
        <v>744</v>
      </c>
      <c r="C11" s="1489"/>
      <c r="D11" s="1490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68" t="s">
        <v>738</v>
      </c>
      <c r="Z11" s="2469"/>
      <c r="AA11" s="2469"/>
      <c r="AB11" s="2469"/>
      <c r="AC11" s="2469"/>
      <c r="AD11" s="2469"/>
      <c r="AE11" s="2469"/>
      <c r="AF11" s="2469"/>
      <c r="AG11" s="2470"/>
      <c r="AL11" s="1389" t="s">
        <v>889</v>
      </c>
      <c r="AM11" s="1390"/>
    </row>
    <row r="12" spans="2:39" ht="82.9" customHeight="1" thickBot="1">
      <c r="B12" s="296" t="s">
        <v>73</v>
      </c>
      <c r="C12" s="1235">
        <v>1</v>
      </c>
      <c r="D12" s="319" t="s">
        <v>477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561"/>
      <c r="Z12" s="2562"/>
      <c r="AA12" s="2562"/>
      <c r="AB12" s="2562"/>
      <c r="AC12" s="2562"/>
      <c r="AD12" s="2562"/>
      <c r="AE12" s="2562"/>
      <c r="AF12" s="2562"/>
      <c r="AG12" s="2563"/>
      <c r="AK12">
        <f>1+(AM12/100)</f>
        <v>1.05</v>
      </c>
      <c r="AL12" s="1128" t="s">
        <v>410</v>
      </c>
      <c r="AM12" s="1142">
        <f>ข้อมูลประมาณราคา!N4</f>
        <v>5</v>
      </c>
    </row>
    <row r="13" spans="2:39" ht="98.25" customHeight="1">
      <c r="B13" s="323" t="s">
        <v>410</v>
      </c>
      <c r="C13" s="270"/>
      <c r="D13" s="27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574" t="s">
        <v>356</v>
      </c>
      <c r="Z13" s="2575" t="s">
        <v>357</v>
      </c>
      <c r="AA13" s="2575" t="s">
        <v>358</v>
      </c>
      <c r="AB13" s="2476" t="s">
        <v>909</v>
      </c>
      <c r="AC13" s="2212" t="s">
        <v>359</v>
      </c>
      <c r="AD13" s="2572"/>
      <c r="AE13" s="2212" t="s">
        <v>360</v>
      </c>
      <c r="AF13" s="2572"/>
      <c r="AG13" s="2573" t="s">
        <v>361</v>
      </c>
      <c r="AK13">
        <f t="shared" ref="AK13:AK15" si="0">1+(AM13/100)</f>
        <v>1.1000000000000001</v>
      </c>
      <c r="AL13" s="1128" t="s">
        <v>550</v>
      </c>
      <c r="AM13" s="1142">
        <f>ข้อมูลประมาณราคา!N5</f>
        <v>10</v>
      </c>
    </row>
    <row r="14" spans="2:39" ht="57" customHeight="1">
      <c r="B14" s="739" t="s">
        <v>415</v>
      </c>
      <c r="C14" s="740">
        <f>'Footings 1 pile (กรอกค่า)'!E33</f>
        <v>240</v>
      </c>
      <c r="D14" s="741" t="s">
        <v>37</v>
      </c>
      <c r="E14" s="778"/>
      <c r="F14" s="778" t="s">
        <v>385</v>
      </c>
      <c r="G14" s="778">
        <v>14</v>
      </c>
      <c r="H14" s="778"/>
      <c r="I14" s="778"/>
      <c r="J14" s="778"/>
      <c r="K14" s="778"/>
      <c r="L14" s="779"/>
      <c r="M14" s="779"/>
      <c r="N14" s="779"/>
      <c r="O14" s="779"/>
      <c r="P14" s="779"/>
      <c r="Q14" s="779"/>
      <c r="R14" s="779"/>
      <c r="S14" s="779"/>
      <c r="T14" s="779"/>
      <c r="U14" s="779"/>
      <c r="V14" s="287">
        <v>28</v>
      </c>
      <c r="W14" s="288">
        <f>ข้อมูลประมาณราคา!K13</f>
        <v>15</v>
      </c>
      <c r="X14" s="758"/>
      <c r="Y14" s="2484"/>
      <c r="Z14" s="1483"/>
      <c r="AA14" s="1483"/>
      <c r="AB14" s="2476"/>
      <c r="AC14" s="394" t="s">
        <v>365</v>
      </c>
      <c r="AD14" s="394" t="s">
        <v>366</v>
      </c>
      <c r="AE14" s="394" t="s">
        <v>365</v>
      </c>
      <c r="AF14" s="394" t="s">
        <v>366</v>
      </c>
      <c r="AG14" s="2535"/>
      <c r="AK14">
        <f t="shared" si="0"/>
        <v>1.3</v>
      </c>
      <c r="AL14" s="1128" t="s">
        <v>554</v>
      </c>
      <c r="AM14" s="1142">
        <f>ข้อมูลประมาณราคา!N6</f>
        <v>30</v>
      </c>
    </row>
    <row r="15" spans="2:39" ht="87.75" customHeight="1" thickBot="1">
      <c r="B15" s="739" t="s">
        <v>424</v>
      </c>
      <c r="C15" s="740">
        <f>U53</f>
        <v>9.1125000000000012E-2</v>
      </c>
      <c r="D15" s="741" t="s">
        <v>389</v>
      </c>
      <c r="E15" s="778"/>
      <c r="F15" s="778" t="s">
        <v>386</v>
      </c>
      <c r="G15" s="778">
        <v>15</v>
      </c>
      <c r="H15" s="778"/>
      <c r="I15" s="778"/>
      <c r="J15" s="778"/>
      <c r="K15" s="778"/>
      <c r="L15" s="779"/>
      <c r="M15" s="779"/>
      <c r="N15" s="779"/>
      <c r="O15" s="779"/>
      <c r="P15" s="779"/>
      <c r="Q15" s="779"/>
      <c r="R15" s="779"/>
      <c r="S15" s="779"/>
      <c r="T15" s="779"/>
      <c r="U15" s="779"/>
      <c r="V15" s="287">
        <v>32</v>
      </c>
      <c r="W15" s="288">
        <f>ข้อมูลประมาณราคา!K14</f>
        <v>19.600000000000001</v>
      </c>
      <c r="X15" s="758"/>
      <c r="Y15" s="405">
        <v>1</v>
      </c>
      <c r="Z15" s="394" t="str">
        <f>"งานคอนกรีต "&amp;  (C14)&amp; " ksc"</f>
        <v>งานคอนกรีต 240 ksc</v>
      </c>
      <c r="AA15" s="394" t="s">
        <v>389</v>
      </c>
      <c r="AB15" s="396">
        <f>C15*AK12</f>
        <v>9.5681250000000009E-2</v>
      </c>
      <c r="AC15" s="397">
        <f>C16</f>
        <v>2457</v>
      </c>
      <c r="AD15" s="398">
        <f>AB15*AC15</f>
        <v>235.08883125000003</v>
      </c>
      <c r="AE15" s="397">
        <f>ข้อมูลประมาณราคา!C11</f>
        <v>466</v>
      </c>
      <c r="AF15" s="398">
        <f>AE15*AB15</f>
        <v>44.587462500000001</v>
      </c>
      <c r="AG15" s="443">
        <f>AF15+AD15</f>
        <v>279.67629375000001</v>
      </c>
      <c r="AK15">
        <f t="shared" si="0"/>
        <v>1.3</v>
      </c>
      <c r="AL15" s="1138" t="s">
        <v>551</v>
      </c>
      <c r="AM15" s="1143">
        <f>ข้อมูลประมาณราคา!N7</f>
        <v>30</v>
      </c>
    </row>
    <row r="16" spans="2:39" ht="73.5" customHeight="1">
      <c r="B16" s="739" t="s">
        <v>427</v>
      </c>
      <c r="C16" s="744">
        <f>(VLOOKUP(C14,L52:M56,2,0))</f>
        <v>2457</v>
      </c>
      <c r="D16" s="741" t="s">
        <v>428</v>
      </c>
      <c r="E16" s="778"/>
      <c r="F16" s="778" t="s">
        <v>387</v>
      </c>
      <c r="G16" s="778">
        <v>16</v>
      </c>
      <c r="H16" s="778"/>
      <c r="I16" s="778"/>
      <c r="J16" s="778"/>
      <c r="K16" s="7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779"/>
      <c r="V16" s="779">
        <v>0</v>
      </c>
      <c r="W16" s="779">
        <v>0</v>
      </c>
      <c r="X16" s="758"/>
      <c r="Y16" s="405">
        <v>2</v>
      </c>
      <c r="Z16" s="394" t="s">
        <v>397</v>
      </c>
      <c r="AA16" s="394" t="s">
        <v>237</v>
      </c>
      <c r="AB16" s="396"/>
      <c r="AC16" s="397"/>
      <c r="AD16" s="398"/>
      <c r="AE16" s="394"/>
      <c r="AF16" s="394"/>
      <c r="AG16" s="448"/>
      <c r="AL16" s="744"/>
      <c r="AM16" s="744"/>
    </row>
    <row r="17" spans="2:39" ht="77.25" customHeight="1" thickBot="1">
      <c r="B17" s="742" t="s">
        <v>431</v>
      </c>
      <c r="C17" s="746">
        <f>(VLOOKUP(C14,L52:M56,2,0))*C15</f>
        <v>223.89412500000003</v>
      </c>
      <c r="D17" s="741" t="s">
        <v>566</v>
      </c>
      <c r="E17" s="778"/>
      <c r="F17" s="778" t="s">
        <v>390</v>
      </c>
      <c r="G17" s="778">
        <v>17</v>
      </c>
      <c r="H17" s="778"/>
      <c r="I17" s="778"/>
      <c r="J17" s="778"/>
      <c r="K17" s="7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779"/>
      <c r="V17" s="779"/>
      <c r="W17" s="779"/>
      <c r="X17" s="758"/>
      <c r="Y17" s="404"/>
      <c r="Z17" s="394" t="str">
        <f>""&amp;  (B31)&amp; " ( "&amp;  (C33)&amp; " )"</f>
        <v>เหล็กยืน ( 20SD40 )</v>
      </c>
      <c r="AA17" s="394" t="s">
        <v>237</v>
      </c>
      <c r="AB17" s="396">
        <f>C34*AK17</f>
        <v>17.175999999999998</v>
      </c>
      <c r="AC17" s="396">
        <f>C35</f>
        <v>54</v>
      </c>
      <c r="AD17" s="398">
        <f>AB17*AC17</f>
        <v>927.50399999999991</v>
      </c>
      <c r="AE17" s="394">
        <f>(VLOOKUP(Q116,V6:W16,2,0))</f>
        <v>7.6</v>
      </c>
      <c r="AF17" s="394">
        <f>AE17*AB17</f>
        <v>130.53759999999997</v>
      </c>
      <c r="AG17" s="442"/>
      <c r="AJ17" s="376">
        <f>(VLOOKUP(Q116,AL20:AM26,2,0))</f>
        <v>13</v>
      </c>
      <c r="AK17">
        <f>1+(AJ17/100)</f>
        <v>1.1299999999999999</v>
      </c>
      <c r="AL17" s="744"/>
      <c r="AM17" s="744"/>
    </row>
    <row r="18" spans="2:39" ht="63.75" customHeight="1">
      <c r="B18" s="792" t="s">
        <v>550</v>
      </c>
      <c r="C18" s="515"/>
      <c r="D18" s="787"/>
      <c r="E18" s="778"/>
      <c r="F18" s="778" t="s">
        <v>398</v>
      </c>
      <c r="G18" s="778">
        <v>18</v>
      </c>
      <c r="H18" s="778"/>
      <c r="I18" s="778"/>
      <c r="J18" s="778"/>
      <c r="K18" s="778"/>
      <c r="L18" s="2480"/>
      <c r="M18" s="2480"/>
      <c r="N18" s="2480"/>
      <c r="O18" s="2480"/>
      <c r="P18" s="2480"/>
      <c r="Q18" s="2480"/>
      <c r="R18" s="2482"/>
      <c r="S18" s="2480"/>
      <c r="T18" s="2480"/>
      <c r="U18" s="779"/>
      <c r="V18" s="779"/>
      <c r="W18" s="779"/>
      <c r="X18" s="758"/>
      <c r="Y18" s="404"/>
      <c r="Z18" s="394" t="str">
        <f>""&amp;  (B37)&amp; " ( "&amp;  (C38)&amp; " )"</f>
        <v>เหล็กปลอก ( 12SD40 )</v>
      </c>
      <c r="AA18" s="394" t="s">
        <v>237</v>
      </c>
      <c r="AB18" s="396">
        <f>C39*AK18</f>
        <v>7.6735999999999995</v>
      </c>
      <c r="AC18" s="396">
        <f>C40</f>
        <v>19.600000000000001</v>
      </c>
      <c r="AD18" s="398">
        <f>AB18*AC18</f>
        <v>150.40255999999999</v>
      </c>
      <c r="AE18" s="394">
        <f>(VLOOKUP(Q117,V6:W16,2,0))</f>
        <v>3.2</v>
      </c>
      <c r="AF18" s="394">
        <f>AE18*AB18</f>
        <v>24.555520000000001</v>
      </c>
      <c r="AG18" s="442"/>
      <c r="AJ18" s="376">
        <f>(VLOOKUP(Q117,AL20:AM26,2,0))</f>
        <v>9</v>
      </c>
      <c r="AK18">
        <f>1+(AJ18/100)</f>
        <v>1.0900000000000001</v>
      </c>
      <c r="AL18" s="2549" t="s">
        <v>890</v>
      </c>
      <c r="AM18" s="2550"/>
    </row>
    <row r="19" spans="2:39" ht="60.75" customHeight="1">
      <c r="B19" s="739" t="s">
        <v>556</v>
      </c>
      <c r="C19" s="740">
        <f>U66</f>
        <v>3.6125000000000011E-2</v>
      </c>
      <c r="D19" s="741" t="s">
        <v>389</v>
      </c>
      <c r="E19" s="778"/>
      <c r="F19" s="778" t="s">
        <v>401</v>
      </c>
      <c r="G19" s="778">
        <v>19</v>
      </c>
      <c r="H19" s="778" t="s">
        <v>402</v>
      </c>
      <c r="I19" s="781" t="s">
        <v>403</v>
      </c>
      <c r="J19" s="778"/>
      <c r="K19" s="781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779"/>
      <c r="V19" s="779"/>
      <c r="W19" s="779"/>
      <c r="X19" s="758"/>
      <c r="Y19" s="37"/>
      <c r="Z19" s="394" t="str">
        <f>""&amp;  (B42)&amp; " ( "&amp;  (C43)&amp; " )"</f>
        <v>เหล็กตะแกรง ( 12SD40 )</v>
      </c>
      <c r="AA19" s="394" t="s">
        <v>237</v>
      </c>
      <c r="AB19" s="394">
        <f>C44*AK19</f>
        <v>6.1912000000000003</v>
      </c>
      <c r="AC19" s="394">
        <f>C45</f>
        <v>19.600000000000001</v>
      </c>
      <c r="AD19" s="394">
        <f>AB19*AC19</f>
        <v>121.34752000000002</v>
      </c>
      <c r="AE19" s="394">
        <f>(VLOOKUP(Q117,V6:W16,2,0))</f>
        <v>3.2</v>
      </c>
      <c r="AF19" s="394">
        <f>AE19*AB19</f>
        <v>19.811840000000004</v>
      </c>
      <c r="AG19" s="442"/>
      <c r="AJ19" s="376">
        <f>(VLOOKUP(Q117,AL20:AM26,2,0))</f>
        <v>9</v>
      </c>
      <c r="AK19">
        <f>1+(AJ19/100)</f>
        <v>1.0900000000000001</v>
      </c>
      <c r="AL19" s="1132" t="s">
        <v>892</v>
      </c>
      <c r="AM19" s="1133" t="s">
        <v>891</v>
      </c>
    </row>
    <row r="20" spans="2:39" ht="74.25" customHeight="1">
      <c r="B20" s="739" t="s">
        <v>427</v>
      </c>
      <c r="C20" s="744">
        <f>N130</f>
        <v>1610</v>
      </c>
      <c r="D20" s="741" t="s">
        <v>428</v>
      </c>
      <c r="E20" s="778"/>
      <c r="F20" s="778" t="s">
        <v>406</v>
      </c>
      <c r="G20" s="778">
        <v>20</v>
      </c>
      <c r="H20" s="778" t="s">
        <v>407</v>
      </c>
      <c r="I20" s="781" t="s">
        <v>408</v>
      </c>
      <c r="J20" s="778"/>
      <c r="K20" s="781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779"/>
      <c r="V20" s="779"/>
      <c r="W20" s="779"/>
      <c r="X20" s="758"/>
      <c r="Y20" s="404"/>
      <c r="Z20" s="394" t="s">
        <v>521</v>
      </c>
      <c r="AA20" s="394"/>
      <c r="AB20" s="396"/>
      <c r="AC20" s="394"/>
      <c r="AD20" s="396">
        <f>AD17+AD18+AD19</f>
        <v>1199.2540799999999</v>
      </c>
      <c r="AE20" s="397"/>
      <c r="AF20" s="398">
        <f>AF17+AF18+AF19</f>
        <v>174.90495999999996</v>
      </c>
      <c r="AG20" s="401">
        <f>AD20+AF20</f>
        <v>1374.15904</v>
      </c>
      <c r="AL20" s="1132">
        <v>6</v>
      </c>
      <c r="AM20" s="1146">
        <f>ข้อมูลประมาณราคา!N12</f>
        <v>5</v>
      </c>
    </row>
    <row r="21" spans="2:39" ht="63" customHeight="1">
      <c r="B21" s="742" t="s">
        <v>553</v>
      </c>
      <c r="C21" s="746">
        <f>C20*C19</f>
        <v>58.161250000000017</v>
      </c>
      <c r="D21" s="741" t="s">
        <v>566</v>
      </c>
      <c r="E21" s="778"/>
      <c r="F21" s="778" t="s">
        <v>411</v>
      </c>
      <c r="G21" s="778">
        <v>21</v>
      </c>
      <c r="H21" s="778" t="s">
        <v>412</v>
      </c>
      <c r="I21" s="781" t="s">
        <v>413</v>
      </c>
      <c r="J21" s="778"/>
      <c r="K21" s="781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779"/>
      <c r="V21" s="779"/>
      <c r="W21" s="779"/>
      <c r="X21" s="758"/>
      <c r="Y21" s="405">
        <v>3</v>
      </c>
      <c r="Z21" s="394" t="s">
        <v>399</v>
      </c>
      <c r="AA21" s="394" t="s">
        <v>669</v>
      </c>
      <c r="AB21" s="396">
        <f>C49</f>
        <v>0.81</v>
      </c>
      <c r="AC21" s="397">
        <f>C50</f>
        <v>150</v>
      </c>
      <c r="AD21" s="398">
        <f>AB21*AC21</f>
        <v>121.50000000000001</v>
      </c>
      <c r="AE21" s="397">
        <f>ข้อมูลประมาณราคา!C18</f>
        <v>139</v>
      </c>
      <c r="AF21" s="398">
        <f>AE21*AB21</f>
        <v>112.59</v>
      </c>
      <c r="AG21" s="443">
        <f>AF21+AD21</f>
        <v>234.09000000000003</v>
      </c>
      <c r="AL21" s="1132">
        <v>9</v>
      </c>
      <c r="AM21" s="1146">
        <f>ข้อมูลประมาณราคา!N13</f>
        <v>7</v>
      </c>
    </row>
    <row r="22" spans="2:39" ht="69" customHeight="1">
      <c r="B22" s="792" t="s">
        <v>554</v>
      </c>
      <c r="C22" s="515"/>
      <c r="D22" s="787"/>
      <c r="E22" s="778"/>
      <c r="F22" s="778" t="s">
        <v>416</v>
      </c>
      <c r="G22" s="778">
        <v>22</v>
      </c>
      <c r="H22" s="778" t="s">
        <v>417</v>
      </c>
      <c r="I22" s="781" t="s">
        <v>418</v>
      </c>
      <c r="J22" s="778"/>
      <c r="K22" s="781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779"/>
      <c r="V22" s="779"/>
      <c r="W22" s="779"/>
      <c r="X22" s="758"/>
      <c r="Y22" s="405">
        <v>4</v>
      </c>
      <c r="Z22" s="394" t="s">
        <v>559</v>
      </c>
      <c r="AA22" s="394"/>
      <c r="AB22" s="394"/>
      <c r="AC22" s="394"/>
      <c r="AD22" s="394"/>
      <c r="AE22" s="394"/>
      <c r="AF22" s="394"/>
      <c r="AG22" s="444"/>
      <c r="AJ22" s="1144"/>
      <c r="AL22" s="1132">
        <v>12</v>
      </c>
      <c r="AM22" s="1146">
        <f>ข้อมูลประมาณราคา!N14</f>
        <v>9</v>
      </c>
    </row>
    <row r="23" spans="2:39" ht="72.75" customHeight="1">
      <c r="B23" s="739" t="s">
        <v>557</v>
      </c>
      <c r="C23" s="740">
        <f>U65</f>
        <v>7.2250000000000023E-2</v>
      </c>
      <c r="D23" s="741" t="s">
        <v>389</v>
      </c>
      <c r="E23" s="778"/>
      <c r="F23" s="778" t="s">
        <v>420</v>
      </c>
      <c r="G23" s="778">
        <v>23</v>
      </c>
      <c r="H23" s="782">
        <v>0.26</v>
      </c>
      <c r="I23" s="778"/>
      <c r="J23" s="778"/>
      <c r="K23" s="781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779"/>
      <c r="V23" s="779"/>
      <c r="W23" s="779"/>
      <c r="X23" s="758"/>
      <c r="Y23" s="404"/>
      <c r="Z23" s="394" t="s">
        <v>560</v>
      </c>
      <c r="AA23" s="394" t="s">
        <v>389</v>
      </c>
      <c r="AB23" s="396">
        <f>C27*AK15</f>
        <v>5.4054000000000011</v>
      </c>
      <c r="AC23" s="394">
        <v>0</v>
      </c>
      <c r="AD23" s="394">
        <v>0</v>
      </c>
      <c r="AE23" s="394">
        <f>L130</f>
        <v>142</v>
      </c>
      <c r="AF23" s="394">
        <f>AE23*AB23</f>
        <v>767.56680000000017</v>
      </c>
      <c r="AG23" s="444">
        <f>AF23</f>
        <v>767.56680000000017</v>
      </c>
      <c r="AJ23" s="1144"/>
      <c r="AL23" s="1132">
        <v>16</v>
      </c>
      <c r="AM23" s="1146">
        <f>ข้อมูลประมาณราคา!N15</f>
        <v>11</v>
      </c>
    </row>
    <row r="24" spans="2:39" ht="77.25" customHeight="1">
      <c r="B24" s="739" t="s">
        <v>427</v>
      </c>
      <c r="C24" s="744">
        <f>P130</f>
        <v>495</v>
      </c>
      <c r="D24" s="741" t="s">
        <v>428</v>
      </c>
      <c r="E24" s="778"/>
      <c r="F24" s="778" t="s">
        <v>422</v>
      </c>
      <c r="G24" s="778">
        <v>24</v>
      </c>
      <c r="H24" s="778"/>
      <c r="I24" s="778"/>
      <c r="J24" s="778"/>
      <c r="K24" s="781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779"/>
      <c r="V24" s="779"/>
      <c r="W24" s="779"/>
      <c r="X24" s="758"/>
      <c r="Y24" s="404"/>
      <c r="Z24" s="394" t="s">
        <v>550</v>
      </c>
      <c r="AA24" s="394" t="s">
        <v>389</v>
      </c>
      <c r="AB24" s="396">
        <f>C19*AK13</f>
        <v>3.9737500000000016E-2</v>
      </c>
      <c r="AC24" s="394">
        <f>N130</f>
        <v>1610</v>
      </c>
      <c r="AD24" s="394">
        <f>AC24*AB24</f>
        <v>63.977375000000023</v>
      </c>
      <c r="AE24" s="394">
        <f>O130</f>
        <v>426</v>
      </c>
      <c r="AF24" s="394">
        <f>AE24*AB24</f>
        <v>16.928175000000007</v>
      </c>
      <c r="AG24" s="444">
        <f>AF24+AD24</f>
        <v>80.905550000000034</v>
      </c>
      <c r="AJ24" s="1144"/>
      <c r="AL24" s="1132">
        <v>20</v>
      </c>
      <c r="AM24" s="1146">
        <f>ข้อมูลประมาณราคา!N16</f>
        <v>13</v>
      </c>
    </row>
    <row r="25" spans="2:39" ht="68.25" customHeight="1" thickBot="1">
      <c r="B25" s="742" t="s">
        <v>553</v>
      </c>
      <c r="C25" s="746">
        <f>C24*C23</f>
        <v>35.763750000000009</v>
      </c>
      <c r="D25" s="741" t="s">
        <v>566</v>
      </c>
      <c r="E25" s="778"/>
      <c r="F25" s="778" t="s">
        <v>423</v>
      </c>
      <c r="G25" s="778">
        <v>25</v>
      </c>
      <c r="H25" s="778" t="s">
        <v>181</v>
      </c>
      <c r="I25" s="782">
        <v>1</v>
      </c>
      <c r="J25" s="778"/>
      <c r="K25" s="781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779"/>
      <c r="V25" s="779"/>
      <c r="W25" s="779"/>
      <c r="X25" s="758"/>
      <c r="Y25" s="404"/>
      <c r="Z25" s="394" t="s">
        <v>554</v>
      </c>
      <c r="AA25" s="394" t="s">
        <v>389</v>
      </c>
      <c r="AB25" s="396">
        <f>C23*AK14</f>
        <v>9.3925000000000036E-2</v>
      </c>
      <c r="AC25" s="394">
        <f>P130</f>
        <v>495</v>
      </c>
      <c r="AD25" s="394">
        <f>AC25*AB25</f>
        <v>46.492875000000019</v>
      </c>
      <c r="AE25" s="394">
        <f>Q130</f>
        <v>104</v>
      </c>
      <c r="AF25" s="394">
        <f>AE25*AB25</f>
        <v>9.7682000000000038</v>
      </c>
      <c r="AG25" s="445">
        <f>AF25+AD25</f>
        <v>56.261075000000019</v>
      </c>
      <c r="AL25" s="1147">
        <v>25</v>
      </c>
      <c r="AM25" s="1148">
        <f>ข้อมูลประมาณราคา!N17</f>
        <v>15</v>
      </c>
    </row>
    <row r="26" spans="2:39" ht="76.5" customHeight="1" thickBot="1">
      <c r="B26" s="792" t="s">
        <v>555</v>
      </c>
      <c r="C26" s="515"/>
      <c r="D26" s="787"/>
      <c r="E26" s="778"/>
      <c r="F26" s="778" t="s">
        <v>425</v>
      </c>
      <c r="G26" s="778">
        <v>26</v>
      </c>
      <c r="H26" s="778" t="s">
        <v>426</v>
      </c>
      <c r="I26" s="782">
        <v>0.3</v>
      </c>
      <c r="J26" s="778"/>
      <c r="K26" s="781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779"/>
      <c r="V26" s="779"/>
      <c r="W26" s="779"/>
      <c r="X26" s="758"/>
      <c r="Y26" s="449">
        <v>5</v>
      </c>
      <c r="Z26" s="402" t="s">
        <v>369</v>
      </c>
      <c r="AA26" s="402" t="s">
        <v>573</v>
      </c>
      <c r="AB26" s="403">
        <v>1</v>
      </c>
      <c r="AC26" s="437">
        <f>C8</f>
        <v>1200</v>
      </c>
      <c r="AD26" s="438">
        <f>AB26*AC26</f>
        <v>1200</v>
      </c>
      <c r="AE26" s="437">
        <f>VLOOKUP(N120,O6:P10,2,0)</f>
        <v>1430</v>
      </c>
      <c r="AF26" s="438">
        <f>AB26*AE26</f>
        <v>1430</v>
      </c>
      <c r="AG26" s="446">
        <f>AD26+AF26</f>
        <v>2630</v>
      </c>
      <c r="AL26" s="1147">
        <v>28</v>
      </c>
      <c r="AM26" s="1148">
        <f>ข้อมูลประมาณราคา!N18</f>
        <v>15</v>
      </c>
    </row>
    <row r="27" spans="2:39" ht="83.25" customHeight="1" thickBot="1">
      <c r="B27" s="739" t="s">
        <v>558</v>
      </c>
      <c r="C27" s="740">
        <f>U64</f>
        <v>4.1580000000000004</v>
      </c>
      <c r="D27" s="741" t="s">
        <v>389</v>
      </c>
      <c r="E27" s="778"/>
      <c r="F27" s="778" t="s">
        <v>429</v>
      </c>
      <c r="G27" s="778">
        <v>27</v>
      </c>
      <c r="H27" s="778" t="s">
        <v>430</v>
      </c>
      <c r="I27" s="782">
        <v>0.12</v>
      </c>
      <c r="J27" s="778"/>
      <c r="K27" s="781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779"/>
      <c r="V27" s="779"/>
      <c r="W27" s="779"/>
      <c r="X27" s="758"/>
      <c r="Z27" s="237"/>
      <c r="AA27" s="237"/>
      <c r="AB27" s="237"/>
      <c r="AC27" s="237"/>
      <c r="AD27" s="237"/>
      <c r="AE27" s="237"/>
      <c r="AF27" s="291" t="s">
        <v>376</v>
      </c>
      <c r="AG27" s="582">
        <f>SUM(AG15:AG26)</f>
        <v>5422.6587587499998</v>
      </c>
    </row>
    <row r="28" spans="2:39" ht="78" customHeight="1">
      <c r="B28" s="739" t="s">
        <v>427</v>
      </c>
      <c r="C28" s="744">
        <v>0</v>
      </c>
      <c r="D28" s="741" t="s">
        <v>428</v>
      </c>
      <c r="E28" s="778"/>
      <c r="F28" s="778" t="s">
        <v>432</v>
      </c>
      <c r="G28" s="778">
        <v>28</v>
      </c>
      <c r="H28" s="778"/>
      <c r="I28" s="778"/>
      <c r="J28" s="778"/>
      <c r="K28" s="781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779"/>
      <c r="V28" s="779"/>
      <c r="W28" s="779"/>
      <c r="X28" s="758"/>
    </row>
    <row r="29" spans="2:39" ht="72" customHeight="1">
      <c r="B29" s="742" t="s">
        <v>553</v>
      </c>
      <c r="C29" s="746">
        <f>C28*C27</f>
        <v>0</v>
      </c>
      <c r="D29" s="741" t="s">
        <v>566</v>
      </c>
      <c r="E29" s="778"/>
      <c r="F29" s="778" t="s">
        <v>433</v>
      </c>
      <c r="G29" s="778">
        <v>29</v>
      </c>
      <c r="H29" s="778"/>
      <c r="I29" s="778"/>
      <c r="J29" s="778"/>
      <c r="K29" s="781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779"/>
      <c r="V29" s="779"/>
      <c r="W29" s="779"/>
      <c r="X29" s="758"/>
    </row>
    <row r="30" spans="2:39" ht="68.25" customHeight="1" thickBot="1">
      <c r="B30" s="792" t="s">
        <v>125</v>
      </c>
      <c r="C30" s="796"/>
      <c r="D30" s="797"/>
      <c r="E30" s="778"/>
      <c r="F30" s="778" t="s">
        <v>435</v>
      </c>
      <c r="G30" s="778">
        <v>30</v>
      </c>
      <c r="H30" s="778"/>
      <c r="I30" s="778"/>
      <c r="J30" s="778"/>
      <c r="K30" s="781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779"/>
      <c r="V30" s="779"/>
      <c r="W30" s="779"/>
      <c r="X30" s="758"/>
    </row>
    <row r="31" spans="2:39" ht="72.75" customHeight="1" thickBot="1">
      <c r="B31" s="2130" t="s">
        <v>19</v>
      </c>
      <c r="C31" s="2131"/>
      <c r="D31" s="2132"/>
      <c r="E31" s="778"/>
      <c r="F31" s="778" t="s">
        <v>437</v>
      </c>
      <c r="G31" s="778">
        <v>31</v>
      </c>
      <c r="H31" s="778"/>
      <c r="I31" s="778"/>
      <c r="J31" s="778"/>
      <c r="K31" s="781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779"/>
      <c r="V31" s="779"/>
      <c r="W31" s="779"/>
      <c r="X31" s="758"/>
    </row>
    <row r="32" spans="2:39" ht="84" customHeight="1">
      <c r="B32" s="798"/>
      <c r="C32" s="799"/>
      <c r="D32" s="800"/>
      <c r="E32" s="778"/>
      <c r="F32" s="778" t="s">
        <v>439</v>
      </c>
      <c r="G32" s="778">
        <v>32</v>
      </c>
      <c r="H32" s="778"/>
      <c r="I32" s="778"/>
      <c r="J32" s="778"/>
      <c r="K32" s="781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779"/>
      <c r="V32" s="779"/>
      <c r="W32" s="779"/>
      <c r="X32" s="758"/>
    </row>
    <row r="33" spans="2:24" ht="55.5" customHeight="1">
      <c r="B33" s="739" t="s">
        <v>434</v>
      </c>
      <c r="C33" s="740" t="str">
        <f>P116</f>
        <v>20SD40</v>
      </c>
      <c r="D33" s="741"/>
      <c r="E33" s="778"/>
      <c r="F33" s="778" t="s">
        <v>441</v>
      </c>
      <c r="G33" s="778">
        <v>33</v>
      </c>
      <c r="H33" s="778"/>
      <c r="I33" s="778"/>
      <c r="J33" s="778"/>
      <c r="K33" s="781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779"/>
      <c r="V33" s="779"/>
      <c r="W33" s="779"/>
      <c r="X33" s="758"/>
    </row>
    <row r="34" spans="2:24" ht="66.75" customHeight="1">
      <c r="B34" s="739" t="s">
        <v>436</v>
      </c>
      <c r="C34" s="740">
        <f>U58</f>
        <v>15.2</v>
      </c>
      <c r="D34" s="741" t="s">
        <v>237</v>
      </c>
      <c r="E34" s="778"/>
      <c r="F34" s="778" t="s">
        <v>443</v>
      </c>
      <c r="G34" s="778">
        <v>34</v>
      </c>
      <c r="H34" s="778"/>
      <c r="I34" s="778"/>
      <c r="J34" s="778"/>
      <c r="K34" s="781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779"/>
      <c r="V34" s="779"/>
      <c r="W34" s="779"/>
      <c r="X34" s="758"/>
    </row>
    <row r="35" spans="2:24" ht="73.5" customHeight="1">
      <c r="B35" s="739" t="s">
        <v>438</v>
      </c>
      <c r="C35" s="740">
        <f>VLOOKUP(C33,L59:O76,4,0)</f>
        <v>54</v>
      </c>
      <c r="D35" s="741" t="s">
        <v>363</v>
      </c>
      <c r="E35" s="803"/>
      <c r="F35" s="778" t="s">
        <v>446</v>
      </c>
      <c r="G35" s="778">
        <v>35</v>
      </c>
      <c r="H35" s="778"/>
      <c r="I35" s="778"/>
      <c r="J35" s="778"/>
      <c r="K35" s="781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779"/>
      <c r="V35" s="779"/>
      <c r="W35" s="779"/>
      <c r="X35" s="758"/>
    </row>
    <row r="36" spans="2:24" ht="42" customHeight="1" thickBot="1">
      <c r="B36" s="742" t="s">
        <v>440</v>
      </c>
      <c r="C36" s="743">
        <f>VLOOKUP(C33,L59:O76,4,0)*C34</f>
        <v>820.8</v>
      </c>
      <c r="D36" s="741" t="s">
        <v>566</v>
      </c>
      <c r="E36" s="803"/>
      <c r="F36" s="778" t="s">
        <v>449</v>
      </c>
      <c r="G36" s="778">
        <v>36</v>
      </c>
      <c r="H36" s="778"/>
      <c r="I36" s="778"/>
      <c r="J36" s="778"/>
      <c r="K36" s="781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779"/>
      <c r="V36" s="779"/>
      <c r="W36" s="779"/>
      <c r="X36" s="758"/>
    </row>
    <row r="37" spans="2:24" ht="59.25" customHeight="1" thickBot="1">
      <c r="B37" s="2130" t="s">
        <v>256</v>
      </c>
      <c r="C37" s="2131"/>
      <c r="D37" s="2132"/>
      <c r="E37" s="803"/>
      <c r="F37" s="778" t="s">
        <v>451</v>
      </c>
      <c r="G37" s="778">
        <v>37</v>
      </c>
      <c r="H37" s="778"/>
      <c r="I37" s="778"/>
      <c r="J37" s="778"/>
      <c r="K37" s="781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779"/>
      <c r="V37" s="779"/>
      <c r="W37" s="779"/>
      <c r="X37" s="758"/>
    </row>
    <row r="38" spans="2:24" ht="42" customHeight="1">
      <c r="B38" s="739" t="s">
        <v>434</v>
      </c>
      <c r="C38" s="740" t="str">
        <f>P117</f>
        <v>12SD40</v>
      </c>
      <c r="D38" s="741"/>
      <c r="E38" s="803"/>
      <c r="F38" s="803"/>
      <c r="G38" s="803"/>
      <c r="H38" s="778"/>
      <c r="I38" s="778"/>
      <c r="J38" s="778"/>
      <c r="K38" s="781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779"/>
      <c r="V38" s="779"/>
      <c r="W38" s="779"/>
      <c r="X38" s="758"/>
    </row>
    <row r="39" spans="2:24" ht="42" customHeight="1">
      <c r="B39" s="739" t="s">
        <v>436</v>
      </c>
      <c r="C39" s="740">
        <f>U59</f>
        <v>7.0399999999999991</v>
      </c>
      <c r="D39" s="741" t="s">
        <v>237</v>
      </c>
      <c r="E39" s="778"/>
      <c r="F39" s="778"/>
      <c r="G39" s="778"/>
      <c r="H39" s="778"/>
      <c r="I39" s="778"/>
      <c r="J39" s="778"/>
      <c r="K39" s="778"/>
      <c r="L39" s="779"/>
      <c r="M39" s="779"/>
      <c r="N39" s="779"/>
      <c r="O39" s="779"/>
      <c r="P39" s="779"/>
      <c r="Q39" s="779"/>
      <c r="R39" s="779"/>
      <c r="S39" s="779"/>
      <c r="T39" s="779"/>
      <c r="U39" s="779"/>
      <c r="V39" s="779"/>
      <c r="W39" s="779"/>
      <c r="X39" s="758"/>
    </row>
    <row r="40" spans="2:24" ht="42" customHeight="1">
      <c r="B40" s="739" t="s">
        <v>438</v>
      </c>
      <c r="C40" s="740">
        <f>VLOOKUP(C38,L59:O76,4,0)</f>
        <v>19.600000000000001</v>
      </c>
      <c r="D40" s="741" t="s">
        <v>363</v>
      </c>
      <c r="E40" s="778"/>
      <c r="F40" s="778"/>
      <c r="G40" s="758"/>
      <c r="H40" s="778"/>
      <c r="I40" s="778"/>
      <c r="J40" s="778"/>
      <c r="K40" s="7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  <c r="X40" s="758"/>
    </row>
    <row r="41" spans="2:24" ht="70.5" customHeight="1" thickBot="1">
      <c r="B41" s="742" t="s">
        <v>440</v>
      </c>
      <c r="C41" s="743">
        <f>VLOOKUP(C38,L59:O76,4,0)*C39</f>
        <v>137.98399999999998</v>
      </c>
      <c r="D41" s="741" t="s">
        <v>566</v>
      </c>
      <c r="E41" s="778"/>
      <c r="F41" s="778"/>
      <c r="G41" s="758"/>
      <c r="H41" s="778"/>
      <c r="I41" s="778"/>
      <c r="J41" s="778"/>
      <c r="K41" s="7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  <c r="X41" s="758"/>
    </row>
    <row r="42" spans="2:24" ht="62.25" customHeight="1" thickBot="1">
      <c r="B42" s="2130" t="s">
        <v>567</v>
      </c>
      <c r="C42" s="2131"/>
      <c r="D42" s="2132"/>
      <c r="E42" s="778"/>
      <c r="F42" s="778"/>
      <c r="G42" s="778"/>
      <c r="H42" s="778"/>
      <c r="I42" s="778"/>
      <c r="J42" s="778"/>
      <c r="K42" s="7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  <c r="X42" s="758"/>
    </row>
    <row r="43" spans="2:24" ht="66.75" customHeight="1">
      <c r="B43" s="783" t="s">
        <v>434</v>
      </c>
      <c r="C43" s="784" t="str">
        <f>P118</f>
        <v>12SD40</v>
      </c>
      <c r="D43" s="810"/>
      <c r="E43" s="778"/>
      <c r="F43" s="778"/>
      <c r="G43" s="778"/>
      <c r="H43" s="778"/>
      <c r="I43" s="778"/>
      <c r="J43" s="778"/>
      <c r="K43" s="7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  <c r="X43" s="758"/>
    </row>
    <row r="44" spans="2:24" ht="47.25" customHeight="1">
      <c r="B44" s="739" t="s">
        <v>436</v>
      </c>
      <c r="C44" s="744">
        <f>U62</f>
        <v>5.68</v>
      </c>
      <c r="D44" s="741" t="s">
        <v>237</v>
      </c>
      <c r="E44" s="778"/>
      <c r="F44" s="778"/>
      <c r="G44" s="778"/>
      <c r="H44" s="778"/>
      <c r="I44" s="778"/>
      <c r="J44" s="778"/>
      <c r="K44" s="7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  <c r="X44" s="758"/>
    </row>
    <row r="45" spans="2:24" ht="42" customHeight="1">
      <c r="B45" s="739" t="s">
        <v>438</v>
      </c>
      <c r="C45" s="744">
        <f>VLOOKUP(C43,L59:O76,4,0)</f>
        <v>19.600000000000001</v>
      </c>
      <c r="D45" s="741" t="s">
        <v>363</v>
      </c>
      <c r="E45" s="778"/>
      <c r="F45" s="778"/>
      <c r="G45" s="778"/>
      <c r="H45" s="778"/>
      <c r="I45" s="778"/>
      <c r="J45" s="778"/>
      <c r="K45" s="7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  <c r="X45" s="758"/>
    </row>
    <row r="46" spans="2:24" ht="42" customHeight="1">
      <c r="B46" s="742" t="s">
        <v>440</v>
      </c>
      <c r="C46" s="744">
        <f>VLOOKUP(C43,L59:O76,4,0)*C44</f>
        <v>111.328</v>
      </c>
      <c r="D46" s="741" t="s">
        <v>566</v>
      </c>
      <c r="E46" s="778"/>
      <c r="F46" s="778"/>
      <c r="G46" s="778"/>
      <c r="H46" s="778"/>
      <c r="I46" s="778"/>
      <c r="J46" s="778"/>
      <c r="K46" s="7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  <c r="X46" s="758"/>
    </row>
    <row r="47" spans="2:24" ht="42" customHeight="1">
      <c r="B47" s="742" t="s">
        <v>482</v>
      </c>
      <c r="C47" s="743">
        <f>C46+C41+C36</f>
        <v>1070.1119999999999</v>
      </c>
      <c r="D47" s="741" t="s">
        <v>566</v>
      </c>
      <c r="E47" s="778"/>
      <c r="F47" s="778"/>
      <c r="G47" s="778"/>
      <c r="H47" s="778"/>
      <c r="I47" s="778"/>
      <c r="J47" s="778"/>
      <c r="K47" s="7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  <c r="X47" s="758"/>
    </row>
    <row r="48" spans="2:24" ht="42" customHeight="1">
      <c r="B48" s="792" t="s">
        <v>442</v>
      </c>
      <c r="C48" s="515"/>
      <c r="D48" s="787"/>
      <c r="E48" s="778"/>
      <c r="F48" s="778"/>
      <c r="G48" s="778"/>
      <c r="H48" s="778"/>
      <c r="I48" s="778"/>
      <c r="J48" s="778"/>
      <c r="K48" s="7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  <c r="X48" s="758"/>
    </row>
    <row r="49" spans="2:38" ht="63" customHeight="1">
      <c r="B49" s="739" t="s">
        <v>444</v>
      </c>
      <c r="C49" s="744">
        <f>U54</f>
        <v>0.81</v>
      </c>
      <c r="D49" s="741" t="s">
        <v>669</v>
      </c>
      <c r="E49" s="778"/>
      <c r="F49" s="778"/>
      <c r="G49" s="778"/>
      <c r="H49" s="778"/>
      <c r="I49" s="778"/>
      <c r="J49" s="778"/>
      <c r="K49" s="778"/>
      <c r="L49" s="779"/>
      <c r="M49" s="779"/>
      <c r="N49" s="779"/>
      <c r="O49" s="779"/>
      <c r="P49" s="779"/>
      <c r="Q49" s="779"/>
      <c r="R49" s="489" t="e">
        <v>#REF!</v>
      </c>
      <c r="S49" s="779"/>
      <c r="T49" s="779"/>
      <c r="U49" s="779"/>
      <c r="V49" s="779"/>
      <c r="W49" s="779"/>
      <c r="X49" s="758"/>
    </row>
    <row r="50" spans="2:38" ht="42" customHeight="1">
      <c r="B50" s="739" t="s">
        <v>447</v>
      </c>
      <c r="C50" s="744">
        <f>ข้อมูลประมาณราคา!B18</f>
        <v>150</v>
      </c>
      <c r="D50" s="741" t="s">
        <v>670</v>
      </c>
      <c r="E50" s="778"/>
      <c r="F50" s="778"/>
      <c r="G50" s="779"/>
      <c r="H50" s="779"/>
      <c r="I50" s="779"/>
      <c r="J50" s="779"/>
      <c r="K50" s="778"/>
      <c r="L50" s="2487" t="s">
        <v>467</v>
      </c>
      <c r="M50" s="2488"/>
      <c r="N50" s="779"/>
      <c r="O50" s="758"/>
      <c r="P50" s="489">
        <f>'Footings 1 pile (กรอกค่า)'!E25</f>
        <v>0.45</v>
      </c>
      <c r="Q50" s="758">
        <f>P50/2</f>
        <v>0.22500000000000001</v>
      </c>
      <c r="R50" s="758"/>
      <c r="S50" s="804">
        <f>O118</f>
        <v>12</v>
      </c>
      <c r="T50" s="779"/>
      <c r="U50" s="779"/>
      <c r="V50" s="779"/>
      <c r="W50" s="779"/>
      <c r="X50" s="758"/>
      <c r="AE50" s="263"/>
      <c r="AI50" s="263"/>
      <c r="AJ50" s="263"/>
      <c r="AK50" s="263"/>
      <c r="AL50" s="263"/>
    </row>
    <row r="51" spans="2:38" ht="67.5" customHeight="1" thickBot="1">
      <c r="B51" s="742" t="s">
        <v>450</v>
      </c>
      <c r="C51" s="746">
        <f>((C49)*C50)</f>
        <v>121.50000000000001</v>
      </c>
      <c r="D51" s="741" t="s">
        <v>566</v>
      </c>
      <c r="E51" s="778"/>
      <c r="F51" s="778"/>
      <c r="G51" s="779"/>
      <c r="H51" s="779"/>
      <c r="I51" s="779"/>
      <c r="J51" s="779"/>
      <c r="K51" s="778"/>
      <c r="L51" s="280" t="s">
        <v>469</v>
      </c>
      <c r="M51" s="280" t="s">
        <v>470</v>
      </c>
      <c r="N51" s="779" t="s">
        <v>508</v>
      </c>
      <c r="O51" s="377">
        <v>7.4999999999999997E-2</v>
      </c>
      <c r="P51" s="489">
        <f>'Footings 1 pile (กรอกค่า)'!E26</f>
        <v>0.45</v>
      </c>
      <c r="Q51" s="805">
        <f>Q50-P53</f>
        <v>0.125</v>
      </c>
      <c r="R51" s="489">
        <f>'Footings 1 pile (กรอกค่า)'!E28</f>
        <v>0.05</v>
      </c>
      <c r="S51" s="425">
        <f>(VLOOKUP(S50,V98:W106,2,0))</f>
        <v>0.48</v>
      </c>
      <c r="T51" s="806">
        <f>S51+Q52</f>
        <v>1.88</v>
      </c>
      <c r="U51" s="779"/>
      <c r="V51" s="779"/>
      <c r="W51" s="779"/>
      <c r="X51" s="758"/>
      <c r="AE51" s="263"/>
      <c r="AI51" s="263"/>
      <c r="AJ51" s="263"/>
      <c r="AK51" s="263"/>
      <c r="AL51" s="263"/>
    </row>
    <row r="52" spans="2:38" ht="60" customHeight="1" thickBot="1">
      <c r="B52" s="747" t="s">
        <v>743</v>
      </c>
      <c r="C52" s="748">
        <f>C51+C47+C17+C21+C25</f>
        <v>1509.4311250000001</v>
      </c>
      <c r="D52" s="749" t="s">
        <v>566</v>
      </c>
      <c r="E52" s="778"/>
      <c r="F52" s="778"/>
      <c r="G52" s="779"/>
      <c r="H52" s="779"/>
      <c r="I52" s="779"/>
      <c r="J52" s="779"/>
      <c r="K52" s="778"/>
      <c r="L52" s="287">
        <v>140</v>
      </c>
      <c r="M52" s="287">
        <f>ข้อมูลประมาณราคา!C5</f>
        <v>2399</v>
      </c>
      <c r="N52" s="489"/>
      <c r="O52" s="804">
        <f>Q116</f>
        <v>20</v>
      </c>
      <c r="P52" s="807">
        <f>'Footings 1 pile (กรอกค่า)'!E24</f>
        <v>0.05</v>
      </c>
      <c r="Q52" s="808">
        <f>'Footings 1 pile (กรอกค่า)'!U9</f>
        <v>1.4</v>
      </c>
      <c r="R52" s="489">
        <f>'Footings 1 pile (กรอกค่า)'!E29</f>
        <v>0.1</v>
      </c>
      <c r="S52" s="2583" t="s">
        <v>598</v>
      </c>
      <c r="T52" s="2584"/>
      <c r="U52" s="2585"/>
      <c r="V52" s="779"/>
      <c r="W52" s="779"/>
      <c r="X52" s="758"/>
      <c r="AE52" s="263"/>
      <c r="AI52" s="263"/>
      <c r="AJ52" s="263"/>
      <c r="AK52" s="263"/>
      <c r="AL52" s="263"/>
    </row>
    <row r="53" spans="2:38" ht="42" customHeight="1">
      <c r="B53" s="758"/>
      <c r="C53" s="758"/>
      <c r="D53" s="758"/>
      <c r="E53" s="778"/>
      <c r="F53" s="778"/>
      <c r="G53" s="779"/>
      <c r="H53" s="779"/>
      <c r="I53" s="779"/>
      <c r="J53" s="779"/>
      <c r="K53" s="778"/>
      <c r="L53" s="287">
        <v>180</v>
      </c>
      <c r="M53" s="287">
        <f>ข้อมูลประมาณราคา!C6</f>
        <v>2384</v>
      </c>
      <c r="N53" s="489"/>
      <c r="O53" s="270">
        <f>(VLOOKUP(O52,S98:T106,2,0))</f>
        <v>0.3</v>
      </c>
      <c r="P53" s="808">
        <f>2*P52</f>
        <v>0.1</v>
      </c>
      <c r="Q53" s="804" t="e">
        <f>Q51+Q52+S51+P53+R49</f>
        <v>#REF!</v>
      </c>
      <c r="R53" s="809">
        <f>P51+0.4</f>
        <v>0.85000000000000009</v>
      </c>
      <c r="S53" s="287" t="s">
        <v>475</v>
      </c>
      <c r="T53" s="312" t="s">
        <v>20</v>
      </c>
      <c r="U53" s="287">
        <f>P62</f>
        <v>9.1125000000000012E-2</v>
      </c>
      <c r="V53" s="2492" t="s">
        <v>389</v>
      </c>
      <c r="W53" s="2493"/>
      <c r="X53" s="758"/>
      <c r="AE53" s="263"/>
      <c r="AI53" s="263"/>
      <c r="AJ53" s="263"/>
      <c r="AK53" s="263"/>
      <c r="AL53" s="263"/>
    </row>
    <row r="54" spans="2:38" ht="72" customHeight="1" thickBot="1">
      <c r="B54" s="758"/>
      <c r="C54" s="758"/>
      <c r="D54" s="758"/>
      <c r="E54" s="778"/>
      <c r="F54" s="778"/>
      <c r="G54" s="779"/>
      <c r="H54" s="779"/>
      <c r="I54" s="779"/>
      <c r="J54" s="779"/>
      <c r="K54" s="778"/>
      <c r="L54" s="287">
        <v>210</v>
      </c>
      <c r="M54" s="287">
        <f>ข้อมูลประมาณราคา!C7</f>
        <v>2420</v>
      </c>
      <c r="N54" s="804">
        <f>Q119</f>
        <v>0</v>
      </c>
      <c r="O54" s="804">
        <f>Q117</f>
        <v>12</v>
      </c>
      <c r="P54" s="807">
        <f>P50-P53</f>
        <v>0.35</v>
      </c>
      <c r="Q54" s="274">
        <f>Q52+Q51+S51</f>
        <v>2.0049999999999999</v>
      </c>
      <c r="R54" s="489">
        <f>'Footings 1 pile (กรอกค่า)'!E23</f>
        <v>2</v>
      </c>
      <c r="S54" s="280" t="s">
        <v>442</v>
      </c>
      <c r="T54" s="312" t="s">
        <v>20</v>
      </c>
      <c r="U54" s="287">
        <f>P66</f>
        <v>0.81</v>
      </c>
      <c r="V54" s="2492" t="s">
        <v>389</v>
      </c>
      <c r="W54" s="2493"/>
      <c r="X54" s="758"/>
      <c r="AE54" s="263"/>
      <c r="AI54" s="263"/>
      <c r="AJ54" s="263"/>
      <c r="AK54" s="263"/>
      <c r="AL54" s="263"/>
    </row>
    <row r="55" spans="2:38" ht="57" customHeight="1" thickBot="1">
      <c r="B55" s="2576" t="s">
        <v>664</v>
      </c>
      <c r="C55" s="2577"/>
      <c r="D55" s="2578"/>
      <c r="E55" s="778"/>
      <c r="F55" s="778"/>
      <c r="G55" s="264"/>
      <c r="H55" s="264"/>
      <c r="I55" s="778"/>
      <c r="J55" s="778"/>
      <c r="K55" s="778"/>
      <c r="L55" s="287">
        <v>240</v>
      </c>
      <c r="M55" s="287">
        <f>ข้อมูลประมาณราคา!C8</f>
        <v>2457</v>
      </c>
      <c r="N55" s="270" t="e">
        <f>(VLOOKUP(N54,S98:T106,2,0))</f>
        <v>#N/A</v>
      </c>
      <c r="O55" s="270">
        <f>(VLOOKUP(O54,S98:T106,2,0))</f>
        <v>0.18</v>
      </c>
      <c r="P55" s="489">
        <f>'Footings 1 pile (กรอกค่า)'!E22</f>
        <v>0.25</v>
      </c>
      <c r="Q55" s="811"/>
      <c r="R55" s="812">
        <f>0.3*R54*2</f>
        <v>1.2</v>
      </c>
      <c r="S55" s="280"/>
      <c r="T55" s="312"/>
      <c r="U55" s="287"/>
      <c r="V55" s="2492"/>
      <c r="W55" s="2493"/>
      <c r="X55" s="758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B56" s="1886" t="s">
        <v>739</v>
      </c>
      <c r="C56" s="1493">
        <f>C52+C8</f>
        <v>2709.4311250000001</v>
      </c>
      <c r="D56" s="1958" t="s">
        <v>565</v>
      </c>
      <c r="E56" s="778"/>
      <c r="F56" s="778"/>
      <c r="G56" s="778"/>
      <c r="H56" s="778"/>
      <c r="I56" s="778"/>
      <c r="J56" s="778"/>
      <c r="K56" s="778"/>
      <c r="L56" s="287">
        <v>280</v>
      </c>
      <c r="M56" s="287">
        <f>ข้อมูลประมาณราคา!C9</f>
        <v>2529</v>
      </c>
      <c r="N56" s="779">
        <v>7</v>
      </c>
      <c r="O56" s="804">
        <f>Q118</f>
        <v>12</v>
      </c>
      <c r="P56" s="426">
        <f>P55-P53</f>
        <v>0.15</v>
      </c>
      <c r="Q56" s="807"/>
      <c r="R56" s="813">
        <f>R55+R53</f>
        <v>2.0499999999999998</v>
      </c>
      <c r="S56" s="2494" t="s">
        <v>478</v>
      </c>
      <c r="T56" s="2495"/>
      <c r="U56" s="2495"/>
      <c r="V56" s="2495"/>
      <c r="W56" s="2496"/>
      <c r="X56" s="758"/>
      <c r="AG56" s="26"/>
      <c r="AH56" s="26"/>
      <c r="AI56" s="26"/>
      <c r="AJ56" s="26"/>
      <c r="AK56" s="26"/>
      <c r="AL56" s="26"/>
    </row>
    <row r="57" spans="2:38" ht="42" customHeight="1" thickBot="1">
      <c r="B57" s="1887"/>
      <c r="C57" s="1494"/>
      <c r="D57" s="1959"/>
      <c r="E57" s="778"/>
      <c r="F57" s="778"/>
      <c r="G57" s="778"/>
      <c r="H57" s="778"/>
      <c r="I57" s="778"/>
      <c r="J57" s="778"/>
      <c r="K57" s="778"/>
      <c r="L57" s="779"/>
      <c r="M57" s="779"/>
      <c r="N57" s="779">
        <v>15</v>
      </c>
      <c r="O57" s="270">
        <f>(VLOOKUP(O56,S100:T108,2,0))</f>
        <v>0.18</v>
      </c>
      <c r="P57" s="807"/>
      <c r="Q57" s="814"/>
      <c r="R57" s="758"/>
      <c r="S57" s="2582"/>
      <c r="T57" s="2582"/>
      <c r="U57" s="2582"/>
      <c r="V57" s="2582"/>
      <c r="W57" s="2582"/>
      <c r="X57" s="758"/>
    </row>
    <row r="58" spans="2:38" ht="42" customHeight="1">
      <c r="E58" s="778"/>
      <c r="F58" s="778"/>
      <c r="G58" s="778"/>
      <c r="H58" s="778"/>
      <c r="I58" s="778"/>
      <c r="J58" s="778"/>
      <c r="K58" s="778"/>
      <c r="L58" s="1372" t="s">
        <v>468</v>
      </c>
      <c r="M58" s="1373"/>
      <c r="N58" s="1373"/>
      <c r="O58" s="1374"/>
      <c r="P58" s="758"/>
      <c r="Q58" s="758"/>
      <c r="R58" s="758" t="s">
        <v>549</v>
      </c>
      <c r="S58" s="280" t="s">
        <v>19</v>
      </c>
      <c r="T58" s="312" t="s">
        <v>20</v>
      </c>
      <c r="U58" s="388">
        <f>Q63</f>
        <v>15.2</v>
      </c>
      <c r="V58" s="2566" t="s">
        <v>237</v>
      </c>
      <c r="W58" s="2566"/>
      <c r="X58" s="758"/>
    </row>
    <row r="59" spans="2:38" ht="42" customHeight="1">
      <c r="E59" s="778"/>
      <c r="F59" s="778"/>
      <c r="G59" s="778"/>
      <c r="H59" s="778"/>
      <c r="I59" s="778"/>
      <c r="J59" s="778"/>
      <c r="K59" s="7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804"/>
      <c r="Q59" s="758"/>
      <c r="R59" s="758">
        <f>R53*R53*R52</f>
        <v>7.2250000000000023E-2</v>
      </c>
      <c r="S59" s="280" t="s">
        <v>256</v>
      </c>
      <c r="T59" s="312" t="s">
        <v>20</v>
      </c>
      <c r="U59" s="287">
        <f>P74</f>
        <v>7.0399999999999991</v>
      </c>
      <c r="V59" s="2566" t="s">
        <v>237</v>
      </c>
      <c r="W59" s="2566"/>
      <c r="X59" s="758"/>
    </row>
    <row r="60" spans="2:38" ht="42" customHeight="1">
      <c r="E60" s="778"/>
      <c r="F60" s="778"/>
      <c r="G60" s="778"/>
      <c r="H60" s="778"/>
      <c r="I60" s="778"/>
      <c r="J60" s="778"/>
      <c r="K60" s="7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815" t="s">
        <v>529</v>
      </c>
      <c r="Q60" s="280" t="s">
        <v>19</v>
      </c>
      <c r="R60" s="816">
        <f>R53*R53*R52*C12</f>
        <v>7.2250000000000023E-2</v>
      </c>
      <c r="S60" s="360" t="s">
        <v>569</v>
      </c>
      <c r="T60" s="312" t="s">
        <v>20</v>
      </c>
      <c r="U60" s="388" t="e">
        <f>Q67</f>
        <v>#REF!</v>
      </c>
      <c r="V60" s="2566" t="s">
        <v>237</v>
      </c>
      <c r="W60" s="2566"/>
      <c r="X60" s="758"/>
    </row>
    <row r="61" spans="2:38" ht="42" customHeight="1">
      <c r="E61" s="778"/>
      <c r="F61" s="778"/>
      <c r="G61" s="778"/>
      <c r="H61" s="778"/>
      <c r="I61" s="778"/>
      <c r="J61" s="778"/>
      <c r="K61" s="778"/>
      <c r="L61" s="287" t="s">
        <v>34</v>
      </c>
      <c r="M61" s="817"/>
      <c r="N61" s="287" t="s">
        <v>135</v>
      </c>
      <c r="O61" s="324">
        <f>ข้อมูลประมาณราคา!H6</f>
        <v>19.2</v>
      </c>
      <c r="P61" s="815" t="s">
        <v>545</v>
      </c>
      <c r="Q61" s="818">
        <f>O53*2</f>
        <v>0.6</v>
      </c>
      <c r="R61" s="758" t="s">
        <v>550</v>
      </c>
      <c r="S61" s="375" t="s">
        <v>564</v>
      </c>
      <c r="T61" s="312" t="s">
        <v>20</v>
      </c>
      <c r="U61" s="287" t="e">
        <f>Q82</f>
        <v>#REF!</v>
      </c>
      <c r="V61" s="2566" t="s">
        <v>237</v>
      </c>
      <c r="W61" s="2566"/>
      <c r="X61" s="758"/>
    </row>
    <row r="62" spans="2:38" ht="42" customHeight="1">
      <c r="E62" s="778"/>
      <c r="F62" s="778"/>
      <c r="G62" s="778"/>
      <c r="H62" s="778"/>
      <c r="I62" s="778"/>
      <c r="J62" s="778"/>
      <c r="K62" s="778"/>
      <c r="L62" s="287" t="s">
        <v>600</v>
      </c>
      <c r="M62" s="817"/>
      <c r="N62" s="287" t="s">
        <v>487</v>
      </c>
      <c r="O62" s="324">
        <f>ข้อมูลประมาณราคา!H7</f>
        <v>29.7</v>
      </c>
      <c r="P62" s="815">
        <f>P50*P51*P51*C12</f>
        <v>9.1125000000000012E-2</v>
      </c>
      <c r="Q62" s="813">
        <f>P54+Q61</f>
        <v>0.95</v>
      </c>
      <c r="R62" s="758">
        <f>R53*R53*R51</f>
        <v>3.6125000000000011E-2</v>
      </c>
      <c r="S62" s="280" t="s">
        <v>567</v>
      </c>
      <c r="T62" s="312" t="s">
        <v>20</v>
      </c>
      <c r="U62" s="287">
        <f>Q77</f>
        <v>5.68</v>
      </c>
      <c r="V62" s="2566" t="s">
        <v>237</v>
      </c>
      <c r="W62" s="2566"/>
      <c r="X62" s="758"/>
    </row>
    <row r="63" spans="2:38" ht="42" customHeight="1">
      <c r="E63" s="778"/>
      <c r="F63" s="778"/>
      <c r="G63" s="778"/>
      <c r="H63" s="778"/>
      <c r="I63" s="778"/>
      <c r="J63" s="778"/>
      <c r="K63" s="778"/>
      <c r="L63" s="287" t="s">
        <v>601</v>
      </c>
      <c r="M63" s="817"/>
      <c r="N63" s="287" t="s">
        <v>488</v>
      </c>
      <c r="O63" s="324">
        <f>ข้อมูลประมาณราคา!H8</f>
        <v>47.9</v>
      </c>
      <c r="P63" s="815" t="s">
        <v>546</v>
      </c>
      <c r="Q63" s="811">
        <f>Q62*2*N116*C12</f>
        <v>15.2</v>
      </c>
      <c r="R63" s="816">
        <f>R53*R53*R51*C12</f>
        <v>3.6125000000000011E-2</v>
      </c>
      <c r="S63" s="2582" t="s">
        <v>551</v>
      </c>
      <c r="T63" s="2582"/>
      <c r="U63" s="2582"/>
      <c r="V63" s="2582"/>
      <c r="W63" s="2582"/>
      <c r="X63" s="758"/>
    </row>
    <row r="64" spans="2:38" ht="68.25" customHeight="1">
      <c r="E64" s="778"/>
      <c r="F64" s="778"/>
      <c r="G64" s="778"/>
      <c r="H64" s="778"/>
      <c r="I64" s="778"/>
      <c r="J64" s="778"/>
      <c r="K64" s="778"/>
      <c r="L64" s="287" t="s">
        <v>602</v>
      </c>
      <c r="M64" s="817"/>
      <c r="N64" s="287" t="s">
        <v>140</v>
      </c>
      <c r="O64" s="324">
        <f>ข้อมูลประมาณราคา!H9</f>
        <v>83</v>
      </c>
      <c r="P64" s="815">
        <f>T51*C12*P55*P55</f>
        <v>0.11749999999999999</v>
      </c>
      <c r="Q64" s="804"/>
      <c r="R64" s="758"/>
      <c r="S64" s="280" t="s">
        <v>552</v>
      </c>
      <c r="T64" s="312" t="s">
        <v>20</v>
      </c>
      <c r="U64" s="388">
        <f>U68</f>
        <v>4.1580000000000004</v>
      </c>
      <c r="V64" s="2566" t="s">
        <v>389</v>
      </c>
      <c r="W64" s="2566"/>
      <c r="X64" s="758"/>
    </row>
    <row r="65" spans="2:24" ht="42" customHeight="1">
      <c r="E65" s="758"/>
      <c r="F65" s="758"/>
      <c r="G65" s="758"/>
      <c r="H65" s="758"/>
      <c r="I65" s="758"/>
      <c r="J65" s="758"/>
      <c r="K65" s="758"/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815" t="s">
        <v>531</v>
      </c>
      <c r="Q65" s="280" t="s">
        <v>546</v>
      </c>
      <c r="R65" s="816">
        <f>P51*P51*P50</f>
        <v>9.1125000000000012E-2</v>
      </c>
      <c r="S65" s="280" t="s">
        <v>549</v>
      </c>
      <c r="T65" s="312" t="s">
        <v>20</v>
      </c>
      <c r="U65" s="287">
        <f>R60</f>
        <v>7.2250000000000023E-2</v>
      </c>
      <c r="V65" s="2566" t="s">
        <v>389</v>
      </c>
      <c r="W65" s="2566"/>
      <c r="X65" s="758"/>
    </row>
    <row r="66" spans="2:24" ht="42" customHeight="1">
      <c r="E66" s="758"/>
      <c r="F66" s="758"/>
      <c r="G66" s="758"/>
      <c r="H66" s="758"/>
      <c r="I66" s="758"/>
      <c r="J66" s="758"/>
      <c r="K66" s="758"/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758">
        <f>P51*4*P50*C12</f>
        <v>0.81</v>
      </c>
      <c r="Q66" s="360" t="s">
        <v>569</v>
      </c>
      <c r="R66" s="758">
        <f>P55*P55*Q52</f>
        <v>8.7499999999999994E-2</v>
      </c>
      <c r="S66" s="360" t="s">
        <v>550</v>
      </c>
      <c r="T66" s="312" t="s">
        <v>20</v>
      </c>
      <c r="U66" s="388">
        <f>R63</f>
        <v>3.6125000000000011E-2</v>
      </c>
      <c r="V66" s="2566" t="s">
        <v>389</v>
      </c>
      <c r="W66" s="2566"/>
      <c r="X66" s="758"/>
    </row>
    <row r="67" spans="2:24" ht="87" customHeight="1">
      <c r="E67" s="758"/>
      <c r="F67" s="758"/>
      <c r="G67" s="758"/>
      <c r="H67" s="758"/>
      <c r="I67" s="758"/>
      <c r="J67" s="758"/>
      <c r="K67" s="758"/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758">
        <f>P55*4*T51*C12</f>
        <v>1.88</v>
      </c>
      <c r="Q67" s="813" t="e">
        <f>Q53*N118*C12</f>
        <v>#REF!</v>
      </c>
      <c r="R67" s="758">
        <f>R59+R66+R65+R62</f>
        <v>0.28700000000000003</v>
      </c>
      <c r="S67" s="758"/>
      <c r="T67" s="758"/>
      <c r="U67" s="758"/>
      <c r="V67" s="758"/>
      <c r="W67" s="758"/>
      <c r="X67" s="758"/>
    </row>
    <row r="68" spans="2:24" ht="70.5" customHeight="1">
      <c r="E68" s="265"/>
      <c r="F68" s="265"/>
      <c r="G68" s="265"/>
      <c r="H68" s="265"/>
      <c r="I68" s="819"/>
      <c r="J68" s="758"/>
      <c r="K68" s="758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 s="758"/>
      <c r="Q68" s="758"/>
      <c r="R68" s="758">
        <f>R67*C12</f>
        <v>0.28700000000000003</v>
      </c>
      <c r="S68" s="758"/>
      <c r="T68" s="758"/>
      <c r="U68">
        <f>IF(R78&gt;0,R78,IF(R78&lt;=0,"0"))</f>
        <v>4.1580000000000004</v>
      </c>
      <c r="W68" s="758"/>
      <c r="X68" s="758"/>
    </row>
    <row r="69" spans="2:24" ht="42" customHeight="1">
      <c r="E69" s="267"/>
      <c r="F69" s="267"/>
      <c r="G69" s="267"/>
      <c r="H69" s="267"/>
      <c r="I69" s="820"/>
      <c r="J69" s="75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P69" s="758"/>
      <c r="Q69" s="375"/>
      <c r="R69" s="758" t="s">
        <v>551</v>
      </c>
      <c r="S69" s="758"/>
      <c r="T69" s="758"/>
      <c r="W69" s="758"/>
      <c r="X69" s="758"/>
    </row>
    <row r="70" spans="2:24" ht="42" customHeight="1">
      <c r="B70" s="758"/>
      <c r="C70" s="267"/>
      <c r="D70" s="267"/>
      <c r="E70" s="267"/>
      <c r="F70" s="267"/>
      <c r="G70" s="267"/>
      <c r="H70" s="267"/>
      <c r="I70" s="820"/>
      <c r="J70" s="75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280" t="s">
        <v>256</v>
      </c>
      <c r="Q70" s="758"/>
      <c r="R70" s="758">
        <f>R53*R53</f>
        <v>0.72250000000000014</v>
      </c>
      <c r="S70" s="758"/>
      <c r="T70" s="758"/>
      <c r="W70" s="758"/>
      <c r="X70" s="758"/>
    </row>
    <row r="71" spans="2:24" ht="42" customHeight="1">
      <c r="B71" s="758"/>
      <c r="C71" s="267"/>
      <c r="D71" s="267"/>
      <c r="E71" s="267"/>
      <c r="F71" s="267"/>
      <c r="G71" s="267"/>
      <c r="H71" s="267"/>
      <c r="I71" s="820"/>
      <c r="J71" s="75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813">
        <f>4*P54</f>
        <v>1.4</v>
      </c>
      <c r="Q71" s="758"/>
      <c r="R71" s="758">
        <f>R56*R56</f>
        <v>4.2024999999999997</v>
      </c>
      <c r="S71" s="758"/>
      <c r="T71" s="758"/>
      <c r="U71" s="758"/>
      <c r="V71" s="758"/>
      <c r="W71" s="758"/>
      <c r="X71" s="758"/>
    </row>
    <row r="72" spans="2:24" ht="42" customHeight="1">
      <c r="B72" s="758"/>
      <c r="C72" s="267"/>
      <c r="D72" s="267"/>
      <c r="E72" s="821"/>
      <c r="F72" s="821"/>
      <c r="G72" s="821"/>
      <c r="H72" s="821"/>
      <c r="I72" s="820"/>
      <c r="J72" s="75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814">
        <f>2*O55</f>
        <v>0.36</v>
      </c>
      <c r="Q72" s="781"/>
      <c r="R72" s="758">
        <f>R70*R71</f>
        <v>3.0363062500000004</v>
      </c>
      <c r="S72" s="758"/>
      <c r="T72" s="758"/>
      <c r="U72" s="758"/>
      <c r="V72" s="758"/>
      <c r="W72" s="758"/>
      <c r="X72" s="758"/>
    </row>
    <row r="73" spans="2:24" ht="42" customHeight="1">
      <c r="B73" s="758"/>
      <c r="C73" s="267"/>
      <c r="D73" s="267"/>
      <c r="E73" s="267"/>
      <c r="F73" s="267"/>
      <c r="G73" s="267"/>
      <c r="H73" s="267"/>
      <c r="I73" s="820"/>
      <c r="J73" s="75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814">
        <f>P72+P71</f>
        <v>1.7599999999999998</v>
      </c>
      <c r="Q73" s="781"/>
      <c r="R73" s="758">
        <f>SQRT(R72)</f>
        <v>1.7425000000000002</v>
      </c>
      <c r="S73" s="758"/>
      <c r="T73" s="758"/>
      <c r="U73" s="758"/>
      <c r="V73" s="758"/>
      <c r="W73" s="758"/>
      <c r="X73" s="758"/>
    </row>
    <row r="74" spans="2:24" ht="42" customHeight="1">
      <c r="B74" s="758"/>
      <c r="C74" s="758"/>
      <c r="D74" s="758"/>
      <c r="E74" s="758"/>
      <c r="F74" s="758"/>
      <c r="G74" s="758"/>
      <c r="H74" s="758"/>
      <c r="I74" s="758"/>
      <c r="J74" s="758"/>
      <c r="K74" s="758"/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 s="758">
        <f>P73*N117*C12</f>
        <v>7.0399999999999991</v>
      </c>
      <c r="Q74" s="280" t="s">
        <v>567</v>
      </c>
      <c r="R74" s="758">
        <f>R70+R71+R73</f>
        <v>6.6675000000000004</v>
      </c>
      <c r="S74" s="758"/>
      <c r="T74" s="758"/>
      <c r="U74" s="758"/>
      <c r="V74" s="758"/>
      <c r="W74" s="758"/>
      <c r="X74" s="758"/>
    </row>
    <row r="75" spans="2:24" ht="42" customHeight="1">
      <c r="B75" s="758"/>
      <c r="C75" s="758"/>
      <c r="D75" s="758"/>
      <c r="E75" s="758"/>
      <c r="F75" s="758"/>
      <c r="G75" s="758"/>
      <c r="H75" s="758"/>
      <c r="I75" s="758"/>
      <c r="J75" s="758"/>
      <c r="K75" s="758"/>
      <c r="L75" s="287" t="s">
        <v>14</v>
      </c>
      <c r="M75" s="287"/>
      <c r="N75" s="287" t="s">
        <v>519</v>
      </c>
      <c r="O75" s="324">
        <v>0</v>
      </c>
      <c r="P75" s="758"/>
      <c r="Q75" s="758">
        <f>2*R83</f>
        <v>0.36</v>
      </c>
      <c r="R75" s="758">
        <f>R54/3</f>
        <v>0.66666666666666663</v>
      </c>
      <c r="S75" s="758"/>
      <c r="T75" s="758"/>
      <c r="U75" s="758"/>
      <c r="V75" s="758"/>
      <c r="W75" s="758"/>
      <c r="X75" s="758"/>
    </row>
    <row r="76" spans="2:24" ht="42" customHeight="1" thickBot="1">
      <c r="B76" s="758"/>
      <c r="C76" s="758"/>
      <c r="D76" s="758"/>
      <c r="E76" s="758"/>
      <c r="F76" s="758"/>
      <c r="G76" s="758"/>
      <c r="H76" s="758"/>
      <c r="I76" s="758"/>
      <c r="J76" s="758"/>
      <c r="K76" s="758"/>
      <c r="L76" s="287" t="s">
        <v>13</v>
      </c>
      <c r="M76" s="287"/>
      <c r="N76" s="287" t="s">
        <v>520</v>
      </c>
      <c r="O76" s="324">
        <v>0</v>
      </c>
      <c r="P76" s="758"/>
      <c r="Q76" s="804">
        <f>Q75+P54</f>
        <v>0.71</v>
      </c>
      <c r="R76" s="758">
        <f>R74*R75</f>
        <v>4.4450000000000003</v>
      </c>
      <c r="S76" s="758"/>
      <c r="T76" s="758"/>
      <c r="U76" s="758"/>
      <c r="V76" s="758"/>
      <c r="W76" s="758"/>
      <c r="X76" s="758"/>
    </row>
    <row r="77" spans="2:24" ht="42" customHeight="1">
      <c r="B77" s="758"/>
      <c r="C77" s="758"/>
      <c r="D77" s="758"/>
      <c r="E77" s="758"/>
      <c r="F77" s="758"/>
      <c r="G77" s="758"/>
      <c r="H77" s="758"/>
      <c r="I77" s="758"/>
      <c r="J77" s="758"/>
      <c r="K77" s="758"/>
      <c r="L77" s="1781" t="s">
        <v>478</v>
      </c>
      <c r="M77" s="1782"/>
      <c r="N77" s="758"/>
      <c r="O77" s="1781" t="s">
        <v>478</v>
      </c>
      <c r="P77" s="1782"/>
      <c r="Q77" s="781">
        <f>Q76*2*N118*C12</f>
        <v>5.68</v>
      </c>
      <c r="R77" s="758">
        <f>R76*C12</f>
        <v>4.4450000000000003</v>
      </c>
      <c r="S77" s="758"/>
      <c r="T77" s="758"/>
      <c r="U77" s="758"/>
      <c r="V77" s="758"/>
      <c r="W77" s="758"/>
      <c r="X77" s="758"/>
    </row>
    <row r="78" spans="2:24" ht="42" customHeight="1">
      <c r="B78" s="758"/>
      <c r="C78" s="758"/>
      <c r="D78" s="758"/>
      <c r="E78" s="758"/>
      <c r="F78" s="758"/>
      <c r="G78" s="758"/>
      <c r="H78" s="758"/>
      <c r="I78" s="758"/>
      <c r="J78" s="758"/>
      <c r="K78" s="758"/>
      <c r="L78" s="330" t="s">
        <v>97</v>
      </c>
      <c r="M78" s="331" t="s">
        <v>480</v>
      </c>
      <c r="N78" s="758"/>
      <c r="O78" s="330" t="s">
        <v>97</v>
      </c>
      <c r="P78" s="331" t="s">
        <v>481</v>
      </c>
      <c r="Q78" s="280" t="s">
        <v>564</v>
      </c>
      <c r="R78" s="816">
        <f>R77-R68</f>
        <v>4.1580000000000004</v>
      </c>
      <c r="S78" s="758"/>
      <c r="T78" s="758"/>
      <c r="U78" s="758"/>
      <c r="V78" s="758"/>
      <c r="W78" s="758"/>
      <c r="X78" s="758"/>
    </row>
    <row r="79" spans="2:24" ht="42" customHeight="1">
      <c r="B79" s="758"/>
      <c r="C79" s="758"/>
      <c r="D79" s="758"/>
      <c r="E79" s="758"/>
      <c r="F79" s="758"/>
      <c r="G79" s="758"/>
      <c r="H79" s="758"/>
      <c r="I79" s="758"/>
      <c r="J79" s="758"/>
      <c r="K79" s="758"/>
      <c r="L79" s="2497" t="s">
        <v>508</v>
      </c>
      <c r="M79" s="2498"/>
      <c r="N79" s="758"/>
      <c r="O79" s="2497" t="s">
        <v>510</v>
      </c>
      <c r="P79" s="2498"/>
      <c r="Q79" s="758">
        <f>4*P56</f>
        <v>0.6</v>
      </c>
      <c r="R79" s="758"/>
      <c r="S79" s="758"/>
      <c r="T79" s="758"/>
      <c r="U79" s="758"/>
      <c r="V79" s="758"/>
      <c r="W79" s="758"/>
      <c r="X79" s="758"/>
    </row>
    <row r="80" spans="2:24" ht="42" customHeight="1">
      <c r="L80" s="330">
        <v>1</v>
      </c>
      <c r="M80" s="331">
        <f>U58</f>
        <v>15.2</v>
      </c>
      <c r="O80" s="330">
        <v>1</v>
      </c>
      <c r="P80" s="331">
        <f>U59</f>
        <v>7.0399999999999991</v>
      </c>
      <c r="Q80" s="279">
        <f>2*O51</f>
        <v>0.15</v>
      </c>
    </row>
    <row r="81" spans="12:23" ht="42" customHeight="1">
      <c r="L81" s="330">
        <v>2</v>
      </c>
      <c r="M81" s="331">
        <f>U58</f>
        <v>15.2</v>
      </c>
      <c r="O81" s="330">
        <v>2</v>
      </c>
      <c r="P81" s="331" t="e">
        <f>#REF!</f>
        <v>#REF!</v>
      </c>
      <c r="Q81" s="279">
        <f>Q79+Q80</f>
        <v>0.75</v>
      </c>
    </row>
    <row r="82" spans="12:23" ht="42" customHeight="1">
      <c r="L82" s="338">
        <v>3</v>
      </c>
      <c r="M82" s="339">
        <f>U58</f>
        <v>15.2</v>
      </c>
      <c r="O82" s="338">
        <v>3</v>
      </c>
      <c r="P82" s="339" t="e">
        <f>#REF!</f>
        <v>#REF!</v>
      </c>
      <c r="Q82" t="e">
        <f>Q81*P123*C12</f>
        <v>#REF!</v>
      </c>
      <c r="R82" s="238">
        <f>Q118</f>
        <v>12</v>
      </c>
      <c r="S82" s="758"/>
    </row>
    <row r="83" spans="12:23" ht="42" customHeight="1">
      <c r="L83" s="285">
        <v>4</v>
      </c>
      <c r="M83" s="285">
        <f>U58</f>
        <v>15.2</v>
      </c>
      <c r="O83" s="285">
        <v>4</v>
      </c>
      <c r="P83" s="118" t="e">
        <f>#REF!</f>
        <v>#REF!</v>
      </c>
      <c r="R83">
        <f>(VLOOKUP(R82,S98:T106,2,0))</f>
        <v>0.18</v>
      </c>
      <c r="S83" s="758"/>
    </row>
    <row r="84" spans="12:23" ht="42" customHeight="1">
      <c r="L84" s="285"/>
      <c r="M84" s="118">
        <f>U58</f>
        <v>15.2</v>
      </c>
      <c r="O84" s="285"/>
      <c r="P84" s="118">
        <f>U59</f>
        <v>7.0399999999999991</v>
      </c>
      <c r="S84" s="758"/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 t="e">
        <f>U60</f>
        <v>#REF!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#REF!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24.75" thickBot="1">
      <c r="L115" s="3"/>
      <c r="M115" s="3"/>
      <c r="N115" s="301" t="s">
        <v>15</v>
      </c>
      <c r="O115" s="302" t="s">
        <v>16</v>
      </c>
      <c r="P115" s="303" t="s">
        <v>17</v>
      </c>
    </row>
    <row r="116" spans="12:24" ht="42" customHeight="1">
      <c r="L116" s="2264" t="s">
        <v>19</v>
      </c>
      <c r="M116" s="2265"/>
      <c r="N116" s="16">
        <f>'Footings 1 pile (กรอกค่า)'!R15</f>
        <v>8</v>
      </c>
      <c r="O116" s="16">
        <f>'Footings 1 pile (กรอกค่า)'!S15</f>
        <v>20</v>
      </c>
      <c r="P116" s="16" t="str">
        <f>'Footings 1 pile (กรอกค่า)'!T15</f>
        <v>20SD40</v>
      </c>
      <c r="Q116" s="16">
        <f>'Footings 1 pile (กรอกค่า)'!J22</f>
        <v>20</v>
      </c>
    </row>
    <row r="117" spans="12:24" ht="42" customHeight="1">
      <c r="L117" s="2266" t="s">
        <v>256</v>
      </c>
      <c r="M117" s="2267"/>
      <c r="N117" s="16">
        <f>'Footings 1 pile (กรอกค่า)'!R16</f>
        <v>4</v>
      </c>
      <c r="O117" s="16">
        <f>'Footings 1 pile (กรอกค่า)'!S16</f>
        <v>12</v>
      </c>
      <c r="P117" s="16" t="str">
        <f>'Footings 1 pile (กรอกค่า)'!T16</f>
        <v>12SD40</v>
      </c>
      <c r="Q117" s="16">
        <f>'Footings 1 pile (กรอกค่า)'!J23</f>
        <v>12</v>
      </c>
      <c r="T117" s="1790"/>
      <c r="U117" s="1790"/>
      <c r="V117" s="1790"/>
      <c r="W117" s="1790"/>
      <c r="X117" s="1790"/>
    </row>
    <row r="118" spans="12:24" ht="42" customHeight="1" thickBot="1">
      <c r="L118" s="2269" t="s">
        <v>569</v>
      </c>
      <c r="M118" s="2270"/>
      <c r="N118" s="16">
        <f>'Footings 1 pile (กรอกค่า)'!R17</f>
        <v>4</v>
      </c>
      <c r="O118" s="16">
        <f>'Footings 1 pile (กรอกค่า)'!S17</f>
        <v>12</v>
      </c>
      <c r="P118" s="16" t="str">
        <f>'Footings 1 pile (กรอกค่า)'!T17</f>
        <v>12SD40</v>
      </c>
      <c r="Q118" s="16">
        <f>'Footings 1 pile (กรอกค่า)'!J24</f>
        <v>12</v>
      </c>
      <c r="T118" s="1788"/>
      <c r="U118" s="1789"/>
      <c r="V118" s="16"/>
    </row>
    <row r="119" spans="12:24" ht="42" customHeight="1" thickBot="1">
      <c r="L119" s="2249" t="s">
        <v>564</v>
      </c>
      <c r="M119" s="2250"/>
      <c r="N119" s="16" t="e">
        <f>'Footings 1 pile (กรอกค่า)'!R18</f>
        <v>#REF!</v>
      </c>
      <c r="O119" s="16">
        <f>'Footings 1 pile (กรอกค่า)'!S18</f>
        <v>0</v>
      </c>
      <c r="P119" s="16" t="str">
        <f>'Footings 1 pile (กรอกค่า)'!T18</f>
        <v>SR24</v>
      </c>
      <c r="Q119" s="16">
        <v>0</v>
      </c>
      <c r="T119" s="1788"/>
      <c r="U119" s="1789"/>
      <c r="V119" s="16"/>
    </row>
    <row r="120" spans="12:24" ht="42" customHeight="1" thickBot="1">
      <c r="L120" s="2330" t="s">
        <v>563</v>
      </c>
      <c r="M120" s="2331"/>
      <c r="N120" s="16">
        <f>'Footings 1 pile (กรอกค่า)'!R19</f>
        <v>22</v>
      </c>
      <c r="O120" s="16" t="str">
        <f>'Footings 1 pile (กรอกค่า)'!S19</f>
        <v>SR24</v>
      </c>
      <c r="P120" s="16" t="e">
        <f>'Footings 1 pile (กรอกค่า)'!T19</f>
        <v>#REF!</v>
      </c>
      <c r="Q120" s="16" t="str">
        <f>'Spread footings (WSD)'!I26</f>
        <v>=</v>
      </c>
      <c r="T120" s="1788"/>
      <c r="U120" s="1789"/>
      <c r="V120" s="16"/>
    </row>
    <row r="121" spans="12:24" ht="42" customHeight="1">
      <c r="O121" s="279"/>
      <c r="P121" s="279" t="e">
        <f>Q54/P120</f>
        <v>#REF!</v>
      </c>
    </row>
    <row r="122" spans="12:24" ht="42" customHeight="1">
      <c r="P122" s="279" t="e">
        <f>ROUNDUP(P121,0)</f>
        <v>#REF!</v>
      </c>
    </row>
    <row r="123" spans="12:24" ht="42" customHeight="1">
      <c r="P123" s="279" t="e">
        <f>P122+1</f>
        <v>#REF!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7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7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</sheetData>
  <sheetProtection algorithmName="SHA-512" hashValue="S06VhHAvNdz9FiAFsI5SjMBc0Qv5RuqO7q8CCF1kLKfSzeys0hVO7mbeyLB0HrFigIdTjqN75U7IG2KpVUrTLA==" saltValue="Scr4Nr82Zt3wvQ0pWYgMGA==" spinCount="100000" sheet="1" objects="1" scenarios="1"/>
  <mergeCells count="78">
    <mergeCell ref="AL11:AM11"/>
    <mergeCell ref="AL18:AM18"/>
    <mergeCell ref="B3:D3"/>
    <mergeCell ref="L4:M4"/>
    <mergeCell ref="O4:P4"/>
    <mergeCell ref="V4:W4"/>
    <mergeCell ref="L5:L6"/>
    <mergeCell ref="M5:M6"/>
    <mergeCell ref="Z8:AA8"/>
    <mergeCell ref="B11:D11"/>
    <mergeCell ref="Y11:AG12"/>
    <mergeCell ref="Y13:Y14"/>
    <mergeCell ref="Z13:Z14"/>
    <mergeCell ref="AA13:AA14"/>
    <mergeCell ref="AB13:AB14"/>
    <mergeCell ref="AC13:AD13"/>
    <mergeCell ref="AE13:AF13"/>
    <mergeCell ref="AG13:AG14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V65:W65"/>
    <mergeCell ref="V66:W66"/>
    <mergeCell ref="S56:W56"/>
    <mergeCell ref="B31:D31"/>
    <mergeCell ref="B37:D37"/>
    <mergeCell ref="L40:W40"/>
    <mergeCell ref="L50:M50"/>
    <mergeCell ref="S52:U52"/>
    <mergeCell ref="V53:W53"/>
    <mergeCell ref="V54:W54"/>
    <mergeCell ref="V55:W55"/>
    <mergeCell ref="B42:D42"/>
    <mergeCell ref="V60:W60"/>
    <mergeCell ref="V61:W61"/>
    <mergeCell ref="V62:W62"/>
    <mergeCell ref="S63:W63"/>
    <mergeCell ref="V64:W64"/>
    <mergeCell ref="B55:D55"/>
    <mergeCell ref="S57:W57"/>
    <mergeCell ref="L58:O58"/>
    <mergeCell ref="V58:W58"/>
    <mergeCell ref="V59:W59"/>
    <mergeCell ref="B56:B57"/>
    <mergeCell ref="C56:C57"/>
    <mergeCell ref="L77:M77"/>
    <mergeCell ref="O77:P77"/>
    <mergeCell ref="L79:M79"/>
    <mergeCell ref="O79:P79"/>
    <mergeCell ref="D56:D57"/>
    <mergeCell ref="T117:X117"/>
    <mergeCell ref="L118:M118"/>
    <mergeCell ref="T118:U118"/>
    <mergeCell ref="L87:M87"/>
    <mergeCell ref="L89:M89"/>
    <mergeCell ref="S89:W89"/>
    <mergeCell ref="V90:W90"/>
    <mergeCell ref="V91:W91"/>
    <mergeCell ref="V92:W92"/>
    <mergeCell ref="L98:M98"/>
    <mergeCell ref="O98:P98"/>
    <mergeCell ref="L116:M116"/>
    <mergeCell ref="L117:M117"/>
    <mergeCell ref="L128:M128"/>
    <mergeCell ref="N128:O128"/>
    <mergeCell ref="P128:Q128"/>
    <mergeCell ref="L119:M119"/>
    <mergeCell ref="T119:U119"/>
    <mergeCell ref="L120:M120"/>
    <mergeCell ref="T120:U120"/>
    <mergeCell ref="L127:Q127"/>
  </mergeCells>
  <conditionalFormatting sqref="C14">
    <cfRule type="cellIs" dxfId="106" priority="5" operator="equal">
      <formula>"Error"</formula>
    </cfRule>
  </conditionalFormatting>
  <conditionalFormatting sqref="N52:N53">
    <cfRule type="cellIs" dxfId="105" priority="9" operator="equal">
      <formula>"Error"</formula>
    </cfRule>
  </conditionalFormatting>
  <conditionalFormatting sqref="N116:Q120">
    <cfRule type="cellIs" dxfId="104" priority="6" operator="equal">
      <formula>"Error"</formula>
    </cfRule>
  </conditionalFormatting>
  <conditionalFormatting sqref="P50:P55">
    <cfRule type="cellIs" dxfId="103" priority="4" operator="equal">
      <formula>"Error"</formula>
    </cfRule>
  </conditionalFormatting>
  <conditionalFormatting sqref="P57">
    <cfRule type="cellIs" dxfId="102" priority="8" operator="equal">
      <formula>"Error"</formula>
    </cfRule>
  </conditionalFormatting>
  <conditionalFormatting sqref="Q56">
    <cfRule type="cellIs" dxfId="101" priority="7" operator="equal">
      <formula>"Error"</formula>
    </cfRule>
  </conditionalFormatting>
  <conditionalFormatting sqref="Q51:R52">
    <cfRule type="cellIs" dxfId="100" priority="3" operator="equal">
      <formula>"Error"</formula>
    </cfRule>
  </conditionalFormatting>
  <conditionalFormatting sqref="R49">
    <cfRule type="cellIs" dxfId="99" priority="1" operator="equal">
      <formula>"Error"</formula>
    </cfRule>
  </conditionalFormatting>
  <conditionalFormatting sqref="R54">
    <cfRule type="cellIs" dxfId="98" priority="2" operator="equal">
      <formula>"Error"</formula>
    </cfRule>
  </conditionalFormatting>
  <conditionalFormatting sqref="V118:V120">
    <cfRule type="cellIs" dxfId="97" priority="10" operator="equal">
      <formula>"Error"</formula>
    </cfRule>
  </conditionalFormatting>
  <hyperlinks>
    <hyperlink ref="AB50:AL50" location="'Cantilever Wall Design'!A1" display="GO TO &gt; 6. Cantiliver Wall Design" xr:uid="{48A9EFE0-1ED1-4E38-89AC-A8C57D669383}"/>
    <hyperlink ref="AB51:AL51" location="'RC Canti'!A1" display="GO TO &gt; 7. RC Design Cantiliver Wall" xr:uid="{90771017-CFBF-4679-A6A7-F2CB753AAEA2}"/>
    <hyperlink ref="AB52:AL52" location="'ประมาณราคา กำปพงกันดินแบบคานยื่'!A1" display="GO TO &gt; 8. ประมาณราคา กำปพงกันดินแบบคานยื่น" xr:uid="{4880E401-B9A4-4391-8EBC-23AF49E0CA34}"/>
    <hyperlink ref="AB53:AL53" location="DataBase!A1" display="GO TO &gt; 9. Database" xr:uid="{63775F6D-F53A-41CA-9452-5B01545E44C2}"/>
    <hyperlink ref="AB54:AL54" location="lxx!A1" display="GO TO &gt; 10. Ixx" xr:uid="{62BE3A24-AF4B-45C6-B313-E7EE2B9AC279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5901D-D377-42AD-BB2A-D8845E33D3FC}">
  <sheetPr codeName="Sheet64">
    <tabColor rgb="FF92D050"/>
  </sheetPr>
  <dimension ref="B1:AM130"/>
  <sheetViews>
    <sheetView showGridLines="0" zoomScale="40" zoomScaleNormal="40" workbookViewId="0">
      <selection activeCell="AB13" sqref="AB13:AB14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5.5546875" customWidth="1"/>
    <col min="5" max="5" width="3.44140625" hidden="1" customWidth="1"/>
    <col min="6" max="6" width="0.88671875" hidden="1" customWidth="1"/>
    <col min="7" max="7" width="5.109375" hidden="1" customWidth="1"/>
    <col min="8" max="8" width="50.109375" hidden="1" customWidth="1"/>
    <col min="9" max="9" width="11.44140625" hidden="1" customWidth="1"/>
    <col min="10" max="10" width="3.6640625" hidden="1" customWidth="1"/>
    <col min="11" max="11" width="1.5546875" hidden="1" customWidth="1"/>
    <col min="12" max="13" width="47.33203125" hidden="1" customWidth="1"/>
    <col min="14" max="14" width="49" hidden="1" customWidth="1"/>
    <col min="15" max="15" width="28.21875" hidden="1" customWidth="1"/>
    <col min="16" max="16" width="29.5546875" hidden="1" customWidth="1"/>
    <col min="17" max="17" width="28.21875" hidden="1" customWidth="1"/>
    <col min="18" max="18" width="31.77734375" hidden="1" customWidth="1"/>
    <col min="19" max="19" width="20.109375" hidden="1" customWidth="1"/>
    <col min="20" max="20" width="17.33203125" hidden="1" customWidth="1"/>
    <col min="21" max="21" width="17.88671875" hidden="1" customWidth="1"/>
    <col min="22" max="22" width="16" hidden="1" customWidth="1"/>
    <col min="23" max="23" width="20.109375" hidden="1" customWidth="1"/>
    <col min="24" max="24" width="5.33203125" customWidth="1"/>
    <col min="26" max="26" width="40.6640625" customWidth="1"/>
    <col min="27" max="27" width="23.6640625" customWidth="1"/>
    <col min="28" max="28" width="23.33203125" customWidth="1"/>
    <col min="29" max="32" width="21.44140625" customWidth="1"/>
    <col min="33" max="33" width="29.109375" customWidth="1"/>
    <col min="35" max="35" width="2.109375" customWidth="1"/>
    <col min="36" max="37" width="25.5546875" hidden="1" customWidth="1"/>
    <col min="38" max="38" width="53.886718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2579" t="s">
        <v>339</v>
      </c>
      <c r="C3" s="2580"/>
      <c r="D3" s="2581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6.5" customHeight="1">
      <c r="B4" s="714" t="s">
        <v>341</v>
      </c>
      <c r="C4" s="718" t="str">
        <f>" I "&amp;C6&amp;" x "&amp;C6&amp;" x "&amp;C5&amp;" m. "</f>
        <v xml:space="preserve"> I 26 x 26 x 26 m. </v>
      </c>
      <c r="D4" s="716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</row>
    <row r="5" spans="2:39" ht="76.5" customHeight="1">
      <c r="B5" s="712" t="s">
        <v>346</v>
      </c>
      <c r="C5" s="1244">
        <v>26</v>
      </c>
      <c r="D5" s="419" t="s">
        <v>237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</row>
    <row r="6" spans="2:39" ht="77.25" customHeight="1">
      <c r="B6" s="717" t="s">
        <v>0</v>
      </c>
      <c r="C6" s="1245">
        <v>26</v>
      </c>
      <c r="D6" s="44"/>
      <c r="E6" s="278"/>
      <c r="F6" s="278" t="s">
        <v>364</v>
      </c>
      <c r="G6" s="278">
        <v>6</v>
      </c>
      <c r="H6" s="278">
        <v>5</v>
      </c>
      <c r="I6" s="278"/>
      <c r="J6" s="278"/>
      <c r="K6" s="283">
        <f>N120</f>
        <v>22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</row>
    <row r="7" spans="2:39" ht="78.75" customHeight="1" thickBot="1">
      <c r="B7" s="712" t="s">
        <v>362</v>
      </c>
      <c r="C7" s="417">
        <f>(VLOOKUP(K6,K7:M13,3,0))</f>
        <v>200</v>
      </c>
      <c r="D7" s="419" t="s">
        <v>566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</row>
    <row r="8" spans="2:39" ht="77.25" customHeight="1" thickBot="1">
      <c r="B8" s="713" t="s">
        <v>370</v>
      </c>
      <c r="C8" s="422">
        <f>C7*C5</f>
        <v>5200</v>
      </c>
      <c r="D8" s="423" t="s">
        <v>565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</row>
    <row r="10" spans="2:39" ht="51" customHeight="1" thickBot="1"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</row>
    <row r="11" spans="2:39" ht="77.25" customHeight="1" thickBot="1">
      <c r="B11" s="1488" t="s">
        <v>745</v>
      </c>
      <c r="C11" s="1489"/>
      <c r="D11" s="1490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68" t="s">
        <v>660</v>
      </c>
      <c r="Z11" s="2469"/>
      <c r="AA11" s="2469"/>
      <c r="AB11" s="2469"/>
      <c r="AC11" s="2469"/>
      <c r="AD11" s="2469"/>
      <c r="AE11" s="2469"/>
      <c r="AF11" s="2469"/>
      <c r="AG11" s="2470"/>
      <c r="AL11" s="1389" t="s">
        <v>889</v>
      </c>
      <c r="AM11" s="1390"/>
    </row>
    <row r="12" spans="2:39" ht="81" customHeight="1" thickBot="1">
      <c r="B12" s="296" t="s">
        <v>73</v>
      </c>
      <c r="C12" s="1235">
        <v>1</v>
      </c>
      <c r="D12" s="319" t="s">
        <v>477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561"/>
      <c r="Z12" s="2562"/>
      <c r="AA12" s="2562"/>
      <c r="AB12" s="2562"/>
      <c r="AC12" s="2562"/>
      <c r="AD12" s="2562"/>
      <c r="AE12" s="2562"/>
      <c r="AF12" s="2562"/>
      <c r="AG12" s="2563"/>
      <c r="AK12">
        <f>1+(AM12/100)</f>
        <v>1.05</v>
      </c>
      <c r="AL12" s="1128" t="s">
        <v>410</v>
      </c>
      <c r="AM12" s="1142">
        <f>ข้อมูลประมาณราคา!N4</f>
        <v>5</v>
      </c>
    </row>
    <row r="13" spans="2:39" ht="98.25" customHeight="1">
      <c r="B13" s="323" t="s">
        <v>410</v>
      </c>
      <c r="C13" s="270"/>
      <c r="D13" s="27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574" t="s">
        <v>356</v>
      </c>
      <c r="Z13" s="2575" t="s">
        <v>357</v>
      </c>
      <c r="AA13" s="2575" t="s">
        <v>358</v>
      </c>
      <c r="AB13" s="2476" t="s">
        <v>909</v>
      </c>
      <c r="AC13" s="2212" t="s">
        <v>359</v>
      </c>
      <c r="AD13" s="2572"/>
      <c r="AE13" s="2212" t="s">
        <v>360</v>
      </c>
      <c r="AF13" s="2572"/>
      <c r="AG13" s="2573" t="s">
        <v>361</v>
      </c>
      <c r="AK13">
        <f t="shared" ref="AK13:AK15" si="0">1+(AM13/100)</f>
        <v>1.1000000000000001</v>
      </c>
      <c r="AL13" s="1128" t="s">
        <v>550</v>
      </c>
      <c r="AM13" s="1142">
        <f>ข้อมูลประมาณราคา!N5</f>
        <v>10</v>
      </c>
    </row>
    <row r="14" spans="2:39" ht="57" customHeight="1">
      <c r="B14" s="739" t="s">
        <v>415</v>
      </c>
      <c r="C14" s="1241">
        <f>'Footings 1 pile (กรอกค่า)'!E33</f>
        <v>240</v>
      </c>
      <c r="D14" s="756" t="s">
        <v>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484"/>
      <c r="Z14" s="1483"/>
      <c r="AA14" s="1483"/>
      <c r="AB14" s="2476"/>
      <c r="AC14" s="394" t="s">
        <v>365</v>
      </c>
      <c r="AD14" s="394" t="s">
        <v>366</v>
      </c>
      <c r="AE14" s="394" t="s">
        <v>365</v>
      </c>
      <c r="AF14" s="394" t="s">
        <v>366</v>
      </c>
      <c r="AG14" s="2535"/>
      <c r="AK14">
        <f t="shared" si="0"/>
        <v>1.3</v>
      </c>
      <c r="AL14" s="1128" t="s">
        <v>554</v>
      </c>
      <c r="AM14" s="1142">
        <f>ข้อมูลประมาณราคา!N6</f>
        <v>30</v>
      </c>
    </row>
    <row r="15" spans="2:39" ht="87.75" customHeight="1" thickBot="1">
      <c r="B15" s="739" t="s">
        <v>424</v>
      </c>
      <c r="C15" s="1237"/>
      <c r="D15" s="741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5">
        <v>1</v>
      </c>
      <c r="Z15" s="394" t="str">
        <f>"งานคอนกรีต "&amp;  (C14)&amp; " ksc"</f>
        <v>งานคอนกรีต 240 ksc</v>
      </c>
      <c r="AA15" s="394" t="s">
        <v>389</v>
      </c>
      <c r="AB15" s="396">
        <f>C15*AK12*C12</f>
        <v>0</v>
      </c>
      <c r="AC15" s="397">
        <f>C16</f>
        <v>2457</v>
      </c>
      <c r="AD15" s="398">
        <f>AB15*AC15</f>
        <v>0</v>
      </c>
      <c r="AE15" s="397">
        <f>ข้อมูลประมาณราคา!C11</f>
        <v>466</v>
      </c>
      <c r="AF15" s="398">
        <f>AE15*AB15</f>
        <v>0</v>
      </c>
      <c r="AG15" s="664">
        <f>AF15+AD15</f>
        <v>0</v>
      </c>
      <c r="AK15">
        <f t="shared" si="0"/>
        <v>1.3</v>
      </c>
      <c r="AL15" s="1138" t="s">
        <v>551</v>
      </c>
      <c r="AM15" s="1143">
        <f>ข้อมูลประมาณราคา!N7</f>
        <v>30</v>
      </c>
    </row>
    <row r="16" spans="2:39" ht="85.5" customHeight="1">
      <c r="B16" s="739" t="s">
        <v>427</v>
      </c>
      <c r="C16" s="744">
        <f>(VLOOKUP(C14,L52:M56,2,0))</f>
        <v>2457</v>
      </c>
      <c r="D16" s="741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5">
        <v>2</v>
      </c>
      <c r="Z16" s="394" t="s">
        <v>397</v>
      </c>
      <c r="AA16" s="394" t="s">
        <v>237</v>
      </c>
      <c r="AB16" s="396"/>
      <c r="AC16" s="397"/>
      <c r="AD16" s="398"/>
      <c r="AE16" s="394"/>
      <c r="AF16" s="394"/>
      <c r="AG16" s="688"/>
      <c r="AL16" s="744"/>
      <c r="AM16" s="744"/>
    </row>
    <row r="17" spans="2:39" ht="77.25" customHeight="1" thickBot="1">
      <c r="B17" s="742" t="s">
        <v>431</v>
      </c>
      <c r="C17" s="746">
        <f>(VLOOKUP(C14,L52:M56,2,0))*C15</f>
        <v>0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394" t="str">
        <f>""&amp;  (B31)&amp; " ( "&amp;  (C33)&amp; " )"</f>
        <v>เหล็กยืน ( 16SR24 )</v>
      </c>
      <c r="AA17" s="394" t="s">
        <v>237</v>
      </c>
      <c r="AB17" s="396">
        <f>C34*AK17*C12</f>
        <v>0</v>
      </c>
      <c r="AC17" s="396">
        <f>C35</f>
        <v>29.7</v>
      </c>
      <c r="AD17" s="398">
        <f>AB17*AC17</f>
        <v>0</v>
      </c>
      <c r="AE17" s="394">
        <f>VLOOKUP(C33,L60:P76,5,0)</f>
        <v>5.7</v>
      </c>
      <c r="AF17" s="394">
        <f>AE17*AB17</f>
        <v>0</v>
      </c>
      <c r="AG17" s="666"/>
      <c r="AJ17" s="376">
        <f>(VLOOKUP(Q116,AL20:AM26,2,0))</f>
        <v>13</v>
      </c>
      <c r="AK17">
        <f>1+(AJ17/100)</f>
        <v>1.1299999999999999</v>
      </c>
      <c r="AL17" s="744"/>
      <c r="AM17" s="744"/>
    </row>
    <row r="18" spans="2:39" ht="83.25" customHeight="1">
      <c r="B18" s="792" t="s">
        <v>550</v>
      </c>
      <c r="C18" s="515"/>
      <c r="D18" s="78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404"/>
      <c r="Z18" s="394" t="str">
        <f>""&amp;  (B37)&amp; " ( "&amp;  (C38)&amp; " )"</f>
        <v>เหล็กปลอก ( 12SD40 )</v>
      </c>
      <c r="AA18" s="394" t="s">
        <v>237</v>
      </c>
      <c r="AB18" s="396">
        <f>C39*AK18*C12</f>
        <v>0</v>
      </c>
      <c r="AC18" s="396">
        <f>C40</f>
        <v>19.600000000000001</v>
      </c>
      <c r="AD18" s="398">
        <f>AB18*AC18</f>
        <v>0</v>
      </c>
      <c r="AE18" s="394">
        <f>VLOOKUP(C38,L60:P76,5,0)</f>
        <v>3.2</v>
      </c>
      <c r="AF18" s="394">
        <f>AE18*AB18</f>
        <v>0</v>
      </c>
      <c r="AG18" s="666"/>
      <c r="AJ18" s="376">
        <f>(VLOOKUP(Q117,AL20:AM26,2,0))</f>
        <v>9</v>
      </c>
      <c r="AK18">
        <f>1+(AJ18/100)</f>
        <v>1.0900000000000001</v>
      </c>
      <c r="AL18" s="2549" t="s">
        <v>890</v>
      </c>
      <c r="AM18" s="2550"/>
    </row>
    <row r="19" spans="2:39" ht="82.5" customHeight="1">
      <c r="B19" s="739" t="s">
        <v>556</v>
      </c>
      <c r="C19" s="1237"/>
      <c r="D19" s="741" t="s">
        <v>389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394" t="str">
        <f>""&amp;  (B42)&amp; " ( "&amp;  (C43)&amp; " )"</f>
        <v>เหล็กตะแกรง ( 12SD40 )</v>
      </c>
      <c r="AA19" s="394" t="s">
        <v>237</v>
      </c>
      <c r="AB19" s="394">
        <f>C44*AK19*C12</f>
        <v>0</v>
      </c>
      <c r="AC19" s="394">
        <f>C45</f>
        <v>19.600000000000001</v>
      </c>
      <c r="AD19" s="394">
        <f>AB19*AC19</f>
        <v>0</v>
      </c>
      <c r="AE19" s="394">
        <f>VLOOKUP(C43,L60:P76,5,0)</f>
        <v>3.2</v>
      </c>
      <c r="AF19" s="394">
        <f>AE19*AB19</f>
        <v>0</v>
      </c>
      <c r="AG19" s="666"/>
      <c r="AJ19" s="376">
        <f>(VLOOKUP(Q117,AL20:AM26,2,0))</f>
        <v>9</v>
      </c>
      <c r="AK19">
        <f>1+(AJ19/100)</f>
        <v>1.0900000000000001</v>
      </c>
      <c r="AL19" s="1132" t="s">
        <v>892</v>
      </c>
      <c r="AM19" s="1133" t="s">
        <v>891</v>
      </c>
    </row>
    <row r="20" spans="2:39" ht="74.25" customHeight="1">
      <c r="B20" s="739" t="s">
        <v>427</v>
      </c>
      <c r="C20" s="744">
        <f>N130</f>
        <v>1610</v>
      </c>
      <c r="D20" s="741" t="s">
        <v>428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404"/>
      <c r="Z20" s="394" t="s">
        <v>521</v>
      </c>
      <c r="AA20" s="394"/>
      <c r="AB20" s="396"/>
      <c r="AC20" s="394"/>
      <c r="AD20" s="396">
        <f>AD17+AD18+AD19</f>
        <v>0</v>
      </c>
      <c r="AE20" s="397"/>
      <c r="AF20" s="398">
        <v>0</v>
      </c>
      <c r="AG20" s="689">
        <f>AD20+AF20</f>
        <v>0</v>
      </c>
      <c r="AL20" s="1132">
        <v>6</v>
      </c>
      <c r="AM20" s="1146">
        <f>ข้อมูลประมาณราคา!N12</f>
        <v>5</v>
      </c>
    </row>
    <row r="21" spans="2:39" ht="63" customHeight="1">
      <c r="B21" s="742" t="s">
        <v>553</v>
      </c>
      <c r="C21" s="746">
        <f>C20*C19</f>
        <v>0</v>
      </c>
      <c r="D21" s="741" t="s">
        <v>566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5">
        <v>3</v>
      </c>
      <c r="Z21" s="394" t="s">
        <v>399</v>
      </c>
      <c r="AA21" s="394" t="s">
        <v>669</v>
      </c>
      <c r="AB21" s="396">
        <f>C49*C12</f>
        <v>0</v>
      </c>
      <c r="AC21" s="397">
        <f>C50</f>
        <v>150</v>
      </c>
      <c r="AD21" s="398">
        <f>AB21*AC21</f>
        <v>0</v>
      </c>
      <c r="AE21" s="397">
        <f>ข้อมูลประมาณราคา!C18</f>
        <v>139</v>
      </c>
      <c r="AF21" s="398">
        <f>AE21*AB21</f>
        <v>0</v>
      </c>
      <c r="AG21" s="664">
        <f>AF21+AD21</f>
        <v>0</v>
      </c>
      <c r="AL21" s="1132">
        <v>9</v>
      </c>
      <c r="AM21" s="1146">
        <f>ข้อมูลประมาณราคา!N13</f>
        <v>7</v>
      </c>
    </row>
    <row r="22" spans="2:39" ht="63" customHeight="1">
      <c r="B22" s="792" t="s">
        <v>554</v>
      </c>
      <c r="C22" s="515"/>
      <c r="D22" s="787"/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05">
        <v>4</v>
      </c>
      <c r="Z22" s="394" t="s">
        <v>559</v>
      </c>
      <c r="AA22" s="394"/>
      <c r="AB22" s="394"/>
      <c r="AC22" s="394"/>
      <c r="AD22" s="394"/>
      <c r="AE22" s="394"/>
      <c r="AF22" s="394"/>
      <c r="AG22" s="668"/>
      <c r="AJ22" s="1144"/>
      <c r="AL22" s="1132">
        <v>12</v>
      </c>
      <c r="AM22" s="1146">
        <f>ข้อมูลประมาณราคา!N14</f>
        <v>9</v>
      </c>
    </row>
    <row r="23" spans="2:39" ht="72.75" customHeight="1">
      <c r="B23" s="739" t="s">
        <v>557</v>
      </c>
      <c r="C23" s="1237"/>
      <c r="D23" s="741" t="s">
        <v>389</v>
      </c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404"/>
      <c r="Z23" s="394" t="s">
        <v>560</v>
      </c>
      <c r="AA23" s="394" t="s">
        <v>389</v>
      </c>
      <c r="AB23" s="396">
        <f>C27*AK15*C12</f>
        <v>0</v>
      </c>
      <c r="AC23" s="394">
        <v>0</v>
      </c>
      <c r="AD23" s="394">
        <v>0</v>
      </c>
      <c r="AE23" s="394">
        <f>L130</f>
        <v>142</v>
      </c>
      <c r="AF23" s="394">
        <f>AE23*AB23</f>
        <v>0</v>
      </c>
      <c r="AG23" s="668">
        <f>AF23</f>
        <v>0</v>
      </c>
      <c r="AJ23" s="1144"/>
      <c r="AL23" s="1132">
        <v>16</v>
      </c>
      <c r="AM23" s="1146">
        <f>ข้อมูลประมาณราคา!N15</f>
        <v>11</v>
      </c>
    </row>
    <row r="24" spans="2:39" ht="77.25" customHeight="1">
      <c r="B24" s="739" t="s">
        <v>427</v>
      </c>
      <c r="C24" s="744">
        <f>P130</f>
        <v>495</v>
      </c>
      <c r="D24" s="741" t="s">
        <v>428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404"/>
      <c r="Z24" s="394" t="s">
        <v>550</v>
      </c>
      <c r="AA24" s="394" t="s">
        <v>389</v>
      </c>
      <c r="AB24" s="396">
        <f>C19*AK13*C12</f>
        <v>0</v>
      </c>
      <c r="AC24" s="394">
        <f>N130</f>
        <v>1610</v>
      </c>
      <c r="AD24" s="394">
        <f>AC24*AB24</f>
        <v>0</v>
      </c>
      <c r="AE24" s="394">
        <f>O130</f>
        <v>426</v>
      </c>
      <c r="AF24" s="394">
        <f>AE24*AB24</f>
        <v>0</v>
      </c>
      <c r="AG24" s="668">
        <f>AF24+AD24</f>
        <v>0</v>
      </c>
      <c r="AJ24" s="1144"/>
      <c r="AL24" s="1132">
        <v>20</v>
      </c>
      <c r="AM24" s="1146">
        <f>ข้อมูลประมาณราคา!N16</f>
        <v>13</v>
      </c>
    </row>
    <row r="25" spans="2:39" ht="68.25" customHeight="1" thickBot="1">
      <c r="B25" s="742" t="s">
        <v>553</v>
      </c>
      <c r="C25" s="746">
        <f>C24*C23</f>
        <v>0</v>
      </c>
      <c r="D25" s="741" t="s">
        <v>566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404"/>
      <c r="Z25" s="394" t="s">
        <v>554</v>
      </c>
      <c r="AA25" s="394" t="s">
        <v>389</v>
      </c>
      <c r="AB25" s="396">
        <f>C23*AK14*C12</f>
        <v>0</v>
      </c>
      <c r="AC25" s="394">
        <f>P130</f>
        <v>495</v>
      </c>
      <c r="AD25" s="394">
        <f>AC25*AB25</f>
        <v>0</v>
      </c>
      <c r="AE25" s="394">
        <f>Q130</f>
        <v>104</v>
      </c>
      <c r="AF25" s="394">
        <f>AE25*AB25</f>
        <v>0</v>
      </c>
      <c r="AG25" s="669">
        <f>AF25+AD25</f>
        <v>0</v>
      </c>
      <c r="AL25" s="1147">
        <v>25</v>
      </c>
      <c r="AM25" s="1148">
        <f>ข้อมูลประมาณราคา!N17</f>
        <v>15</v>
      </c>
    </row>
    <row r="26" spans="2:39" ht="77.25" customHeight="1" thickBot="1">
      <c r="B26" s="792" t="s">
        <v>555</v>
      </c>
      <c r="C26" s="515"/>
      <c r="D26" s="787"/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449">
        <v>5</v>
      </c>
      <c r="Z26" s="402" t="s">
        <v>369</v>
      </c>
      <c r="AA26" s="402" t="s">
        <v>573</v>
      </c>
      <c r="AB26" s="403">
        <f>1*C12</f>
        <v>1</v>
      </c>
      <c r="AC26" s="437">
        <f>C8</f>
        <v>5200</v>
      </c>
      <c r="AD26" s="438">
        <f>AB26*AC26</f>
        <v>5200</v>
      </c>
      <c r="AE26" s="437">
        <f>VLOOKUP(N120,O6:P10,2,0)</f>
        <v>1430</v>
      </c>
      <c r="AF26" s="438">
        <f>AB26*AE26</f>
        <v>1430</v>
      </c>
      <c r="AG26" s="822">
        <f>AD26+AF26</f>
        <v>6630</v>
      </c>
      <c r="AL26" s="1147">
        <v>28</v>
      </c>
      <c r="AM26" s="1148">
        <f>ข้อมูลประมาณราคา!N18</f>
        <v>15</v>
      </c>
    </row>
    <row r="27" spans="2:39" ht="83.25" customHeight="1" thickBot="1">
      <c r="B27" s="739" t="s">
        <v>558</v>
      </c>
      <c r="C27" s="1237"/>
      <c r="D27" s="741" t="s">
        <v>389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Z27" s="237"/>
      <c r="AA27" s="237"/>
      <c r="AB27" s="237"/>
      <c r="AC27" s="237"/>
      <c r="AD27" s="237"/>
      <c r="AE27" s="237"/>
      <c r="AF27" s="291" t="s">
        <v>376</v>
      </c>
      <c r="AG27" s="582">
        <f>SUM(AG15:AG26)</f>
        <v>6630</v>
      </c>
    </row>
    <row r="28" spans="2:39" ht="78" customHeight="1">
      <c r="B28" s="739" t="s">
        <v>427</v>
      </c>
      <c r="C28" s="744">
        <v>0</v>
      </c>
      <c r="D28" s="741" t="s">
        <v>428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>
      <c r="B29" s="742" t="s">
        <v>553</v>
      </c>
      <c r="C29" s="746">
        <f>C28*C27</f>
        <v>0</v>
      </c>
      <c r="D29" s="741" t="s">
        <v>566</v>
      </c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68.25" customHeight="1" thickBot="1">
      <c r="B30" s="792" t="s">
        <v>125</v>
      </c>
      <c r="C30" s="793"/>
      <c r="D30" s="794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 thickBot="1">
      <c r="B31" s="2130" t="s">
        <v>19</v>
      </c>
      <c r="C31" s="2131"/>
      <c r="D31" s="2132"/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795"/>
      <c r="C32" s="178"/>
      <c r="D32" s="153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>
      <c r="B33" s="739" t="s">
        <v>434</v>
      </c>
      <c r="C33" s="1237" t="s">
        <v>600</v>
      </c>
      <c r="D33" s="741"/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>
      <c r="B34" s="739" t="s">
        <v>436</v>
      </c>
      <c r="C34" s="1237"/>
      <c r="D34" s="741" t="s">
        <v>237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B35" s="739" t="s">
        <v>438</v>
      </c>
      <c r="C35" s="740">
        <f>VLOOKUP(C33,L60:O76,4,0)</f>
        <v>29.7</v>
      </c>
      <c r="D35" s="741" t="s">
        <v>363</v>
      </c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42" customHeight="1" thickBot="1">
      <c r="B36" s="742" t="s">
        <v>440</v>
      </c>
      <c r="C36" s="743">
        <f>VLOOKUP(C33,L60:O76,4,0)*C34</f>
        <v>0</v>
      </c>
      <c r="D36" s="741" t="s">
        <v>566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59.25" customHeight="1" thickBot="1">
      <c r="B37" s="2130" t="s">
        <v>256</v>
      </c>
      <c r="C37" s="2586"/>
      <c r="D37" s="2132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73.5" customHeight="1">
      <c r="B38" s="739" t="s">
        <v>434</v>
      </c>
      <c r="C38" s="1237" t="str">
        <f>P117</f>
        <v>12SD40</v>
      </c>
      <c r="D38" s="741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66" customHeight="1">
      <c r="B39" s="739" t="s">
        <v>436</v>
      </c>
      <c r="C39" s="1237"/>
      <c r="D39" s="741" t="s">
        <v>237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739" t="s">
        <v>438</v>
      </c>
      <c r="C40" s="740">
        <f>VLOOKUP(C38,L60:O76,4,0)</f>
        <v>19.600000000000001</v>
      </c>
      <c r="D40" s="741" t="s">
        <v>363</v>
      </c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 thickBot="1">
      <c r="B41" s="742" t="s">
        <v>440</v>
      </c>
      <c r="C41" s="743">
        <f>VLOOKUP(C38,L60:O76,4,0)*C39</f>
        <v>0</v>
      </c>
      <c r="D41" s="741" t="s">
        <v>566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 thickBot="1">
      <c r="B42" s="2130" t="s">
        <v>567</v>
      </c>
      <c r="C42" s="2131"/>
      <c r="D42" s="2132"/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66.75" customHeight="1">
      <c r="B43" s="783" t="s">
        <v>434</v>
      </c>
      <c r="C43" s="1246" t="str">
        <f>P117</f>
        <v>12SD40</v>
      </c>
      <c r="D43" s="802"/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68.25" customHeight="1">
      <c r="B44" s="739" t="s">
        <v>436</v>
      </c>
      <c r="C44" s="1168"/>
      <c r="D44" s="741" t="s">
        <v>237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55.5" customHeight="1">
      <c r="B45" s="739" t="s">
        <v>438</v>
      </c>
      <c r="C45" s="744">
        <f>VLOOKUP(C43,L60:O76,4,0)</f>
        <v>19.600000000000001</v>
      </c>
      <c r="D45" s="741" t="s">
        <v>363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B46" s="742" t="s">
        <v>440</v>
      </c>
      <c r="C46" s="744">
        <f>VLOOKUP(C43,L60:O76,4,0)*C44</f>
        <v>0</v>
      </c>
      <c r="D46" s="741" t="s">
        <v>566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B47" s="742" t="s">
        <v>482</v>
      </c>
      <c r="C47" s="743">
        <f>C36+C41+C46</f>
        <v>0</v>
      </c>
      <c r="D47" s="741" t="s">
        <v>566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55.5" customHeight="1">
      <c r="B48" s="792" t="s">
        <v>442</v>
      </c>
      <c r="C48" s="515"/>
      <c r="D48" s="787"/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63" customHeight="1">
      <c r="B49" s="739" t="s">
        <v>444</v>
      </c>
      <c r="C49" s="1168"/>
      <c r="D49" s="741" t="s">
        <v>669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16" t="e">
        <v>#REF!</v>
      </c>
      <c r="S49" s="262"/>
      <c r="T49" s="262"/>
      <c r="U49" s="262"/>
      <c r="V49" s="262"/>
      <c r="W49" s="262"/>
    </row>
    <row r="50" spans="2:38" ht="73.5" customHeight="1">
      <c r="B50" s="739" t="s">
        <v>447</v>
      </c>
      <c r="C50" s="744">
        <f>ข้อมูลประมาณราคา!B18</f>
        <v>150</v>
      </c>
      <c r="D50" s="741" t="s">
        <v>670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16">
        <f>'Footings 1 pile (กรอกค่า)'!E25</f>
        <v>0.45</v>
      </c>
      <c r="Q50">
        <f>P50/2</f>
        <v>0.22500000000000001</v>
      </c>
      <c r="S50" s="238">
        <f>O118</f>
        <v>12</v>
      </c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742" t="s">
        <v>450</v>
      </c>
      <c r="C51" s="746">
        <f>((C49)*C50)</f>
        <v>0</v>
      </c>
      <c r="D51" s="741" t="s">
        <v>566</v>
      </c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O51" s="377">
        <v>7.4999999999999997E-2</v>
      </c>
      <c r="P51" s="16">
        <f>'Footings 1 pile (กรอกค่า)'!E26</f>
        <v>0.45</v>
      </c>
      <c r="Q51" s="389">
        <f>Q50-P53</f>
        <v>0.125</v>
      </c>
      <c r="R51" s="16">
        <f>'Footings 1 pile (กรอกค่า)'!E28</f>
        <v>0.05</v>
      </c>
      <c r="S51" s="425">
        <f>(VLOOKUP(S50,V98:W106,2,0))</f>
        <v>0.48</v>
      </c>
      <c r="T51" s="427">
        <f>S51+Q52</f>
        <v>1.88</v>
      </c>
      <c r="U51" s="262"/>
      <c r="V51" s="262"/>
      <c r="W51" s="262"/>
      <c r="AE51" s="263"/>
      <c r="AI51" s="263"/>
      <c r="AJ51" s="263"/>
      <c r="AK51" s="263"/>
      <c r="AL51" s="263"/>
    </row>
    <row r="52" spans="2:38" ht="85.5" customHeight="1" thickBot="1">
      <c r="B52" s="747" t="s">
        <v>743</v>
      </c>
      <c r="C52" s="748">
        <f>C51+C47+C17+C21+C25</f>
        <v>0</v>
      </c>
      <c r="D52" s="749" t="s">
        <v>566</v>
      </c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 s="238">
        <f>Q116</f>
        <v>20</v>
      </c>
      <c r="P52" s="359">
        <f>'Footings 1 pile (กรอกค่า)'!E24</f>
        <v>0.05</v>
      </c>
      <c r="Q52" s="365">
        <f>'Footings 1 pile (กรอกค่า)'!U9</f>
        <v>1.4</v>
      </c>
      <c r="R52" s="16">
        <f>'Footings 1 pile (กรอกค่า)'!E29</f>
        <v>0.1</v>
      </c>
      <c r="S52" s="2587" t="s">
        <v>598</v>
      </c>
      <c r="T52" s="2588"/>
      <c r="U52" s="2589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>
        <f>(VLOOKUP(O52,S98:T106,2,0))</f>
        <v>0.3</v>
      </c>
      <c r="P53" s="365">
        <f>2*P52</f>
        <v>0.1</v>
      </c>
      <c r="Q53" s="238" t="e">
        <f>Q51+Q52+S51+P53+R49</f>
        <v>#REF!</v>
      </c>
      <c r="R53" s="390">
        <f>P51+0.4</f>
        <v>0.85000000000000009</v>
      </c>
      <c r="S53" s="287" t="s">
        <v>475</v>
      </c>
      <c r="T53" s="312" t="s">
        <v>20</v>
      </c>
      <c r="U53" s="287">
        <f>Q88+Q90</f>
        <v>0.208625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72" customHeight="1" thickBo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38">
        <f>Q119</f>
        <v>0</v>
      </c>
      <c r="O54" s="238">
        <f>Q117</f>
        <v>12</v>
      </c>
      <c r="P54" s="359">
        <f>P50-P53</f>
        <v>0.35</v>
      </c>
      <c r="Q54" s="274">
        <f>Q52+Q51+S51</f>
        <v>2.0049999999999999</v>
      </c>
      <c r="R54" s="16">
        <f>'Footings 1 pile (กรอกค่า)'!E23</f>
        <v>2</v>
      </c>
      <c r="S54" s="313" t="s">
        <v>442</v>
      </c>
      <c r="T54" s="312" t="s">
        <v>20</v>
      </c>
      <c r="U54" s="287">
        <f>Q92+Q93</f>
        <v>2.69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83.25" customHeight="1" thickBot="1">
      <c r="B55" s="2576" t="s">
        <v>664</v>
      </c>
      <c r="C55" s="2577"/>
      <c r="D55" s="2578"/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70" t="e">
        <f>(VLOOKUP(N54,S98:T106,2,0))</f>
        <v>#N/A</v>
      </c>
      <c r="O55" s="270">
        <f>(VLOOKUP(O54,S98:T106,2,0))</f>
        <v>0.18</v>
      </c>
      <c r="P55" s="16">
        <f>'Footings 1 pile (กรอกค่า)'!E22</f>
        <v>0.25</v>
      </c>
      <c r="Q55" s="309"/>
      <c r="R55" s="184">
        <f>0.3*R54*2</f>
        <v>1.2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62.25" customHeight="1">
      <c r="B56" s="1886" t="s">
        <v>746</v>
      </c>
      <c r="C56" s="1493">
        <f>C52+C8</f>
        <v>5200</v>
      </c>
      <c r="D56" s="1958" t="s">
        <v>566</v>
      </c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238" t="e">
        <f>Q118</f>
        <v>#REF!</v>
      </c>
      <c r="P56" s="426">
        <f>P55-P53</f>
        <v>0.15</v>
      </c>
      <c r="Q56" s="359"/>
      <c r="R56" s="387">
        <f>R55+R53</f>
        <v>2.0499999999999998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 thickBot="1">
      <c r="B57" s="1887"/>
      <c r="C57" s="1494"/>
      <c r="D57" s="1959"/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270" t="e">
        <f>(VLOOKUP(O56,S100:T108,2,0))</f>
        <v>#REF!</v>
      </c>
      <c r="P57" s="359"/>
      <c r="Q57" s="310"/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R58" t="s">
        <v>549</v>
      </c>
      <c r="S58" s="313" t="s">
        <v>19</v>
      </c>
      <c r="T58" s="312" t="s">
        <v>20</v>
      </c>
      <c r="U58" s="388">
        <f>Q63</f>
        <v>15.2</v>
      </c>
      <c r="V58" s="2566" t="s">
        <v>237</v>
      </c>
      <c r="W58" s="2566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37" t="s">
        <v>25</v>
      </c>
      <c r="M59" s="237"/>
      <c r="N59" s="237"/>
      <c r="O59" s="237">
        <v>0</v>
      </c>
      <c r="R59">
        <f>R53*R53*R52</f>
        <v>7.2250000000000023E-2</v>
      </c>
      <c r="S59" s="313" t="s">
        <v>256</v>
      </c>
      <c r="T59" s="312" t="s">
        <v>20</v>
      </c>
      <c r="U59" s="287">
        <f>Q100</f>
        <v>8.64</v>
      </c>
      <c r="V59" s="2566" t="s">
        <v>237</v>
      </c>
      <c r="W59" s="2566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26</v>
      </c>
      <c r="M60" s="285" t="s">
        <v>471</v>
      </c>
      <c r="N60" s="287" t="s">
        <v>131</v>
      </c>
      <c r="O60" s="324">
        <f>ข้อมูลประมาณราคา!H4</f>
        <v>5</v>
      </c>
      <c r="P60" s="337">
        <v>1</v>
      </c>
      <c r="Q60" s="313" t="s">
        <v>19</v>
      </c>
      <c r="R60" s="391">
        <f>R53*R53*R52*C12</f>
        <v>7.2250000000000023E-2</v>
      </c>
      <c r="S60" s="360" t="s">
        <v>569</v>
      </c>
      <c r="T60" s="312" t="s">
        <v>20</v>
      </c>
      <c r="U60" s="388" t="e">
        <f>Q67</f>
        <v>#REF!</v>
      </c>
      <c r="V60" s="2566" t="s">
        <v>237</v>
      </c>
      <c r="W60" s="2566"/>
    </row>
    <row r="61" spans="2:38" ht="60.75" customHeight="1">
      <c r="E61" s="278"/>
      <c r="F61" s="278"/>
      <c r="G61" s="278"/>
      <c r="H61" s="278"/>
      <c r="I61" s="278"/>
      <c r="J61" s="278"/>
      <c r="K61" s="278"/>
      <c r="L61" s="287" t="s">
        <v>31</v>
      </c>
      <c r="M61" s="285"/>
      <c r="N61" s="287" t="s">
        <v>133</v>
      </c>
      <c r="O61" s="324">
        <f>ข้อมูลประมาณราคา!H5</f>
        <v>10.9</v>
      </c>
      <c r="P61" s="337">
        <v>2.2000000000000002</v>
      </c>
      <c r="Q61" s="424">
        <f>O53*2</f>
        <v>0.6</v>
      </c>
      <c r="R61" t="s">
        <v>550</v>
      </c>
      <c r="S61" s="375" t="s">
        <v>564</v>
      </c>
      <c r="T61" s="312" t="s">
        <v>20</v>
      </c>
      <c r="U61" s="287" t="e">
        <f>Q82</f>
        <v>#REF!</v>
      </c>
      <c r="V61" s="2566" t="s">
        <v>237</v>
      </c>
      <c r="W61" s="2566"/>
    </row>
    <row r="62" spans="2:38" ht="68.25" customHeight="1">
      <c r="E62" s="278"/>
      <c r="F62" s="278"/>
      <c r="G62" s="278"/>
      <c r="H62" s="278"/>
      <c r="I62" s="278"/>
      <c r="J62" s="278"/>
      <c r="K62" s="278"/>
      <c r="L62" s="287" t="s">
        <v>34</v>
      </c>
      <c r="M62" s="118"/>
      <c r="N62" s="287" t="s">
        <v>135</v>
      </c>
      <c r="O62" s="324">
        <f>ข้อมูลประมาณราคา!H6</f>
        <v>19.2</v>
      </c>
      <c r="P62" s="337">
        <v>3.2</v>
      </c>
      <c r="Q62" s="387">
        <f>P54+Q61</f>
        <v>0.95</v>
      </c>
      <c r="R62">
        <f>R53*R53*R51</f>
        <v>3.6125000000000011E-2</v>
      </c>
      <c r="S62" s="313" t="s">
        <v>567</v>
      </c>
      <c r="T62" s="312" t="s">
        <v>20</v>
      </c>
      <c r="U62" s="287">
        <f>Q77</f>
        <v>6.48</v>
      </c>
      <c r="V62" s="2566" t="s">
        <v>237</v>
      </c>
      <c r="W62" s="2566"/>
    </row>
    <row r="63" spans="2:38" ht="42" customHeight="1">
      <c r="E63" s="278"/>
      <c r="F63" s="278"/>
      <c r="G63" s="278"/>
      <c r="H63" s="278"/>
      <c r="I63" s="278"/>
      <c r="J63" s="278"/>
      <c r="K63" s="278"/>
      <c r="L63" s="287" t="s">
        <v>600</v>
      </c>
      <c r="M63" s="118"/>
      <c r="N63" s="287" t="s">
        <v>487</v>
      </c>
      <c r="O63" s="324">
        <f>ข้อมูลประมาณราคา!H7</f>
        <v>29.7</v>
      </c>
      <c r="P63" s="337">
        <v>5.7</v>
      </c>
      <c r="Q63" s="309">
        <f>Q62*2*N116*C12</f>
        <v>15.2</v>
      </c>
      <c r="R63" s="391">
        <f>R53*R53*R51*C12</f>
        <v>3.6125000000000011E-2</v>
      </c>
      <c r="S63" s="1309" t="s">
        <v>551</v>
      </c>
      <c r="T63" s="1309"/>
      <c r="U63" s="1309"/>
      <c r="V63" s="1309"/>
      <c r="W63" s="1309"/>
    </row>
    <row r="64" spans="2:38" ht="72" customHeight="1">
      <c r="E64" s="278"/>
      <c r="F64" s="278"/>
      <c r="G64" s="278"/>
      <c r="H64" s="278"/>
      <c r="I64" s="278"/>
      <c r="J64" s="278"/>
      <c r="K64" s="278"/>
      <c r="L64" s="287" t="s">
        <v>601</v>
      </c>
      <c r="M64" s="118"/>
      <c r="N64" s="287" t="s">
        <v>488</v>
      </c>
      <c r="O64" s="324">
        <f>ข้อมูลประมาณราคา!H8</f>
        <v>47.9</v>
      </c>
      <c r="P64" s="337">
        <v>7.6</v>
      </c>
      <c r="Q64" s="238"/>
      <c r="S64" s="313" t="s">
        <v>552</v>
      </c>
      <c r="T64" s="312" t="s">
        <v>20</v>
      </c>
      <c r="U64" s="388">
        <f>R78</f>
        <v>4.1580000000000004</v>
      </c>
      <c r="V64" s="2566" t="s">
        <v>389</v>
      </c>
      <c r="W64" s="2566"/>
    </row>
    <row r="65" spans="3:23" ht="42" customHeight="1">
      <c r="L65" s="287" t="s">
        <v>602</v>
      </c>
      <c r="M65" s="118"/>
      <c r="N65" s="287" t="s">
        <v>140</v>
      </c>
      <c r="O65" s="324">
        <f>ข้อมูลประมาณราคา!H9</f>
        <v>83</v>
      </c>
      <c r="P65" s="337">
        <v>11.9</v>
      </c>
      <c r="Q65" s="313" t="s">
        <v>546</v>
      </c>
      <c r="R65" s="391">
        <f>P51*P51*P50</f>
        <v>9.1125000000000012E-2</v>
      </c>
      <c r="S65" s="313" t="s">
        <v>549</v>
      </c>
      <c r="T65" s="312" t="s">
        <v>20</v>
      </c>
      <c r="U65" s="287">
        <f>R60</f>
        <v>7.2250000000000023E-2</v>
      </c>
      <c r="V65" s="2566" t="s">
        <v>389</v>
      </c>
      <c r="W65" s="2566"/>
    </row>
    <row r="66" spans="3:23" ht="42" customHeight="1">
      <c r="L66" s="287" t="s">
        <v>38</v>
      </c>
      <c r="M66" s="285" t="s">
        <v>472</v>
      </c>
      <c r="N66" s="287" t="s">
        <v>134</v>
      </c>
      <c r="O66" s="324">
        <f>ข้อมูลประมาณราคา!H10</f>
        <v>19.600000000000001</v>
      </c>
      <c r="P66" s="337">
        <v>3.2</v>
      </c>
      <c r="Q66" s="360" t="s">
        <v>569</v>
      </c>
      <c r="R66">
        <f>P55*P55*Q52</f>
        <v>8.7499999999999994E-2</v>
      </c>
      <c r="S66" s="360" t="s">
        <v>550</v>
      </c>
      <c r="T66" s="312" t="s">
        <v>20</v>
      </c>
      <c r="U66" s="388">
        <f>R63</f>
        <v>3.6125000000000011E-2</v>
      </c>
      <c r="V66" s="2566" t="s">
        <v>389</v>
      </c>
      <c r="W66" s="2566"/>
    </row>
    <row r="67" spans="3:23" ht="87" customHeight="1">
      <c r="L67" s="287" t="s">
        <v>39</v>
      </c>
      <c r="M67" s="285"/>
      <c r="N67" s="287" t="s">
        <v>136</v>
      </c>
      <c r="O67" s="324">
        <f>ข้อมูลประมาณราคา!H11</f>
        <v>34.6</v>
      </c>
      <c r="P67" s="337">
        <v>5.7</v>
      </c>
      <c r="Q67" s="387" t="e">
        <f>Q53*N118*C12</f>
        <v>#REF!</v>
      </c>
      <c r="R67">
        <f>R59+R66+R65+R62</f>
        <v>0.28700000000000003</v>
      </c>
    </row>
    <row r="68" spans="3:23" ht="70.5" customHeight="1">
      <c r="E68" s="265"/>
      <c r="F68" s="265"/>
      <c r="G68" s="265"/>
      <c r="H68" s="265"/>
      <c r="I68" s="266"/>
      <c r="L68" s="287" t="s">
        <v>42</v>
      </c>
      <c r="M68" s="285"/>
      <c r="N68" s="287" t="s">
        <v>137</v>
      </c>
      <c r="O68" s="324">
        <f>ข้อมูลประมาณราคา!H12</f>
        <v>54</v>
      </c>
      <c r="P68" s="337">
        <v>7.6</v>
      </c>
      <c r="R68">
        <f>R67*C12</f>
        <v>0.28700000000000003</v>
      </c>
    </row>
    <row r="69" spans="3:23" ht="42" customHeight="1">
      <c r="E69" s="267"/>
      <c r="F69" s="267"/>
      <c r="G69" s="267"/>
      <c r="H69" s="267"/>
      <c r="I69" s="268"/>
      <c r="K69" s="267"/>
      <c r="L69" s="287" t="s">
        <v>46</v>
      </c>
      <c r="M69" s="285"/>
      <c r="N69" s="287" t="s">
        <v>138</v>
      </c>
      <c r="O69" s="324">
        <f>ข้อมูลประมาณราคา!H13</f>
        <v>84.3</v>
      </c>
      <c r="P69" s="337">
        <v>11.9</v>
      </c>
      <c r="Q69" s="375"/>
      <c r="R69" t="s">
        <v>551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489</v>
      </c>
      <c r="M70" s="285"/>
      <c r="N70" s="287" t="s">
        <v>139</v>
      </c>
      <c r="O70" s="324">
        <f>ข้อมูลประมาณราคา!H14</f>
        <v>100.62</v>
      </c>
      <c r="P70" s="337">
        <v>15</v>
      </c>
      <c r="R70">
        <f>R53*R53</f>
        <v>0.72250000000000014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50</v>
      </c>
      <c r="M71" s="285" t="s">
        <v>473</v>
      </c>
      <c r="N71" s="287" t="s">
        <v>134</v>
      </c>
      <c r="O71" s="324">
        <f>ข้อมูลประมาณราคา!H15</f>
        <v>19.399999999999999</v>
      </c>
      <c r="P71" s="337">
        <v>3.2</v>
      </c>
      <c r="R71">
        <f>R56*R56</f>
        <v>4.2024999999999997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52</v>
      </c>
      <c r="M72" s="287"/>
      <c r="N72" s="287" t="s">
        <v>136</v>
      </c>
      <c r="O72" s="324">
        <f>ข้อมูลประมาณราคา!H16</f>
        <v>34.200000000000003</v>
      </c>
      <c r="P72" s="337">
        <v>5.7</v>
      </c>
      <c r="Q72" s="279"/>
      <c r="R72">
        <f>R70*R71</f>
        <v>3.0363062500000004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55</v>
      </c>
      <c r="M73" s="287"/>
      <c r="N73" s="287" t="s">
        <v>137</v>
      </c>
      <c r="O73" s="324">
        <f>ข้อมูลประมาณราคา!H17</f>
        <v>53.4</v>
      </c>
      <c r="P73" s="337">
        <v>7.6</v>
      </c>
      <c r="Q73" s="279"/>
      <c r="R73">
        <f>SQRT(R72)</f>
        <v>1.7425000000000002</v>
      </c>
    </row>
    <row r="74" spans="3:23" ht="42" customHeight="1">
      <c r="L74" s="287" t="s">
        <v>56</v>
      </c>
      <c r="M74" s="287"/>
      <c r="N74" s="287" t="s">
        <v>138</v>
      </c>
      <c r="O74" s="324">
        <f>ข้อมูลประมาณราคา!H18</f>
        <v>83.3</v>
      </c>
      <c r="P74" s="337">
        <v>11.9</v>
      </c>
      <c r="Q74" s="313" t="s">
        <v>567</v>
      </c>
      <c r="R74">
        <f>R70+R71+R73</f>
        <v>6.6675000000000004</v>
      </c>
    </row>
    <row r="75" spans="3:23" ht="42" customHeight="1">
      <c r="L75" s="287" t="s">
        <v>490</v>
      </c>
      <c r="M75" s="287"/>
      <c r="N75" s="287" t="s">
        <v>139</v>
      </c>
      <c r="O75" s="324">
        <f>ข้อมูลประมาณราคา!H19</f>
        <v>104</v>
      </c>
      <c r="P75" s="337">
        <v>15</v>
      </c>
      <c r="Q75">
        <f>2*O55</f>
        <v>0.36</v>
      </c>
      <c r="R75">
        <f>R54/3</f>
        <v>0.66666666666666663</v>
      </c>
    </row>
    <row r="76" spans="3:23" ht="42" customHeight="1" thickBot="1">
      <c r="L76" s="287" t="s">
        <v>25</v>
      </c>
      <c r="M76" s="287"/>
      <c r="N76" s="287" t="s">
        <v>520</v>
      </c>
      <c r="O76" s="324">
        <v>0</v>
      </c>
      <c r="P76" s="337">
        <v>0</v>
      </c>
      <c r="Q76" s="238">
        <f>Q75+P50</f>
        <v>0.81</v>
      </c>
      <c r="R76">
        <f>R74*R75</f>
        <v>4.4450000000000003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279">
        <f>Q76*2*N117*C12</f>
        <v>6.48</v>
      </c>
      <c r="R77">
        <f>R76*C12</f>
        <v>4.4450000000000003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313" t="s">
        <v>564</v>
      </c>
      <c r="R78" s="391">
        <f>R77-R68</f>
        <v>4.1580000000000004</v>
      </c>
    </row>
    <row r="79" spans="3:23" ht="42" customHeight="1">
      <c r="L79" s="2497" t="s">
        <v>508</v>
      </c>
      <c r="M79" s="2498"/>
      <c r="O79" s="2497" t="s">
        <v>510</v>
      </c>
      <c r="P79" s="2498"/>
      <c r="Q79">
        <f>4*P56</f>
        <v>0.6</v>
      </c>
    </row>
    <row r="80" spans="3:23" ht="42" customHeight="1">
      <c r="L80" s="330">
        <v>1</v>
      </c>
      <c r="M80" s="331">
        <f>U58</f>
        <v>15.2</v>
      </c>
      <c r="O80" s="330">
        <v>1</v>
      </c>
      <c r="P80" s="331">
        <f>U59</f>
        <v>8.64</v>
      </c>
      <c r="Q80" s="279">
        <f>2*O51</f>
        <v>0.15</v>
      </c>
    </row>
    <row r="81" spans="12:23" ht="42" customHeight="1">
      <c r="L81" s="330">
        <v>2</v>
      </c>
      <c r="M81" s="331">
        <f>U58</f>
        <v>15.2</v>
      </c>
      <c r="O81" s="330">
        <v>2</v>
      </c>
      <c r="P81" s="331" t="e">
        <f>#REF!</f>
        <v>#REF!</v>
      </c>
      <c r="Q81" s="279">
        <f>Q79+Q80</f>
        <v>0.75</v>
      </c>
    </row>
    <row r="82" spans="12:23" ht="42" customHeight="1">
      <c r="L82" s="338">
        <v>3</v>
      </c>
      <c r="M82" s="339">
        <f>U58</f>
        <v>15.2</v>
      </c>
      <c r="O82" s="338">
        <v>3</v>
      </c>
      <c r="P82" s="339" t="e">
        <f>#REF!</f>
        <v>#REF!</v>
      </c>
      <c r="Q82" t="e">
        <f>Q81*P123*C12</f>
        <v>#REF!</v>
      </c>
    </row>
    <row r="83" spans="12:23" ht="42" customHeight="1">
      <c r="L83" s="285">
        <v>4</v>
      </c>
      <c r="M83" s="285">
        <f>U58</f>
        <v>15.2</v>
      </c>
      <c r="O83" s="285">
        <v>4</v>
      </c>
      <c r="P83" s="118" t="e">
        <f>#REF!</f>
        <v>#REF!</v>
      </c>
    </row>
    <row r="84" spans="12:23" ht="42" customHeight="1">
      <c r="L84" s="285"/>
      <c r="M84" s="118">
        <f>U58</f>
        <v>15.2</v>
      </c>
      <c r="O84" s="285"/>
      <c r="P84" s="118">
        <f>U59</f>
        <v>8.64</v>
      </c>
    </row>
    <row r="85" spans="12:23" ht="42" customHeight="1">
      <c r="Q85" s="238"/>
    </row>
    <row r="86" spans="12:23" ht="42" customHeight="1" thickBot="1">
      <c r="Q86" s="376" t="s">
        <v>529</v>
      </c>
    </row>
    <row r="87" spans="12:23" ht="42" customHeight="1">
      <c r="L87" s="1781" t="s">
        <v>478</v>
      </c>
      <c r="M87" s="1782"/>
      <c r="Q87" s="376" t="s">
        <v>545</v>
      </c>
    </row>
    <row r="88" spans="12:23" ht="42" customHeight="1">
      <c r="L88" s="330" t="s">
        <v>97</v>
      </c>
      <c r="M88" s="331" t="s">
        <v>479</v>
      </c>
      <c r="Q88" s="376">
        <f>P50*P51*P51*C12</f>
        <v>9.1125000000000012E-2</v>
      </c>
    </row>
    <row r="89" spans="12:23" ht="42" customHeight="1">
      <c r="L89" s="2547" t="s">
        <v>517</v>
      </c>
      <c r="M89" s="2548"/>
      <c r="Q89" s="376" t="s">
        <v>546</v>
      </c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Q90" s="376">
        <f>T51*C12*P55*P55</f>
        <v>0.11749999999999999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Q91" s="376" t="s">
        <v>531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Q92">
        <f>P51*4*P50*C12</f>
        <v>0.81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  <c r="Q93">
        <f>P55*4*T51*C12</f>
        <v>1.88</v>
      </c>
    </row>
    <row r="94" spans="12:23" ht="42" customHeight="1">
      <c r="L94" s="285"/>
      <c r="M94" s="118" t="e">
        <f>U60</f>
        <v>#REF!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  <c r="Q96" s="313" t="s">
        <v>256</v>
      </c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Q97" s="387">
        <f>4*P50</f>
        <v>1.8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Q98" s="310">
        <f>2*O55</f>
        <v>0.36</v>
      </c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#REF!</v>
      </c>
      <c r="O99" s="330">
        <v>1</v>
      </c>
      <c r="P99" s="331">
        <v>0</v>
      </c>
      <c r="Q99" s="310">
        <f>Q98+Q97</f>
        <v>2.16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Q100">
        <f>Q99*N117*C12</f>
        <v>8.64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24.75" thickBot="1">
      <c r="L115" s="3"/>
      <c r="M115" s="3"/>
      <c r="N115" s="301" t="s">
        <v>15</v>
      </c>
      <c r="O115" s="302" t="s">
        <v>16</v>
      </c>
      <c r="P115" s="303" t="s">
        <v>17</v>
      </c>
    </row>
    <row r="116" spans="12:24" ht="42" customHeight="1">
      <c r="L116" s="2264" t="s">
        <v>19</v>
      </c>
      <c r="M116" s="2265"/>
      <c r="N116" s="16">
        <f>'Footings 1 pile (กรอกค่า)'!R15</f>
        <v>8</v>
      </c>
      <c r="O116" s="16">
        <f>'Footings 1 pile (กรอกค่า)'!S15</f>
        <v>20</v>
      </c>
      <c r="P116" s="16" t="str">
        <f>'Footings 1 pile (กรอกค่า)'!T15</f>
        <v>20SD40</v>
      </c>
      <c r="Q116" s="16">
        <f>'Footings 1 pile (กรอกค่า)'!J22</f>
        <v>20</v>
      </c>
    </row>
    <row r="117" spans="12:24" ht="42" customHeight="1">
      <c r="L117" s="2266" t="s">
        <v>256</v>
      </c>
      <c r="M117" s="2267"/>
      <c r="N117" s="16">
        <f>'Footings 1 pile (กรอกค่า)'!R16</f>
        <v>4</v>
      </c>
      <c r="O117" s="16">
        <f>'Footings 1 pile (กรอกค่า)'!S16</f>
        <v>12</v>
      </c>
      <c r="P117" s="16" t="str">
        <f>'Footings 1 pile (กรอกค่า)'!T16</f>
        <v>12SD40</v>
      </c>
      <c r="Q117" s="16">
        <f>'Footings 1 pile (กรอกค่า)'!J23</f>
        <v>12</v>
      </c>
      <c r="T117" s="1790"/>
      <c r="U117" s="1790"/>
      <c r="V117" s="1790"/>
      <c r="W117" s="1790"/>
      <c r="X117" s="1790"/>
    </row>
    <row r="118" spans="12:24" ht="42" customHeight="1" thickBot="1">
      <c r="L118" s="2269" t="s">
        <v>569</v>
      </c>
      <c r="M118" s="2270"/>
      <c r="N118" s="16">
        <f>'Footings 1 pile (กรอกค่า)'!R17</f>
        <v>4</v>
      </c>
      <c r="O118" s="16">
        <f>'Footings 1 pile (กรอกค่า)'!S17</f>
        <v>12</v>
      </c>
      <c r="P118" s="16" t="str">
        <f>'Footings 1 pile (กรอกค่า)'!T17</f>
        <v>12SD40</v>
      </c>
      <c r="Q118" s="16" t="e">
        <v>#REF!</v>
      </c>
      <c r="T118" s="1788"/>
      <c r="U118" s="1789"/>
      <c r="V118" s="16"/>
    </row>
    <row r="119" spans="12:24" ht="42" customHeight="1" thickBot="1">
      <c r="L119" s="2249" t="s">
        <v>564</v>
      </c>
      <c r="M119" s="2250"/>
      <c r="N119" s="16" t="e">
        <f>'Footings 1 pile (กรอกค่า)'!R18</f>
        <v>#REF!</v>
      </c>
      <c r="O119" s="16">
        <f>'Footings 1 pile (กรอกค่า)'!S18</f>
        <v>0</v>
      </c>
      <c r="P119" s="16" t="str">
        <f>'Footings 1 pile (กรอกค่า)'!T18</f>
        <v>SR24</v>
      </c>
      <c r="Q119" s="16">
        <v>0</v>
      </c>
      <c r="T119" s="1788"/>
      <c r="U119" s="1789"/>
      <c r="V119" s="16"/>
    </row>
    <row r="120" spans="12:24" ht="42" customHeight="1" thickBot="1">
      <c r="L120" s="2330" t="s">
        <v>563</v>
      </c>
      <c r="M120" s="2331"/>
      <c r="N120" s="16">
        <f>'Footings 1 pile (กรอกค่า)'!R19</f>
        <v>22</v>
      </c>
      <c r="O120" s="16" t="str">
        <f>'Footings 1 pile (กรอกค่า)'!S19</f>
        <v>SR24</v>
      </c>
      <c r="P120" s="16" t="e">
        <f>'Footings 1 pile (กรอกค่า)'!T19</f>
        <v>#REF!</v>
      </c>
      <c r="Q120" s="16" t="str">
        <f>'Spread footings (WSD)'!I26</f>
        <v>=</v>
      </c>
      <c r="T120" s="1788"/>
      <c r="U120" s="1789"/>
      <c r="V120" s="16"/>
    </row>
    <row r="121" spans="12:24" ht="42" customHeight="1">
      <c r="O121" s="279"/>
      <c r="P121" s="279" t="e">
        <f>Q54/P120</f>
        <v>#REF!</v>
      </c>
    </row>
    <row r="122" spans="12:24" ht="42" customHeight="1">
      <c r="P122" s="279" t="e">
        <f>ROUNDUP(P121,0)</f>
        <v>#REF!</v>
      </c>
    </row>
    <row r="123" spans="12:24" ht="42" customHeight="1">
      <c r="P123" s="279" t="e">
        <f>P122+1</f>
        <v>#REF!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7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7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</sheetData>
  <sheetProtection algorithmName="SHA-512" hashValue="MvwM44einpXRg7COkxcliWHrCb9LysBrD71P5jnigcFjPOHhnkBrtvotoNR3MXktOi9mXiUB0bA5aCYFuJcCnA==" saltValue="CnZJhodHQtKShwPshJxMww==" spinCount="100000" sheet="1" objects="1" scenarios="1"/>
  <mergeCells count="78">
    <mergeCell ref="AL11:AM11"/>
    <mergeCell ref="AL18:AM18"/>
    <mergeCell ref="L128:M128"/>
    <mergeCell ref="N128:O128"/>
    <mergeCell ref="P128:Q128"/>
    <mergeCell ref="L119:M119"/>
    <mergeCell ref="T119:U119"/>
    <mergeCell ref="L120:M120"/>
    <mergeCell ref="T120:U120"/>
    <mergeCell ref="L127:Q127"/>
    <mergeCell ref="L79:M79"/>
    <mergeCell ref="O79:P79"/>
    <mergeCell ref="V53:W53"/>
    <mergeCell ref="V54:W54"/>
    <mergeCell ref="V62:W62"/>
    <mergeCell ref="S63:W63"/>
    <mergeCell ref="V64:W64"/>
    <mergeCell ref="V65:W65"/>
    <mergeCell ref="V66:W66"/>
    <mergeCell ref="L58:O58"/>
    <mergeCell ref="V58:W58"/>
    <mergeCell ref="V59:W59"/>
    <mergeCell ref="V60:W60"/>
    <mergeCell ref="V61:W61"/>
    <mergeCell ref="L77:M77"/>
    <mergeCell ref="L118:M118"/>
    <mergeCell ref="T118:U118"/>
    <mergeCell ref="L87:M87"/>
    <mergeCell ref="L89:M89"/>
    <mergeCell ref="S89:W89"/>
    <mergeCell ref="V90:W90"/>
    <mergeCell ref="V91:W91"/>
    <mergeCell ref="V92:W92"/>
    <mergeCell ref="L98:M98"/>
    <mergeCell ref="O98:P98"/>
    <mergeCell ref="L116:M116"/>
    <mergeCell ref="L117:M117"/>
    <mergeCell ref="O77:P77"/>
    <mergeCell ref="T117:X117"/>
    <mergeCell ref="B56:B57"/>
    <mergeCell ref="C56:C57"/>
    <mergeCell ref="L50:M50"/>
    <mergeCell ref="S52:U52"/>
    <mergeCell ref="D56:D57"/>
    <mergeCell ref="S56:W56"/>
    <mergeCell ref="B55:D55"/>
    <mergeCell ref="V55:W55"/>
    <mergeCell ref="S57:W57"/>
    <mergeCell ref="L40:W40"/>
    <mergeCell ref="B42:D42"/>
    <mergeCell ref="R17:R18"/>
    <mergeCell ref="S17:S18"/>
    <mergeCell ref="T17:T18"/>
    <mergeCell ref="M17:M18"/>
    <mergeCell ref="N17:N18"/>
    <mergeCell ref="O17:O18"/>
    <mergeCell ref="P17:P18"/>
    <mergeCell ref="AE13:AF13"/>
    <mergeCell ref="AG13:AG14"/>
    <mergeCell ref="Q17:Q18"/>
    <mergeCell ref="B31:D31"/>
    <mergeCell ref="B37:D37"/>
    <mergeCell ref="Y13:Y14"/>
    <mergeCell ref="Z13:Z14"/>
    <mergeCell ref="AA13:AA14"/>
    <mergeCell ref="AB13:AB14"/>
    <mergeCell ref="AC13:AD13"/>
    <mergeCell ref="L16:T16"/>
    <mergeCell ref="L17:L18"/>
    <mergeCell ref="B3:D3"/>
    <mergeCell ref="L4:M4"/>
    <mergeCell ref="O4:P4"/>
    <mergeCell ref="Z8:AA8"/>
    <mergeCell ref="B11:D11"/>
    <mergeCell ref="Y11:AG12"/>
    <mergeCell ref="V4:W4"/>
    <mergeCell ref="L5:L6"/>
    <mergeCell ref="M5:M6"/>
  </mergeCells>
  <conditionalFormatting sqref="C14">
    <cfRule type="cellIs" dxfId="96" priority="5" operator="equal">
      <formula>"Error"</formula>
    </cfRule>
  </conditionalFormatting>
  <conditionalFormatting sqref="N52:N53">
    <cfRule type="cellIs" dxfId="95" priority="9" operator="equal">
      <formula>"Error"</formula>
    </cfRule>
  </conditionalFormatting>
  <conditionalFormatting sqref="N116:Q120">
    <cfRule type="cellIs" dxfId="94" priority="6" operator="equal">
      <formula>"Error"</formula>
    </cfRule>
  </conditionalFormatting>
  <conditionalFormatting sqref="P50:P55">
    <cfRule type="cellIs" dxfId="93" priority="4" operator="equal">
      <formula>"Error"</formula>
    </cfRule>
  </conditionalFormatting>
  <conditionalFormatting sqref="P57">
    <cfRule type="cellIs" dxfId="92" priority="8" operator="equal">
      <formula>"Error"</formula>
    </cfRule>
  </conditionalFormatting>
  <conditionalFormatting sqref="Q56">
    <cfRule type="cellIs" dxfId="91" priority="7" operator="equal">
      <formula>"Error"</formula>
    </cfRule>
  </conditionalFormatting>
  <conditionalFormatting sqref="Q51:R52">
    <cfRule type="cellIs" dxfId="90" priority="3" operator="equal">
      <formula>"Error"</formula>
    </cfRule>
  </conditionalFormatting>
  <conditionalFormatting sqref="R49">
    <cfRule type="cellIs" dxfId="89" priority="1" operator="equal">
      <formula>"Error"</formula>
    </cfRule>
  </conditionalFormatting>
  <conditionalFormatting sqref="R54">
    <cfRule type="cellIs" dxfId="88" priority="2" operator="equal">
      <formula>"Error"</formula>
    </cfRule>
  </conditionalFormatting>
  <conditionalFormatting sqref="V118:V120">
    <cfRule type="cellIs" dxfId="87" priority="10" operator="equal">
      <formula>"Error"</formula>
    </cfRule>
  </conditionalFormatting>
  <dataValidations count="3">
    <dataValidation type="list" allowBlank="1" showInputMessage="1" showErrorMessage="1" sqref="C14" xr:uid="{2F7C22E7-8342-41EB-9D38-1F9F3AA2C168}">
      <formula1>$L$52:$L$56</formula1>
    </dataValidation>
    <dataValidation type="list" allowBlank="1" showInputMessage="1" showErrorMessage="1" sqref="C33" xr:uid="{E1C5C3E5-D8D9-4AC2-8D3B-EE24C3EA5996}">
      <formula1>$L$59:$L$75</formula1>
    </dataValidation>
    <dataValidation type="list" allowBlank="1" showInputMessage="1" showErrorMessage="1" sqref="C6" xr:uid="{0275782B-0A42-41FC-AD38-B4FC2D7921A1}">
      <formula1>$K$7:$K$13</formula1>
    </dataValidation>
  </dataValidations>
  <hyperlinks>
    <hyperlink ref="AB50:AL50" location="'Cantilever Wall Design'!A1" display="GO TO &gt; 6. Cantiliver Wall Design" xr:uid="{12167710-388B-4E49-9566-E67CEA409A2F}"/>
    <hyperlink ref="AB51:AL51" location="'RC Canti'!A1" display="GO TO &gt; 7. RC Design Cantiliver Wall" xr:uid="{BCF20AE7-BE14-48D9-B2B5-DA6EE8BE63E6}"/>
    <hyperlink ref="AB52:AL52" location="'ประมาณราคา กำปพงกันดินแบบคานยื่'!A1" display="GO TO &gt; 8. ประมาณราคา กำปพงกันดินแบบคานยื่น" xr:uid="{9181630C-C4B5-4A7F-B6C2-5BB69B13FF34}"/>
    <hyperlink ref="AB53:AL53" location="DataBase!A1" display="GO TO &gt; 9. Database" xr:uid="{4DF8F934-ACCE-4AFF-B9C4-1C994E2A5D9A}"/>
    <hyperlink ref="AB54:AL54" location="lxx!A1" display="GO TO &gt; 10. Ixx" xr:uid="{249ED148-066E-47C3-B3A6-328F24D6472F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E535B-CCBF-453B-A09A-798BDD968397}">
  <sheetPr codeName="Sheet35">
    <tabColor rgb="FF92D050"/>
  </sheetPr>
  <dimension ref="B1:AM130"/>
  <sheetViews>
    <sheetView showGridLines="0" topLeftCell="A17" zoomScale="40" zoomScaleNormal="40" workbookViewId="0">
      <selection activeCell="AG13" sqref="AG13:AG14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4.33203125" customWidth="1"/>
    <col min="5" max="5" width="2.77734375" hidden="1" customWidth="1"/>
    <col min="6" max="6" width="5.6640625" hidden="1" customWidth="1"/>
    <col min="7" max="7" width="6.109375" hidden="1" customWidth="1"/>
    <col min="8" max="8" width="7.21875" hidden="1" customWidth="1"/>
    <col min="9" max="9" width="5.5546875" hidden="1" customWidth="1"/>
    <col min="10" max="10" width="2.33203125" hidden="1" customWidth="1"/>
    <col min="11" max="11" width="38.21875" hidden="1" customWidth="1"/>
    <col min="12" max="12" width="46.33203125" hidden="1" customWidth="1"/>
    <col min="13" max="13" width="44.88671875" hidden="1" customWidth="1"/>
    <col min="14" max="14" width="46.6640625" hidden="1" customWidth="1"/>
    <col min="15" max="15" width="26.5546875" hidden="1" customWidth="1"/>
    <col min="16" max="16" width="30.109375" hidden="1" customWidth="1"/>
    <col min="17" max="17" width="29.21875" hidden="1" customWidth="1"/>
    <col min="18" max="18" width="31.33203125" hidden="1" customWidth="1"/>
    <col min="19" max="19" width="29.88671875" hidden="1" customWidth="1"/>
    <col min="20" max="20" width="26.21875" hidden="1" customWidth="1"/>
    <col min="21" max="21" width="14.77734375" hidden="1" customWidth="1"/>
    <col min="22" max="22" width="16.6640625" hidden="1" customWidth="1"/>
    <col min="23" max="23" width="10.5546875" hidden="1" customWidth="1"/>
    <col min="24" max="24" width="3.109375" customWidth="1"/>
    <col min="26" max="26" width="32.33203125" customWidth="1"/>
    <col min="27" max="27" width="23.6640625" customWidth="1"/>
    <col min="28" max="28" width="23.33203125" customWidth="1"/>
    <col min="29" max="32" width="21.44140625" customWidth="1"/>
    <col min="33" max="33" width="31.6640625" customWidth="1"/>
    <col min="35" max="35" width="13.33203125" customWidth="1"/>
    <col min="36" max="37" width="25.5546875" hidden="1" customWidth="1"/>
    <col min="38" max="38" width="53.777343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2579" t="s">
        <v>339</v>
      </c>
      <c r="C3" s="2580"/>
      <c r="D3" s="2581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6.5" customHeight="1">
      <c r="B4" s="824" t="s">
        <v>341</v>
      </c>
      <c r="C4" s="718" t="str">
        <f>" I "&amp;K6&amp;" x "&amp;K6&amp;" x "&amp;C5&amp;" m. "</f>
        <v xml:space="preserve"> I 26 x 26 x 5 m. </v>
      </c>
      <c r="D4" s="716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</row>
    <row r="5" spans="2:39" ht="76.5" customHeight="1">
      <c r="B5" s="416" t="s">
        <v>346</v>
      </c>
      <c r="C5" s="417">
        <f>'Footings 2 pile '!E32</f>
        <v>5</v>
      </c>
      <c r="D5" s="419" t="s">
        <v>237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</row>
    <row r="6" spans="2:39" ht="77.25" customHeight="1">
      <c r="B6" s="416" t="s">
        <v>362</v>
      </c>
      <c r="C6" s="417">
        <f>(VLOOKUP(K6,K7:M13,3,0))</f>
        <v>255</v>
      </c>
      <c r="D6" s="419" t="s">
        <v>566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83">
        <f>N121</f>
        <v>26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</row>
    <row r="7" spans="2:39" ht="78.75" customHeight="1">
      <c r="B7" s="694" t="s">
        <v>370</v>
      </c>
      <c r="C7" s="692">
        <f>C6*C5</f>
        <v>1275</v>
      </c>
      <c r="D7" s="419" t="s">
        <v>701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</row>
    <row r="8" spans="2:39" ht="77.25" customHeight="1" thickBot="1">
      <c r="B8" s="421" t="s">
        <v>370</v>
      </c>
      <c r="C8" s="823">
        <f>C6*C5*2</f>
        <v>2550</v>
      </c>
      <c r="D8" s="423" t="s">
        <v>565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363"/>
      <c r="Z8" s="2599"/>
      <c r="AA8" s="2599"/>
    </row>
    <row r="9" spans="2:39" ht="42" customHeight="1"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</row>
    <row r="10" spans="2:39" ht="51" customHeight="1" thickBot="1"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</row>
    <row r="11" spans="2:39" ht="99" customHeight="1" thickBot="1">
      <c r="B11" s="1488" t="s">
        <v>570</v>
      </c>
      <c r="C11" s="1489"/>
      <c r="D11" s="1490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68" t="s">
        <v>574</v>
      </c>
      <c r="Z11" s="2469"/>
      <c r="AA11" s="2469"/>
      <c r="AB11" s="2469"/>
      <c r="AC11" s="2469"/>
      <c r="AD11" s="2469"/>
      <c r="AE11" s="2469"/>
      <c r="AF11" s="2469"/>
      <c r="AG11" s="2470"/>
      <c r="AL11" s="1389" t="s">
        <v>889</v>
      </c>
      <c r="AM11" s="1390"/>
    </row>
    <row r="12" spans="2:39" ht="88.5" customHeight="1" thickBot="1">
      <c r="B12" s="461" t="s">
        <v>73</v>
      </c>
      <c r="C12" s="1235">
        <v>1</v>
      </c>
      <c r="D12" s="319" t="s">
        <v>477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561"/>
      <c r="Z12" s="2562"/>
      <c r="AA12" s="2562"/>
      <c r="AB12" s="2562"/>
      <c r="AC12" s="2562"/>
      <c r="AD12" s="2562"/>
      <c r="AE12" s="2562"/>
      <c r="AF12" s="2562"/>
      <c r="AG12" s="2563"/>
      <c r="AK12">
        <f>1+(AM12/100)</f>
        <v>1.05</v>
      </c>
      <c r="AL12" s="1128" t="s">
        <v>410</v>
      </c>
      <c r="AM12" s="1142">
        <f>ข้อมูลประมาณราคา!N4</f>
        <v>5</v>
      </c>
    </row>
    <row r="13" spans="2:39" ht="60" customHeight="1">
      <c r="B13" s="323" t="s">
        <v>410</v>
      </c>
      <c r="C13" s="270"/>
      <c r="D13" s="27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596" t="s">
        <v>356</v>
      </c>
      <c r="Z13" s="2598" t="s">
        <v>357</v>
      </c>
      <c r="AA13" s="2598" t="s">
        <v>358</v>
      </c>
      <c r="AB13" s="2476" t="s">
        <v>909</v>
      </c>
      <c r="AC13" s="2590" t="s">
        <v>359</v>
      </c>
      <c r="AD13" s="2591"/>
      <c r="AE13" s="2590" t="s">
        <v>360</v>
      </c>
      <c r="AF13" s="2591"/>
      <c r="AG13" s="2592" t="s">
        <v>361</v>
      </c>
      <c r="AK13">
        <f t="shared" ref="AK13:AK15" si="0">1+(AM13/100)</f>
        <v>1.1000000000000001</v>
      </c>
      <c r="AL13" s="1128" t="s">
        <v>550</v>
      </c>
      <c r="AM13" s="1142">
        <f>ข้อมูลประมาณราคา!N5</f>
        <v>10</v>
      </c>
    </row>
    <row r="14" spans="2:39" ht="63.75" customHeight="1">
      <c r="B14" s="739" t="s">
        <v>415</v>
      </c>
      <c r="C14" s="757">
        <f>'Footings 2 pile '!E38</f>
        <v>240</v>
      </c>
      <c r="D14" s="756" t="s">
        <v>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597"/>
      <c r="Z14" s="1381"/>
      <c r="AA14" s="1381"/>
      <c r="AB14" s="2476"/>
      <c r="AC14" s="452" t="s">
        <v>365</v>
      </c>
      <c r="AD14" s="452" t="s">
        <v>366</v>
      </c>
      <c r="AE14" s="452" t="s">
        <v>365</v>
      </c>
      <c r="AF14" s="452" t="s">
        <v>366</v>
      </c>
      <c r="AG14" s="2593"/>
      <c r="AK14">
        <f t="shared" si="0"/>
        <v>1.3</v>
      </c>
      <c r="AL14" s="1128" t="s">
        <v>554</v>
      </c>
      <c r="AM14" s="1142">
        <f>ข้อมูลประมาณราคา!N6</f>
        <v>30</v>
      </c>
    </row>
    <row r="15" spans="2:39" ht="85.5" customHeight="1" thickBot="1">
      <c r="B15" s="739" t="s">
        <v>424</v>
      </c>
      <c r="C15" s="740">
        <f>U53</f>
        <v>0.44799999999999995</v>
      </c>
      <c r="D15" s="741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5">
        <v>1</v>
      </c>
      <c r="Z15" s="394" t="str">
        <f>"งานคอนกรีต "&amp;  (C14)&amp; " ksc"</f>
        <v>งานคอนกรีต 240 ksc</v>
      </c>
      <c r="AA15" s="394" t="s">
        <v>389</v>
      </c>
      <c r="AB15" s="396">
        <f>C15*AK12</f>
        <v>0.47039999999999998</v>
      </c>
      <c r="AC15" s="397">
        <f>C16</f>
        <v>2457</v>
      </c>
      <c r="AD15" s="398">
        <f>AB15*AC15</f>
        <v>1155.7728</v>
      </c>
      <c r="AE15" s="397">
        <f>ข้อมูลประมาณราคา!C11</f>
        <v>466</v>
      </c>
      <c r="AF15" s="398">
        <f>AE15*AB15</f>
        <v>219.2064</v>
      </c>
      <c r="AG15" s="399">
        <f>AF15+AD15</f>
        <v>1374.9792</v>
      </c>
      <c r="AK15">
        <f t="shared" si="0"/>
        <v>1.3</v>
      </c>
      <c r="AL15" s="1138" t="s">
        <v>551</v>
      </c>
      <c r="AM15" s="1143">
        <f>ข้อมูลประมาณราคา!N7</f>
        <v>30</v>
      </c>
    </row>
    <row r="16" spans="2:39" ht="60" customHeight="1">
      <c r="B16" s="739" t="s">
        <v>427</v>
      </c>
      <c r="C16" s="744">
        <f>(VLOOKUP(C14,L52:M56,2,0))</f>
        <v>2457</v>
      </c>
      <c r="D16" s="741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5">
        <v>2</v>
      </c>
      <c r="Z16" s="394" t="s">
        <v>397</v>
      </c>
      <c r="AA16" s="394" t="s">
        <v>237</v>
      </c>
      <c r="AB16" s="396"/>
      <c r="AC16" s="397"/>
      <c r="AD16" s="398"/>
      <c r="AE16" s="394"/>
      <c r="AF16" s="394"/>
      <c r="AG16" s="448"/>
      <c r="AL16" s="744"/>
      <c r="AM16" s="744"/>
    </row>
    <row r="17" spans="2:39" ht="108.75" customHeight="1" thickBot="1">
      <c r="B17" s="742" t="s">
        <v>431</v>
      </c>
      <c r="C17" s="746">
        <f>(VLOOKUP(C14,L52:M56,2,0))*C15</f>
        <v>1100.7359999999999</v>
      </c>
      <c r="D17" s="741" t="s">
        <v>565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1023" t="str">
        <f>""&amp;  (B31)&amp; " ( "&amp;  (C33)&amp; " )"</f>
        <v>เหล็กเสริม (ด้านสั้น) ( 16SD40 )</v>
      </c>
      <c r="AA17" s="394" t="s">
        <v>237</v>
      </c>
      <c r="AB17" s="396">
        <f>C34*AK17</f>
        <v>11.854800000000001</v>
      </c>
      <c r="AC17" s="396">
        <f>C35</f>
        <v>34.6</v>
      </c>
      <c r="AD17" s="398">
        <f>AB17*AC17</f>
        <v>410.17608000000007</v>
      </c>
      <c r="AE17" s="394">
        <f>(VLOOKUP(Q116,V6:W16,2,0))</f>
        <v>5.7</v>
      </c>
      <c r="AF17" s="394">
        <f>AE17*AB17</f>
        <v>67.572360000000003</v>
      </c>
      <c r="AG17" s="442"/>
      <c r="AJ17" s="376">
        <f>(VLOOKUP(Q116,AL20:AM26,2,0))</f>
        <v>11</v>
      </c>
      <c r="AK17">
        <f>1+(AJ17/100)</f>
        <v>1.1100000000000001</v>
      </c>
      <c r="AL17" s="744"/>
      <c r="AM17" s="744"/>
    </row>
    <row r="18" spans="2:39" ht="110.25" customHeight="1">
      <c r="B18" s="792" t="s">
        <v>550</v>
      </c>
      <c r="C18" s="515"/>
      <c r="D18" s="78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404"/>
      <c r="Z18" s="1023" t="str">
        <f>""&amp;  (B37)&amp; " ( "&amp;  (C38)&amp; " )"</f>
        <v>เหล็กเสริม (ด้านยาว) ( 16SD40 )</v>
      </c>
      <c r="AA18" s="394" t="s">
        <v>237</v>
      </c>
      <c r="AB18" s="396">
        <f>C39*AK18</f>
        <v>12.376500000000002</v>
      </c>
      <c r="AC18" s="396">
        <f>C40</f>
        <v>34.6</v>
      </c>
      <c r="AD18" s="398">
        <f>AB18*AC18</f>
        <v>428.22690000000006</v>
      </c>
      <c r="AE18" s="394">
        <f>(VLOOKUP(Q117,V6:W16,2,0))</f>
        <v>5.7</v>
      </c>
      <c r="AF18" s="394">
        <f>AE18*AB18</f>
        <v>70.546050000000008</v>
      </c>
      <c r="AG18" s="442"/>
      <c r="AJ18" s="376">
        <f>(VLOOKUP(Q117,AL20:AM26,2,0))</f>
        <v>11</v>
      </c>
      <c r="AK18">
        <f>1+(AJ18/100)</f>
        <v>1.1100000000000001</v>
      </c>
      <c r="AL18" s="2549" t="s">
        <v>890</v>
      </c>
      <c r="AM18" s="2550"/>
    </row>
    <row r="19" spans="2:39" ht="102" customHeight="1">
      <c r="B19" s="739" t="s">
        <v>556</v>
      </c>
      <c r="C19" s="740">
        <f>U66</f>
        <v>0.08</v>
      </c>
      <c r="D19" s="741" t="s">
        <v>389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404"/>
      <c r="Z19" s="1023" t="str">
        <f>""&amp;  (B42)&amp; " ( "&amp;  (C43)&amp; " )"</f>
        <v>เหล็กรัดรอบ ( 12SD40 )</v>
      </c>
      <c r="AA19" s="394" t="s">
        <v>237</v>
      </c>
      <c r="AB19" s="458">
        <f>C44</f>
        <v>6.72</v>
      </c>
      <c r="AC19" s="450">
        <f>C45</f>
        <v>19.600000000000001</v>
      </c>
      <c r="AD19" s="450">
        <f>AB19*AC19</f>
        <v>131.71200000000002</v>
      </c>
      <c r="AE19" s="450">
        <f>(VLOOKUP(Q120,V6:W16,2,0))</f>
        <v>3.2</v>
      </c>
      <c r="AF19" s="394">
        <f>AE19*AB19</f>
        <v>21.504000000000001</v>
      </c>
      <c r="AG19" s="457"/>
      <c r="AJ19" s="376">
        <f>(VLOOKUP(Q120,AL20:AM26,2,0))</f>
        <v>9</v>
      </c>
      <c r="AK19">
        <f>1+(AJ19/100)</f>
        <v>1.0900000000000001</v>
      </c>
      <c r="AL19" s="1132" t="s">
        <v>892</v>
      </c>
      <c r="AM19" s="1133" t="s">
        <v>891</v>
      </c>
    </row>
    <row r="20" spans="2:39" ht="74.25" customHeight="1">
      <c r="B20" s="739" t="s">
        <v>427</v>
      </c>
      <c r="C20" s="744">
        <f>N130</f>
        <v>1610</v>
      </c>
      <c r="D20" s="741" t="s">
        <v>428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394" t="s">
        <v>521</v>
      </c>
      <c r="AA20" s="394"/>
      <c r="AB20" s="396"/>
      <c r="AC20" s="394"/>
      <c r="AD20" s="396">
        <f>AD17+AD18+AD19</f>
        <v>970.11498000000006</v>
      </c>
      <c r="AE20" s="397"/>
      <c r="AF20" s="398">
        <f>AF17+AF18+AF19</f>
        <v>159.62241</v>
      </c>
      <c r="AG20" s="401">
        <f>AD20+AF20</f>
        <v>1129.73739</v>
      </c>
      <c r="AL20" s="1132">
        <v>6</v>
      </c>
      <c r="AM20" s="1146">
        <f>ข้อมูลประมาณราคา!N12</f>
        <v>5</v>
      </c>
    </row>
    <row r="21" spans="2:39" ht="63" customHeight="1">
      <c r="B21" s="742" t="s">
        <v>553</v>
      </c>
      <c r="C21" s="746">
        <f>C20*C19</f>
        <v>128.80000000000001</v>
      </c>
      <c r="D21" s="741" t="s">
        <v>565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5">
        <v>3</v>
      </c>
      <c r="Z21" s="394" t="s">
        <v>399</v>
      </c>
      <c r="AA21" s="394" t="s">
        <v>669</v>
      </c>
      <c r="AB21" s="396">
        <f>C49</f>
        <v>1.7600000000000002</v>
      </c>
      <c r="AC21" s="397">
        <f>C50</f>
        <v>150</v>
      </c>
      <c r="AD21" s="398">
        <f>AB21*AC21</f>
        <v>264.00000000000006</v>
      </c>
      <c r="AE21" s="397">
        <f>ข้อมูลประมาณราคา!C18</f>
        <v>139</v>
      </c>
      <c r="AF21" s="398">
        <f>AE21*AB21</f>
        <v>244.64000000000004</v>
      </c>
      <c r="AG21" s="399">
        <f>AF21+AD21</f>
        <v>508.6400000000001</v>
      </c>
      <c r="AL21" s="1132">
        <v>9</v>
      </c>
      <c r="AM21" s="1146">
        <f>ข้อมูลประมาณราคา!N13</f>
        <v>7</v>
      </c>
    </row>
    <row r="22" spans="2:39" ht="75" customHeight="1">
      <c r="B22" s="792" t="s">
        <v>554</v>
      </c>
      <c r="C22" s="515"/>
      <c r="D22" s="787"/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05">
        <v>4</v>
      </c>
      <c r="Z22" s="394" t="s">
        <v>559</v>
      </c>
      <c r="AA22" s="394"/>
      <c r="AB22" s="394"/>
      <c r="AC22" s="394"/>
      <c r="AD22" s="394"/>
      <c r="AE22" s="394"/>
      <c r="AF22" s="394"/>
      <c r="AG22" s="406"/>
      <c r="AJ22" s="1144"/>
      <c r="AL22" s="1132">
        <v>12</v>
      </c>
      <c r="AM22" s="1146">
        <f>ข้อมูลประมาณราคา!N14</f>
        <v>9</v>
      </c>
    </row>
    <row r="23" spans="2:39" ht="84.75" customHeight="1">
      <c r="B23" s="739" t="s">
        <v>557</v>
      </c>
      <c r="C23" s="740">
        <f>U65</f>
        <v>0.16</v>
      </c>
      <c r="D23" s="741" t="s">
        <v>389</v>
      </c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400"/>
      <c r="Z23" s="394" t="s">
        <v>560</v>
      </c>
      <c r="AA23" s="394" t="s">
        <v>389</v>
      </c>
      <c r="AB23" s="396">
        <f>C27*AK15</f>
        <v>5.4300423804211961</v>
      </c>
      <c r="AC23" s="394">
        <v>0</v>
      </c>
      <c r="AD23" s="394">
        <v>0</v>
      </c>
      <c r="AE23" s="394">
        <f>L130</f>
        <v>142</v>
      </c>
      <c r="AF23" s="394">
        <f>AE23*AB23</f>
        <v>771.0660180198098</v>
      </c>
      <c r="AG23" s="406">
        <f>AF23</f>
        <v>771.0660180198098</v>
      </c>
      <c r="AJ23" s="1144"/>
      <c r="AL23" s="1132">
        <v>16</v>
      </c>
      <c r="AM23" s="1146">
        <f>ข้อมูลประมาณราคา!N15</f>
        <v>11</v>
      </c>
    </row>
    <row r="24" spans="2:39" ht="75.75" customHeight="1">
      <c r="B24" s="739" t="s">
        <v>427</v>
      </c>
      <c r="C24" s="744">
        <f>P130</f>
        <v>495</v>
      </c>
      <c r="D24" s="741" t="s">
        <v>428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400"/>
      <c r="Z24" s="394" t="s">
        <v>550</v>
      </c>
      <c r="AA24" s="394" t="s">
        <v>389</v>
      </c>
      <c r="AB24" s="396">
        <f>C19*AK13</f>
        <v>8.8000000000000009E-2</v>
      </c>
      <c r="AC24" s="394">
        <f>N130</f>
        <v>1610</v>
      </c>
      <c r="AD24" s="394">
        <f>AC24*AB24</f>
        <v>141.68</v>
      </c>
      <c r="AE24" s="394">
        <f>O130</f>
        <v>426</v>
      </c>
      <c r="AF24" s="394">
        <f>AE24*AB24</f>
        <v>37.488000000000007</v>
      </c>
      <c r="AG24" s="459">
        <f>AF24+AD24</f>
        <v>179.16800000000001</v>
      </c>
      <c r="AJ24" s="1144"/>
      <c r="AL24" s="1132">
        <v>20</v>
      </c>
      <c r="AM24" s="1146">
        <f>ข้อมูลประมาณราคา!N16</f>
        <v>13</v>
      </c>
    </row>
    <row r="25" spans="2:39" ht="74.25" customHeight="1" thickBot="1">
      <c r="B25" s="742" t="s">
        <v>553</v>
      </c>
      <c r="C25" s="746">
        <f>C24*C23</f>
        <v>79.2</v>
      </c>
      <c r="D25" s="741" t="s">
        <v>565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407"/>
      <c r="Z25" s="394" t="s">
        <v>554</v>
      </c>
      <c r="AA25" s="394" t="s">
        <v>389</v>
      </c>
      <c r="AB25" s="396">
        <f>C23*AK14</f>
        <v>0.20800000000000002</v>
      </c>
      <c r="AC25" s="394">
        <f>P130</f>
        <v>495</v>
      </c>
      <c r="AD25" s="394">
        <f>AC25*AB25</f>
        <v>102.96000000000001</v>
      </c>
      <c r="AE25" s="394">
        <f>Q130</f>
        <v>104</v>
      </c>
      <c r="AF25" s="440">
        <f>AE25*AB25</f>
        <v>21.632000000000001</v>
      </c>
      <c r="AG25" s="406">
        <f>AF25+AD25</f>
        <v>124.59200000000001</v>
      </c>
      <c r="AL25" s="1147">
        <v>25</v>
      </c>
      <c r="AM25" s="1148">
        <f>ข้อมูลประมาณราคา!N17</f>
        <v>15</v>
      </c>
    </row>
    <row r="26" spans="2:39" ht="69.75" customHeight="1" thickBot="1">
      <c r="B26" s="792" t="s">
        <v>555</v>
      </c>
      <c r="C26" s="515"/>
      <c r="D26" s="787"/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436">
        <v>5</v>
      </c>
      <c r="Z26" s="453" t="s">
        <v>369</v>
      </c>
      <c r="AA26" s="453" t="s">
        <v>573</v>
      </c>
      <c r="AB26" s="454">
        <v>2</v>
      </c>
      <c r="AC26" s="455">
        <f>C7</f>
        <v>1275</v>
      </c>
      <c r="AD26" s="456">
        <f>AB26*AC26</f>
        <v>2550</v>
      </c>
      <c r="AE26" s="455">
        <f>VLOOKUP(N121,O6:P10,2,0)</f>
        <v>1450</v>
      </c>
      <c r="AF26" s="456">
        <f>AB26*AE26</f>
        <v>2900</v>
      </c>
      <c r="AG26" s="460">
        <f>AD26+AF26</f>
        <v>5450</v>
      </c>
      <c r="AL26" s="1147">
        <v>28</v>
      </c>
      <c r="AM26" s="1148">
        <f>ข้อมูลประมาณราคา!N18</f>
        <v>15</v>
      </c>
    </row>
    <row r="27" spans="2:39" ht="83.25" customHeight="1" thickBot="1">
      <c r="B27" s="739" t="s">
        <v>558</v>
      </c>
      <c r="C27" s="740">
        <f>U64</f>
        <v>4.176955677247074</v>
      </c>
      <c r="D27" s="741" t="s">
        <v>389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AF27" s="291" t="s">
        <v>376</v>
      </c>
      <c r="AG27" s="582">
        <f>SUM(AG15:AG26)</f>
        <v>9538.1826080198098</v>
      </c>
    </row>
    <row r="28" spans="2:39" ht="78" customHeight="1">
      <c r="B28" s="739" t="s">
        <v>427</v>
      </c>
      <c r="C28" s="744">
        <v>0</v>
      </c>
      <c r="D28" s="741" t="s">
        <v>428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>
      <c r="B29" s="742" t="s">
        <v>553</v>
      </c>
      <c r="C29" s="746">
        <f>C28*C27</f>
        <v>0</v>
      </c>
      <c r="D29" s="741" t="s">
        <v>565</v>
      </c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68.25" customHeight="1" thickBot="1">
      <c r="B30" s="792" t="s">
        <v>125</v>
      </c>
      <c r="C30" s="793"/>
      <c r="D30" s="794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 thickBot="1">
      <c r="B31" s="2130" t="s">
        <v>333</v>
      </c>
      <c r="C31" s="2131"/>
      <c r="D31" s="2132"/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795"/>
      <c r="C32" s="178"/>
      <c r="D32" s="153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>
      <c r="B33" s="739" t="s">
        <v>434</v>
      </c>
      <c r="C33" s="740" t="str">
        <f>P116</f>
        <v>16SD40</v>
      </c>
      <c r="D33" s="741"/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>
      <c r="B34" s="739" t="s">
        <v>436</v>
      </c>
      <c r="C34" s="740">
        <f>U58</f>
        <v>10.68</v>
      </c>
      <c r="D34" s="741" t="s">
        <v>237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B35" s="739" t="s">
        <v>438</v>
      </c>
      <c r="C35" s="740">
        <f>VLOOKUP(C33,L59:O76,4,0)</f>
        <v>34.6</v>
      </c>
      <c r="D35" s="741" t="s">
        <v>363</v>
      </c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0.75" customHeight="1" thickBot="1">
      <c r="B36" s="742" t="s">
        <v>440</v>
      </c>
      <c r="C36" s="743">
        <f>VLOOKUP(C33,L59:O76,4,0)*C34</f>
        <v>369.52800000000002</v>
      </c>
      <c r="D36" s="741" t="s">
        <v>565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59.25" customHeight="1" thickBot="1">
      <c r="B37" s="2130" t="s">
        <v>334</v>
      </c>
      <c r="C37" s="2131"/>
      <c r="D37" s="2132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39" t="s">
        <v>434</v>
      </c>
      <c r="C38" s="740" t="str">
        <f>P117</f>
        <v>16SD40</v>
      </c>
      <c r="D38" s="741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B39" s="739" t="s">
        <v>436</v>
      </c>
      <c r="C39" s="740">
        <f>U59</f>
        <v>11.15</v>
      </c>
      <c r="D39" s="741" t="s">
        <v>237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739" t="s">
        <v>438</v>
      </c>
      <c r="C40" s="740">
        <f>VLOOKUP(C38,L59:O76,4,0)</f>
        <v>34.6</v>
      </c>
      <c r="D40" s="741" t="s">
        <v>363</v>
      </c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 thickBot="1">
      <c r="B41" s="742" t="s">
        <v>440</v>
      </c>
      <c r="C41" s="743">
        <f>VLOOKUP(C38,L59:O76,4,0)*C39</f>
        <v>385.79</v>
      </c>
      <c r="D41" s="741" t="s">
        <v>565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 thickBot="1">
      <c r="B42" s="2130" t="s">
        <v>335</v>
      </c>
      <c r="C42" s="2131"/>
      <c r="D42" s="2132"/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66.75" customHeight="1">
      <c r="B43" s="739" t="s">
        <v>434</v>
      </c>
      <c r="C43" s="740" t="str">
        <f>P120</f>
        <v>12SD40</v>
      </c>
      <c r="D43" s="801"/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7.25" customHeight="1">
      <c r="B44" s="739" t="s">
        <v>436</v>
      </c>
      <c r="C44" s="740">
        <f>U62</f>
        <v>6.72</v>
      </c>
      <c r="D44" s="741" t="s">
        <v>237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B45" s="739" t="s">
        <v>438</v>
      </c>
      <c r="C45" s="744">
        <f>VLOOKUP(C43,L59:O76,4,0)</f>
        <v>19.600000000000001</v>
      </c>
      <c r="D45" s="741" t="s">
        <v>363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B46" s="742" t="s">
        <v>440</v>
      </c>
      <c r="C46" s="744">
        <f>VLOOKUP(C43,L59:O76,4,0)*C44</f>
        <v>131.71200000000002</v>
      </c>
      <c r="D46" s="741" t="s">
        <v>565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B47" s="742" t="s">
        <v>482</v>
      </c>
      <c r="C47" s="743">
        <f>C36+C41+C46</f>
        <v>887.03</v>
      </c>
      <c r="D47" s="741" t="s">
        <v>565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B48" s="792" t="s">
        <v>442</v>
      </c>
      <c r="C48" s="515"/>
      <c r="D48" s="787"/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63" customHeight="1">
      <c r="B49" s="739" t="s">
        <v>444</v>
      </c>
      <c r="C49" s="744">
        <f>U54</f>
        <v>1.7600000000000002</v>
      </c>
      <c r="D49" s="741" t="s">
        <v>669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>
      <c r="B50" s="739" t="s">
        <v>447</v>
      </c>
      <c r="C50" s="744">
        <f>ข้อมูลประมาณราคา!B18</f>
        <v>150</v>
      </c>
      <c r="D50" s="741" t="s">
        <v>670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432">
        <f>'Footings 2 pile '!E26</f>
        <v>0.4</v>
      </c>
      <c r="Q50" s="432">
        <f>'Footings 2 pile '!E28</f>
        <v>0.8</v>
      </c>
      <c r="R50" s="432" t="e">
        <v>#REF!</v>
      </c>
      <c r="S50" s="238" t="e">
        <f>O118</f>
        <v>#REF!</v>
      </c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742" t="s">
        <v>450</v>
      </c>
      <c r="C51" s="746">
        <f>((C49)*C50)</f>
        <v>264.00000000000006</v>
      </c>
      <c r="D51" s="741" t="s">
        <v>565</v>
      </c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O51" s="377">
        <v>7.4999999999999997E-2</v>
      </c>
      <c r="P51" s="432">
        <f>'Footings 2 pile '!E30</f>
        <v>1.4</v>
      </c>
      <c r="Q51" s="389"/>
      <c r="R51" s="432">
        <f>'Footings 2 pile '!E33</f>
        <v>0.05</v>
      </c>
      <c r="S51" s="425" t="e">
        <f>(VLOOKUP(S50,V98:W106,2,0))</f>
        <v>#REF!</v>
      </c>
      <c r="T51" s="427" t="e">
        <f>S51+Q52</f>
        <v>#REF!</v>
      </c>
      <c r="U51" s="262"/>
      <c r="V51" s="262"/>
      <c r="W51" s="262"/>
      <c r="AE51" s="263"/>
      <c r="AI51" s="263"/>
      <c r="AJ51" s="263"/>
      <c r="AK51" s="263"/>
      <c r="AL51" s="263"/>
    </row>
    <row r="52" spans="2:38" ht="68.25" customHeight="1" thickBot="1">
      <c r="B52" s="747" t="s">
        <v>640</v>
      </c>
      <c r="C52" s="748">
        <f>C51+C47+C17+C21+C25</f>
        <v>2459.7659999999996</v>
      </c>
      <c r="D52" s="749" t="s">
        <v>565</v>
      </c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 s="238">
        <f>O116</f>
        <v>16</v>
      </c>
      <c r="P52" s="433">
        <f>'Footings 2 pile '!E25</f>
        <v>7.4999999999999997E-2</v>
      </c>
      <c r="Q52" s="432">
        <f>'Footings 2 pile '!U9</f>
        <v>1.4499999999999997</v>
      </c>
      <c r="R52" s="432">
        <f>'Footings 2 pile '!E34</f>
        <v>0.1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>
        <f>(VLOOKUP(O52,S98:T106,2,0))</f>
        <v>0.24</v>
      </c>
      <c r="P53" s="365">
        <f>2*P52</f>
        <v>0.15</v>
      </c>
      <c r="Q53" s="238" t="e">
        <f>P54+Q52+S51+P52+R50</f>
        <v>#REF!</v>
      </c>
      <c r="R53" s="390">
        <f>P51+0.2</f>
        <v>1.5999999999999999</v>
      </c>
      <c r="S53" s="287" t="s">
        <v>475</v>
      </c>
      <c r="T53" s="312" t="s">
        <v>20</v>
      </c>
      <c r="U53" s="287">
        <f>P62</f>
        <v>0.44799999999999995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72" customHeight="1" thickBo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38">
        <f>Q120</f>
        <v>12</v>
      </c>
      <c r="O54" s="238">
        <f>Q117</f>
        <v>16</v>
      </c>
      <c r="P54" s="359">
        <f>P50-P53</f>
        <v>0.25</v>
      </c>
      <c r="Q54" s="274" t="e">
        <f>S51+Q52+P54</f>
        <v>#REF!</v>
      </c>
      <c r="R54" s="434">
        <f>Q50+0.2</f>
        <v>1</v>
      </c>
      <c r="S54" s="313" t="s">
        <v>442</v>
      </c>
      <c r="T54" s="312" t="s">
        <v>20</v>
      </c>
      <c r="U54" s="287">
        <f>P66</f>
        <v>1.7600000000000002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 thickBot="1">
      <c r="B55" s="2576" t="s">
        <v>664</v>
      </c>
      <c r="C55" s="2577"/>
      <c r="D55" s="2578"/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70">
        <f>(VLOOKUP(N54,S98:T106,2,0))</f>
        <v>0.18</v>
      </c>
      <c r="O55" s="270">
        <f>(VLOOKUP(O54,S98:T106,2,0))</f>
        <v>0.24</v>
      </c>
      <c r="P55" s="433">
        <f>'Footings 2 pile '!E22</f>
        <v>0.3</v>
      </c>
      <c r="Q55" s="309"/>
      <c r="R55" s="432">
        <f>'Footings 2 pile '!E23</f>
        <v>2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B56" s="1989" t="s">
        <v>571</v>
      </c>
      <c r="C56" s="1493">
        <f>C52+C8</f>
        <v>5009.7659999999996</v>
      </c>
      <c r="D56" s="1958" t="s">
        <v>565</v>
      </c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238" t="e">
        <f>Q118</f>
        <v>#REF!</v>
      </c>
      <c r="P56" s="426">
        <f>P55-P52</f>
        <v>0.22499999999999998</v>
      </c>
      <c r="Q56" s="359"/>
      <c r="R56" s="184">
        <f>0.3*R55</f>
        <v>0.6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 thickBot="1">
      <c r="B57" s="1990"/>
      <c r="C57" s="1494"/>
      <c r="D57" s="1959"/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270" t="e">
        <f>(VLOOKUP(O56,S100:T108,2,0))</f>
        <v>#REF!</v>
      </c>
      <c r="P57" s="359">
        <f>P51-P53</f>
        <v>1.25</v>
      </c>
      <c r="Q57" s="310"/>
      <c r="R57" s="390">
        <f>R56+R53</f>
        <v>2.1999999999999997</v>
      </c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R58" s="390">
        <f>R56+R54</f>
        <v>1.6</v>
      </c>
      <c r="S58" s="313" t="s">
        <v>333</v>
      </c>
      <c r="T58" s="312" t="s">
        <v>20</v>
      </c>
      <c r="U58" s="388">
        <f>Q64</f>
        <v>10.68</v>
      </c>
      <c r="V58" s="2566" t="s">
        <v>237</v>
      </c>
      <c r="W58" s="2566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238"/>
      <c r="S59" s="313" t="s">
        <v>334</v>
      </c>
      <c r="T59" s="312" t="s">
        <v>20</v>
      </c>
      <c r="U59" s="287">
        <f>P74</f>
        <v>11.15</v>
      </c>
      <c r="V59" s="2566" t="s">
        <v>237</v>
      </c>
      <c r="W59" s="2566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376" t="s">
        <v>529</v>
      </c>
      <c r="Q60" s="313" t="s">
        <v>333</v>
      </c>
      <c r="S60" s="313" t="s">
        <v>564</v>
      </c>
      <c r="T60" s="312" t="s">
        <v>20</v>
      </c>
      <c r="U60" s="388" t="e">
        <f>Q73</f>
        <v>#REF!</v>
      </c>
      <c r="V60" s="2566" t="s">
        <v>237</v>
      </c>
      <c r="W60" s="2566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376" t="s">
        <v>545</v>
      </c>
      <c r="Q61">
        <f>2*P54</f>
        <v>0.5</v>
      </c>
      <c r="S61" s="360" t="s">
        <v>569</v>
      </c>
      <c r="T61" s="312" t="s">
        <v>20</v>
      </c>
      <c r="U61" s="388" t="e">
        <f>Q68</f>
        <v>#REF!</v>
      </c>
      <c r="V61" s="2566" t="s">
        <v>237</v>
      </c>
      <c r="W61" s="2566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376">
        <f>P50*P51*Q50*C12</f>
        <v>0.44799999999999995</v>
      </c>
      <c r="Q62">
        <f>2*O53</f>
        <v>0.48</v>
      </c>
      <c r="S62" s="375" t="s">
        <v>335</v>
      </c>
      <c r="T62" s="312" t="s">
        <v>20</v>
      </c>
      <c r="U62" s="388">
        <f>Q79</f>
        <v>6.72</v>
      </c>
      <c r="V62" s="2566" t="s">
        <v>237</v>
      </c>
      <c r="W62" s="2566"/>
    </row>
    <row r="63" spans="2:38" ht="51.75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376" t="s">
        <v>546</v>
      </c>
      <c r="Q63" s="387">
        <f>Q61+Q62+Q50</f>
        <v>1.78</v>
      </c>
      <c r="R63" t="s">
        <v>549</v>
      </c>
      <c r="S63" s="1309" t="s">
        <v>551</v>
      </c>
      <c r="T63" s="1309"/>
      <c r="U63" s="1309"/>
      <c r="V63" s="1309"/>
      <c r="W63" s="1309"/>
    </row>
    <row r="64" spans="2:38" ht="65.25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376" t="e">
        <f>T51*C12*P55*P55</f>
        <v>#REF!</v>
      </c>
      <c r="Q64">
        <f>Q63*N116*C12</f>
        <v>10.68</v>
      </c>
      <c r="R64">
        <f>R53*R54*R52</f>
        <v>0.16</v>
      </c>
      <c r="S64" s="313" t="s">
        <v>552</v>
      </c>
      <c r="T64" s="312" t="s">
        <v>20</v>
      </c>
      <c r="U64" s="388">
        <f>U68</f>
        <v>4.176955677247074</v>
      </c>
      <c r="V64" s="2566" t="s">
        <v>389</v>
      </c>
      <c r="W64" s="2566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376" t="s">
        <v>531</v>
      </c>
      <c r="Q65" s="313" t="s">
        <v>546</v>
      </c>
      <c r="R65" s="391">
        <f>R53*R54*R52*C12</f>
        <v>0.16</v>
      </c>
      <c r="S65" s="313" t="s">
        <v>549</v>
      </c>
      <c r="T65" s="312" t="s">
        <v>20</v>
      </c>
      <c r="U65" s="287">
        <f>R65</f>
        <v>0.16</v>
      </c>
      <c r="V65" s="2566" t="s">
        <v>389</v>
      </c>
      <c r="W65" s="2566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>
        <f>(P51+Q50)*2*P50*C12</f>
        <v>1.7600000000000002</v>
      </c>
      <c r="Q66" s="360" t="s">
        <v>569</v>
      </c>
      <c r="R66" t="s">
        <v>550</v>
      </c>
      <c r="S66" s="360" t="s">
        <v>550</v>
      </c>
      <c r="T66" s="312" t="s">
        <v>20</v>
      </c>
      <c r="U66" s="388">
        <f>R68</f>
        <v>0.08</v>
      </c>
      <c r="V66" s="2566" t="s">
        <v>389</v>
      </c>
      <c r="W66" s="2566"/>
    </row>
    <row r="67" spans="3:23" ht="98.25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t="e">
        <f>P55*4*T51*C12</f>
        <v>#REF!</v>
      </c>
      <c r="Q67" s="238" t="e">
        <f>Q53</f>
        <v>#REF!</v>
      </c>
      <c r="R67">
        <f>R53*R54*R51</f>
        <v>0.08</v>
      </c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Q68" s="238" t="e">
        <f>Q67*N118*C12</f>
        <v>#REF!</v>
      </c>
      <c r="R68" s="391">
        <f>R53*R54*R51*C12</f>
        <v>0.08</v>
      </c>
      <c r="U68">
        <f>IF(R83&gt;0,R83,IF(R83&lt;=0,"0"))</f>
        <v>4.176955677247074</v>
      </c>
    </row>
    <row r="69" spans="3:23" ht="78" customHeight="1"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Q69" s="313" t="s">
        <v>564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313" t="s">
        <v>334</v>
      </c>
      <c r="Q70">
        <f>4*P56</f>
        <v>0.89999999999999991</v>
      </c>
      <c r="R70" s="391">
        <f>P51*Q50*P50</f>
        <v>0.44799999999999995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387">
        <f>2*P54</f>
        <v>0.5</v>
      </c>
      <c r="Q71" s="279">
        <f>2*O51</f>
        <v>0.15</v>
      </c>
      <c r="R71" s="391">
        <f>P55*P55*Q52</f>
        <v>0.13049999999999998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310">
        <f>2*O55</f>
        <v>0.48</v>
      </c>
      <c r="Q72" s="279">
        <f>Q70+Q71</f>
        <v>1.0499999999999998</v>
      </c>
      <c r="R72">
        <f>R64+R71+R70+R67</f>
        <v>0.81849999999999989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310">
        <f>P72+P71+P57</f>
        <v>2.23</v>
      </c>
      <c r="Q73" t="e">
        <f>Q72*P124*C12</f>
        <v>#REF!</v>
      </c>
      <c r="R73">
        <f>R72*C12</f>
        <v>0.81849999999999989</v>
      </c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>
        <f>P73*N117*C12</f>
        <v>11.15</v>
      </c>
      <c r="Q74" s="375" t="s">
        <v>335</v>
      </c>
      <c r="R74" t="s">
        <v>551</v>
      </c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Q75" s="424">
        <f>P54*2</f>
        <v>0.5</v>
      </c>
      <c r="R75">
        <f>R53*R54</f>
        <v>1.5999999999999999</v>
      </c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Q76">
        <f>2*N55</f>
        <v>0.36</v>
      </c>
      <c r="R76">
        <f>R57*R58</f>
        <v>3.5199999999999996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387">
        <f>2*P57</f>
        <v>2.5</v>
      </c>
      <c r="R77">
        <f>R75*R76</f>
        <v>5.6319999999999988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38">
        <f>Q76+Q75+Q77</f>
        <v>3.36</v>
      </c>
      <c r="R78">
        <f>SQRT(R77)</f>
        <v>2.373183515870612</v>
      </c>
    </row>
    <row r="79" spans="3:23" ht="42" customHeight="1">
      <c r="L79" s="2497" t="s">
        <v>508</v>
      </c>
      <c r="M79" s="2498"/>
      <c r="O79" s="2497" t="s">
        <v>510</v>
      </c>
      <c r="P79" s="2498"/>
      <c r="Q79" s="309">
        <f>Q78*N120*C12</f>
        <v>6.72</v>
      </c>
      <c r="R79">
        <f>R75+R76+R78</f>
        <v>7.4931835158706113</v>
      </c>
    </row>
    <row r="80" spans="3:23" ht="42" customHeight="1">
      <c r="L80" s="330">
        <v>1</v>
      </c>
      <c r="M80" s="331">
        <f>U58</f>
        <v>10.68</v>
      </c>
      <c r="O80" s="330">
        <v>1</v>
      </c>
      <c r="P80" s="331">
        <f>U59</f>
        <v>11.15</v>
      </c>
      <c r="R80">
        <f>R55/3</f>
        <v>0.66666666666666663</v>
      </c>
    </row>
    <row r="81" spans="12:23" ht="42" customHeight="1">
      <c r="L81" s="330">
        <v>2</v>
      </c>
      <c r="M81" s="331">
        <f>U58</f>
        <v>10.68</v>
      </c>
      <c r="O81" s="330">
        <v>2</v>
      </c>
      <c r="P81" s="331" t="e">
        <f>#REF!</f>
        <v>#REF!</v>
      </c>
      <c r="R81">
        <f>R79*R80</f>
        <v>4.9954556772470742</v>
      </c>
    </row>
    <row r="82" spans="12:23" ht="42" customHeight="1">
      <c r="L82" s="338">
        <v>3</v>
      </c>
      <c r="M82" s="339">
        <f>U58</f>
        <v>10.68</v>
      </c>
      <c r="O82" s="338">
        <v>3</v>
      </c>
      <c r="P82" s="339" t="e">
        <f>#REF!</f>
        <v>#REF!</v>
      </c>
      <c r="R82">
        <f>R81*C12</f>
        <v>4.9954556772470742</v>
      </c>
    </row>
    <row r="83" spans="12:23" ht="42" customHeight="1">
      <c r="L83" s="285">
        <v>4</v>
      </c>
      <c r="M83" s="285">
        <f>U58</f>
        <v>10.68</v>
      </c>
      <c r="O83" s="285">
        <v>4</v>
      </c>
      <c r="P83" s="118" t="e">
        <f>#REF!</f>
        <v>#REF!</v>
      </c>
      <c r="R83" s="391">
        <f>R82-R73</f>
        <v>4.176955677247074</v>
      </c>
    </row>
    <row r="84" spans="12:23" ht="42" customHeight="1">
      <c r="L84" s="285"/>
      <c r="M84" s="118">
        <f>U58</f>
        <v>10.68</v>
      </c>
      <c r="O84" s="285"/>
      <c r="P84" s="118">
        <f>U59</f>
        <v>11.15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 t="e">
        <f>U60</f>
        <v>#REF!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#REF!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55.5" customHeight="1">
      <c r="L115" s="3"/>
      <c r="M115" s="3"/>
      <c r="N115" s="411" t="s">
        <v>28</v>
      </c>
      <c r="O115" s="431" t="s">
        <v>27</v>
      </c>
      <c r="P115" s="413" t="s">
        <v>17</v>
      </c>
    </row>
    <row r="116" spans="12:24" ht="42" customHeight="1">
      <c r="L116" s="2265" t="s">
        <v>333</v>
      </c>
      <c r="M116" s="2594"/>
      <c r="N116" s="432">
        <f>'Footings 2 pile '!R15</f>
        <v>6</v>
      </c>
      <c r="O116" s="432">
        <f>'Footings 2 pile '!S15</f>
        <v>16</v>
      </c>
      <c r="P116" s="432" t="str">
        <f>'Footings 2 pile '!T15</f>
        <v>16SD40</v>
      </c>
      <c r="Q116" s="430">
        <f>O116</f>
        <v>16</v>
      </c>
    </row>
    <row r="117" spans="12:24" ht="42" customHeight="1">
      <c r="L117" s="2265" t="s">
        <v>334</v>
      </c>
      <c r="M117" s="2594"/>
      <c r="N117" s="432">
        <f>'Footings 2 pile '!R16</f>
        <v>5</v>
      </c>
      <c r="O117" s="432">
        <f>'Footings 2 pile '!S16</f>
        <v>16</v>
      </c>
      <c r="P117" s="432" t="str">
        <f>'Footings 2 pile '!T16</f>
        <v>16SD40</v>
      </c>
      <c r="Q117" s="430">
        <f>O117</f>
        <v>16</v>
      </c>
      <c r="T117" s="1790"/>
      <c r="U117" s="1790"/>
      <c r="V117" s="1790"/>
      <c r="W117" s="1790"/>
      <c r="X117" s="1790"/>
    </row>
    <row r="118" spans="12:24" ht="42" customHeight="1">
      <c r="L118" s="2265" t="s">
        <v>569</v>
      </c>
      <c r="M118" s="2594"/>
      <c r="N118" s="432" t="e">
        <f>'Footings 2 pile '!R17</f>
        <v>#REF!</v>
      </c>
      <c r="O118" s="432" t="e">
        <f>'Footings 2 pile '!S17</f>
        <v>#REF!</v>
      </c>
      <c r="P118" s="432" t="e">
        <f>'Footings 2 pile '!T17</f>
        <v>#REF!</v>
      </c>
      <c r="Q118" s="430" t="e">
        <f>O118</f>
        <v>#REF!</v>
      </c>
      <c r="T118" s="1788"/>
      <c r="U118" s="1789"/>
      <c r="V118" s="16"/>
    </row>
    <row r="119" spans="12:24" ht="42" customHeight="1">
      <c r="L119" s="2265" t="s">
        <v>256</v>
      </c>
      <c r="M119" s="2594"/>
      <c r="N119" s="432" t="e">
        <f>'Footings 2 pile '!R18</f>
        <v>#REF!</v>
      </c>
      <c r="O119" s="432" t="e">
        <f>'Footings 2 pile '!S18</f>
        <v>#REF!</v>
      </c>
      <c r="P119" s="432" t="e">
        <f>'Footings 2 pile '!T18</f>
        <v>#REF!</v>
      </c>
      <c r="Q119" s="430" t="e">
        <f>O119</f>
        <v>#REF!</v>
      </c>
      <c r="T119" s="1788"/>
      <c r="U119" s="1789"/>
      <c r="V119" s="16"/>
    </row>
    <row r="120" spans="12:24" ht="42" customHeight="1">
      <c r="L120" s="2265" t="s">
        <v>335</v>
      </c>
      <c r="M120" s="2594"/>
      <c r="N120" s="432">
        <f>'Footings 2 pile '!R19</f>
        <v>2</v>
      </c>
      <c r="O120" s="432">
        <f>'Footings 2 pile '!S19</f>
        <v>12</v>
      </c>
      <c r="P120" s="432" t="str">
        <f>'Footings 2 pile '!T19</f>
        <v>12SD40</v>
      </c>
      <c r="Q120" s="430">
        <f>O120</f>
        <v>12</v>
      </c>
      <c r="T120" s="1788"/>
      <c r="U120" s="1789"/>
      <c r="V120" s="16"/>
    </row>
    <row r="121" spans="12:24" ht="42" customHeight="1" thickBot="1">
      <c r="L121" s="2347" t="s">
        <v>563</v>
      </c>
      <c r="M121" s="2595"/>
      <c r="N121" s="432">
        <f>'Footings 2 pile '!R20</f>
        <v>26</v>
      </c>
      <c r="O121" s="432" t="e">
        <f>'Footings 2 pile '!S20</f>
        <v>#REF!</v>
      </c>
      <c r="P121" s="432">
        <f>'Footings 2 pile '!T20</f>
        <v>0</v>
      </c>
    </row>
    <row r="122" spans="12:24" ht="42" customHeight="1">
      <c r="P122" s="279" t="e">
        <f>Q54/O121</f>
        <v>#REF!</v>
      </c>
    </row>
    <row r="123" spans="12:24" ht="42" customHeight="1">
      <c r="P123" s="279" t="e">
        <f>ROUNDUP(P122,0)</f>
        <v>#REF!</v>
      </c>
    </row>
    <row r="124" spans="12:24" ht="42" customHeight="1">
      <c r="P124" s="279" t="e">
        <f>P123+1</f>
        <v>#REF!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7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7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</sheetData>
  <sheetProtection algorithmName="SHA-512" hashValue="QEH3M1zusCJUc9scQU6xd7Hp4UkfU1skK6lruWKDodyVPPFSEhh8M5uXg46TNK+RLERGhXJjF+IFTC5akxHRHQ==" saltValue="fNI/WBEnksKwm+PQ7DbZIg==" spinCount="100000" sheet="1" objects="1" scenarios="1"/>
  <mergeCells count="79">
    <mergeCell ref="AL11:AM11"/>
    <mergeCell ref="AL18:AM18"/>
    <mergeCell ref="B3:D3"/>
    <mergeCell ref="L4:M4"/>
    <mergeCell ref="O4:P4"/>
    <mergeCell ref="V4:W4"/>
    <mergeCell ref="L5:L6"/>
    <mergeCell ref="M5:M6"/>
    <mergeCell ref="Z8:AA8"/>
    <mergeCell ref="B11:D11"/>
    <mergeCell ref="L16:T16"/>
    <mergeCell ref="L17:L18"/>
    <mergeCell ref="M17:M18"/>
    <mergeCell ref="N17:N18"/>
    <mergeCell ref="O17:O18"/>
    <mergeCell ref="P17:P18"/>
    <mergeCell ref="Y11:AG12"/>
    <mergeCell ref="Y13:Y14"/>
    <mergeCell ref="Z13:Z14"/>
    <mergeCell ref="AA13:AA14"/>
    <mergeCell ref="AB13:AB14"/>
    <mergeCell ref="AC13:AD13"/>
    <mergeCell ref="V61:W61"/>
    <mergeCell ref="V64:W64"/>
    <mergeCell ref="V65:W65"/>
    <mergeCell ref="V66:W66"/>
    <mergeCell ref="V62:W62"/>
    <mergeCell ref="S63:W63"/>
    <mergeCell ref="S57:W57"/>
    <mergeCell ref="L58:O58"/>
    <mergeCell ref="V58:W58"/>
    <mergeCell ref="V59:W59"/>
    <mergeCell ref="V60:W60"/>
    <mergeCell ref="L98:M98"/>
    <mergeCell ref="O98:P98"/>
    <mergeCell ref="L116:M116"/>
    <mergeCell ref="L77:M77"/>
    <mergeCell ref="O77:P77"/>
    <mergeCell ref="B56:B57"/>
    <mergeCell ref="C56:C57"/>
    <mergeCell ref="D56:D57"/>
    <mergeCell ref="B55:D55"/>
    <mergeCell ref="O79:P79"/>
    <mergeCell ref="L127:Q127"/>
    <mergeCell ref="L128:M128"/>
    <mergeCell ref="N128:O128"/>
    <mergeCell ref="P128:Q128"/>
    <mergeCell ref="L121:M121"/>
    <mergeCell ref="T118:U118"/>
    <mergeCell ref="L119:M119"/>
    <mergeCell ref="T119:U119"/>
    <mergeCell ref="L120:M120"/>
    <mergeCell ref="T120:U120"/>
    <mergeCell ref="L118:M118"/>
    <mergeCell ref="T117:X117"/>
    <mergeCell ref="L79:M79"/>
    <mergeCell ref="AE13:AF13"/>
    <mergeCell ref="AG13:AG14"/>
    <mergeCell ref="S56:W56"/>
    <mergeCell ref="S52:U52"/>
    <mergeCell ref="V53:W53"/>
    <mergeCell ref="V54:W54"/>
    <mergeCell ref="V55:W55"/>
    <mergeCell ref="L117:M117"/>
    <mergeCell ref="L87:M87"/>
    <mergeCell ref="L89:M89"/>
    <mergeCell ref="S89:W89"/>
    <mergeCell ref="V90:W90"/>
    <mergeCell ref="V91:W91"/>
    <mergeCell ref="V92:W92"/>
    <mergeCell ref="B31:D31"/>
    <mergeCell ref="B37:D37"/>
    <mergeCell ref="L40:W40"/>
    <mergeCell ref="L50:M50"/>
    <mergeCell ref="S17:S18"/>
    <mergeCell ref="B42:D42"/>
    <mergeCell ref="Q17:Q18"/>
    <mergeCell ref="R17:R18"/>
    <mergeCell ref="T17:T18"/>
  </mergeCells>
  <conditionalFormatting sqref="C14">
    <cfRule type="cellIs" dxfId="86" priority="14" operator="equal">
      <formula>"Error"</formula>
    </cfRule>
  </conditionalFormatting>
  <conditionalFormatting sqref="N52:N53">
    <cfRule type="cellIs" dxfId="85" priority="19" operator="equal">
      <formula>"Error"</formula>
    </cfRule>
  </conditionalFormatting>
  <conditionalFormatting sqref="N116:P121">
    <cfRule type="cellIs" dxfId="84" priority="8" operator="equal">
      <formula>"Error"</formula>
    </cfRule>
  </conditionalFormatting>
  <conditionalFormatting sqref="P50:P55">
    <cfRule type="cellIs" dxfId="83" priority="6" operator="equal">
      <formula>"Error"</formula>
    </cfRule>
  </conditionalFormatting>
  <conditionalFormatting sqref="P57">
    <cfRule type="cellIs" dxfId="82" priority="18" operator="equal">
      <formula>"Error"</formula>
    </cfRule>
  </conditionalFormatting>
  <conditionalFormatting sqref="Q56">
    <cfRule type="cellIs" dxfId="81" priority="16" operator="equal">
      <formula>"Error"</formula>
    </cfRule>
  </conditionalFormatting>
  <conditionalFormatting sqref="Q116:Q120">
    <cfRule type="cellIs" dxfId="80" priority="15" operator="equal">
      <formula>"Error"</formula>
    </cfRule>
  </conditionalFormatting>
  <conditionalFormatting sqref="Q50:R52">
    <cfRule type="cellIs" dxfId="79" priority="1" operator="equal">
      <formula>"Error"</formula>
    </cfRule>
  </conditionalFormatting>
  <conditionalFormatting sqref="R55">
    <cfRule type="cellIs" dxfId="78" priority="3" operator="equal">
      <formula>"Error"</formula>
    </cfRule>
  </conditionalFormatting>
  <conditionalFormatting sqref="V118:V120">
    <cfRule type="cellIs" dxfId="77" priority="20" operator="equal">
      <formula>"Error"</formula>
    </cfRule>
  </conditionalFormatting>
  <hyperlinks>
    <hyperlink ref="AB50:AL50" location="'Cantilever Wall Design'!A1" display="GO TO &gt; 6. Cantiliver Wall Design" xr:uid="{E7670EBC-1F96-404A-8A2E-CDA655EC5F19}"/>
    <hyperlink ref="AB51:AL51" location="'RC Canti'!A1" display="GO TO &gt; 7. RC Design Cantiliver Wall" xr:uid="{E45D2178-693F-4D4C-8610-7C33096010D6}"/>
    <hyperlink ref="AB52:AL52" location="'ประมาณราคา กำปพงกันดินแบบคานยื่'!A1" display="GO TO &gt; 8. ประมาณราคา กำปพงกันดินแบบคานยื่น" xr:uid="{47B3F6CE-B801-4F54-9D02-6D97155063D4}"/>
    <hyperlink ref="AB53:AL53" location="DataBase!A1" display="GO TO &gt; 9. Database" xr:uid="{FD7C73B4-E267-4F44-8449-3D4FE36EAC61}"/>
    <hyperlink ref="AB54:AL54" location="lxx!A1" display="GO TO &gt; 10. Ixx" xr:uid="{453DB4F7-F00E-407E-A8EF-CE3C5BD0F318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3A10C-1341-4E9A-84F5-AF0A04D71C09}">
  <sheetPr codeName="Sheet56">
    <tabColor rgb="FF92D050"/>
  </sheetPr>
  <dimension ref="B1:AM130"/>
  <sheetViews>
    <sheetView showGridLines="0" zoomScale="40" zoomScaleNormal="40" workbookViewId="0">
      <selection activeCell="AA7" sqref="AA7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8.5546875" customWidth="1"/>
    <col min="5" max="5" width="2.77734375" hidden="1" customWidth="1"/>
    <col min="6" max="6" width="5.6640625" hidden="1" customWidth="1"/>
    <col min="7" max="7" width="6.109375" hidden="1" customWidth="1"/>
    <col min="8" max="8" width="7.21875" hidden="1" customWidth="1"/>
    <col min="9" max="9" width="5.5546875" hidden="1" customWidth="1"/>
    <col min="10" max="11" width="2.33203125" hidden="1" customWidth="1"/>
    <col min="12" max="12" width="47.33203125" hidden="1" customWidth="1"/>
    <col min="13" max="13" width="0.33203125" hidden="1" customWidth="1"/>
    <col min="14" max="14" width="46.6640625" hidden="1" customWidth="1"/>
    <col min="15" max="15" width="26.5546875" hidden="1" customWidth="1"/>
    <col min="16" max="16" width="27.44140625" hidden="1" customWidth="1"/>
    <col min="17" max="17" width="29.21875" hidden="1" customWidth="1"/>
    <col min="18" max="18" width="31.33203125" hidden="1" customWidth="1"/>
    <col min="19" max="19" width="29.88671875" hidden="1" customWidth="1"/>
    <col min="20" max="20" width="26.21875" hidden="1" customWidth="1"/>
    <col min="21" max="21" width="14.77734375" hidden="1" customWidth="1"/>
    <col min="22" max="22" width="16.6640625" hidden="1" customWidth="1"/>
    <col min="23" max="23" width="8.109375" hidden="1" customWidth="1"/>
    <col min="24" max="24" width="7.21875" customWidth="1"/>
    <col min="26" max="26" width="32.88671875" customWidth="1"/>
    <col min="27" max="27" width="23.6640625" customWidth="1"/>
    <col min="28" max="28" width="23.33203125" customWidth="1"/>
    <col min="29" max="32" width="21.44140625" customWidth="1"/>
    <col min="33" max="33" width="30.77734375" customWidth="1"/>
    <col min="35" max="35" width="3.6640625" customWidth="1"/>
    <col min="36" max="37" width="25.5546875" hidden="1" customWidth="1"/>
    <col min="38" max="38" width="54.441406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2579" t="s">
        <v>339</v>
      </c>
      <c r="C3" s="2580"/>
      <c r="D3" s="2581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6.5" customHeight="1">
      <c r="B4" s="824" t="s">
        <v>341</v>
      </c>
      <c r="C4" s="718" t="str">
        <f>" I "&amp;K6&amp;" x "&amp;K6&amp;" x "&amp;C5&amp;"m."</f>
        <v xml:space="preserve"> I 30 x 30 x 30m.</v>
      </c>
      <c r="D4" s="716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</row>
    <row r="5" spans="2:39" ht="76.5" customHeight="1">
      <c r="B5" s="416" t="s">
        <v>346</v>
      </c>
      <c r="C5" s="417">
        <f>'Footings 2 pile  (กรอกค่า)'!E29</f>
        <v>30</v>
      </c>
      <c r="D5" s="419" t="s">
        <v>237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</row>
    <row r="6" spans="2:39" ht="77.25" customHeight="1">
      <c r="B6" s="416" t="s">
        <v>362</v>
      </c>
      <c r="C6" s="417">
        <f>(VLOOKUP(K6,K7:M13,3,0))</f>
        <v>313</v>
      </c>
      <c r="D6" s="419" t="s">
        <v>566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83">
        <f>N121</f>
        <v>30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</row>
    <row r="7" spans="2:39" ht="78.75" customHeight="1">
      <c r="B7" s="694" t="s">
        <v>370</v>
      </c>
      <c r="C7" s="692">
        <f>C6*C5</f>
        <v>9390</v>
      </c>
      <c r="D7" s="419" t="s">
        <v>701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</row>
    <row r="8" spans="2:39" ht="77.25" customHeight="1" thickBot="1">
      <c r="B8" s="421" t="s">
        <v>370</v>
      </c>
      <c r="C8" s="693">
        <f>C7*2</f>
        <v>18780</v>
      </c>
      <c r="D8" s="423" t="s">
        <v>566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</row>
    <row r="10" spans="2:39" ht="51" customHeight="1" thickBot="1"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</row>
    <row r="11" spans="2:39" ht="99" customHeight="1" thickBot="1">
      <c r="B11" s="1488" t="s">
        <v>625</v>
      </c>
      <c r="C11" s="1489"/>
      <c r="D11" s="1490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68" t="s">
        <v>624</v>
      </c>
      <c r="Z11" s="2469"/>
      <c r="AA11" s="2469"/>
      <c r="AB11" s="2469"/>
      <c r="AC11" s="2469"/>
      <c r="AD11" s="2469"/>
      <c r="AE11" s="2469"/>
      <c r="AF11" s="2469"/>
      <c r="AG11" s="2470"/>
      <c r="AL11" s="1389" t="s">
        <v>889</v>
      </c>
      <c r="AM11" s="1390"/>
    </row>
    <row r="12" spans="2:39" ht="88.5" customHeight="1" thickBot="1">
      <c r="B12" s="461" t="s">
        <v>73</v>
      </c>
      <c r="C12" s="1235">
        <v>1</v>
      </c>
      <c r="D12" s="319" t="s">
        <v>477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561"/>
      <c r="Z12" s="2562"/>
      <c r="AA12" s="2562"/>
      <c r="AB12" s="2562"/>
      <c r="AC12" s="2562"/>
      <c r="AD12" s="2562"/>
      <c r="AE12" s="2562"/>
      <c r="AF12" s="2562"/>
      <c r="AG12" s="2563"/>
      <c r="AK12">
        <f>1+(AM12/100)</f>
        <v>1.05</v>
      </c>
      <c r="AL12" s="1128" t="s">
        <v>410</v>
      </c>
      <c r="AM12" s="1142">
        <f>ข้อมูลประมาณราคา!N4</f>
        <v>5</v>
      </c>
    </row>
    <row r="13" spans="2:39" ht="60" customHeight="1">
      <c r="B13" s="323" t="s">
        <v>410</v>
      </c>
      <c r="C13" s="270"/>
      <c r="D13" s="27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596" t="s">
        <v>356</v>
      </c>
      <c r="Z13" s="2598" t="s">
        <v>357</v>
      </c>
      <c r="AA13" s="2598" t="s">
        <v>358</v>
      </c>
      <c r="AB13" s="2476" t="s">
        <v>909</v>
      </c>
      <c r="AC13" s="2590" t="s">
        <v>359</v>
      </c>
      <c r="AD13" s="2591"/>
      <c r="AE13" s="2590" t="s">
        <v>360</v>
      </c>
      <c r="AF13" s="2591"/>
      <c r="AG13" s="2592" t="s">
        <v>361</v>
      </c>
      <c r="AK13">
        <f t="shared" ref="AK13:AK15" si="0">1+(AM13/100)</f>
        <v>1.1000000000000001</v>
      </c>
      <c r="AL13" s="1128" t="s">
        <v>550</v>
      </c>
      <c r="AM13" s="1142">
        <f>ข้อมูลประมาณราคา!N5</f>
        <v>10</v>
      </c>
    </row>
    <row r="14" spans="2:39" ht="63.75" customHeight="1">
      <c r="B14" s="739" t="s">
        <v>415</v>
      </c>
      <c r="C14" s="757">
        <f>'Footings 2 pile  (กรอกค่า)'!E34</f>
        <v>240</v>
      </c>
      <c r="D14" s="756" t="s">
        <v>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597"/>
      <c r="Z14" s="1381"/>
      <c r="AA14" s="1381"/>
      <c r="AB14" s="2476"/>
      <c r="AC14" s="452" t="s">
        <v>365</v>
      </c>
      <c r="AD14" s="452" t="s">
        <v>366</v>
      </c>
      <c r="AE14" s="452" t="s">
        <v>365</v>
      </c>
      <c r="AF14" s="452" t="s">
        <v>366</v>
      </c>
      <c r="AG14" s="2593"/>
      <c r="AK14">
        <f t="shared" si="0"/>
        <v>1.3</v>
      </c>
      <c r="AL14" s="1128" t="s">
        <v>554</v>
      </c>
      <c r="AM14" s="1142">
        <f>ข้อมูลประมาณราคา!N6</f>
        <v>30</v>
      </c>
    </row>
    <row r="15" spans="2:39" ht="85.5" customHeight="1" thickBot="1">
      <c r="B15" s="739" t="s">
        <v>424</v>
      </c>
      <c r="C15" s="740">
        <f>U53</f>
        <v>0.44999999999999996</v>
      </c>
      <c r="D15" s="741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5">
        <v>1</v>
      </c>
      <c r="Z15" s="394" t="str">
        <f>"งานคอนกรีต "&amp;  (C14)&amp; " ksc"</f>
        <v>งานคอนกรีต 240 ksc</v>
      </c>
      <c r="AA15" s="394" t="s">
        <v>389</v>
      </c>
      <c r="AB15" s="396">
        <f>C15*AK12</f>
        <v>0.47249999999999998</v>
      </c>
      <c r="AC15" s="397">
        <f>C16</f>
        <v>2457</v>
      </c>
      <c r="AD15" s="398">
        <f>AB15*AC15</f>
        <v>1160.9324999999999</v>
      </c>
      <c r="AE15" s="397">
        <f>ข้อมูลประมาณราคา!C11</f>
        <v>466</v>
      </c>
      <c r="AF15" s="398">
        <f>AE15*AB15</f>
        <v>220.185</v>
      </c>
      <c r="AG15" s="399">
        <f>AF15+AD15</f>
        <v>1381.1174999999998</v>
      </c>
      <c r="AK15">
        <f t="shared" si="0"/>
        <v>1.3</v>
      </c>
      <c r="AL15" s="1138" t="s">
        <v>551</v>
      </c>
      <c r="AM15" s="1143">
        <f>ข้อมูลประมาณราคา!N7</f>
        <v>30</v>
      </c>
    </row>
    <row r="16" spans="2:39" ht="60" customHeight="1">
      <c r="B16" s="739" t="s">
        <v>427</v>
      </c>
      <c r="C16" s="744">
        <f>(VLOOKUP(C14,L52:M56,2,0))</f>
        <v>2457</v>
      </c>
      <c r="D16" s="741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5">
        <v>2</v>
      </c>
      <c r="Z16" s="394" t="s">
        <v>397</v>
      </c>
      <c r="AA16" s="394" t="s">
        <v>237</v>
      </c>
      <c r="AB16" s="396"/>
      <c r="AC16" s="397"/>
      <c r="AD16" s="398"/>
      <c r="AE16" s="394"/>
      <c r="AF16" s="394"/>
      <c r="AG16" s="448"/>
      <c r="AL16" s="744"/>
      <c r="AM16" s="744"/>
    </row>
    <row r="17" spans="2:39" ht="88.5" customHeight="1" thickBot="1">
      <c r="B17" s="742" t="s">
        <v>431</v>
      </c>
      <c r="C17" s="746">
        <f>(VLOOKUP(C14,L52:M56,2,0))*C15</f>
        <v>1105.6499999999999</v>
      </c>
      <c r="D17" s="741" t="s">
        <v>565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1023" t="str">
        <f>""&amp;  (B31)&amp; " ( "&amp;  (C33)&amp; " )"</f>
        <v>เหล็กเสริม (ด้านสั้น) ( 16SD40 )</v>
      </c>
      <c r="AA17" s="394" t="s">
        <v>237</v>
      </c>
      <c r="AB17" s="396">
        <f>C34*AK17</f>
        <v>21.978000000000002</v>
      </c>
      <c r="AC17" s="396">
        <f>C35</f>
        <v>34.6</v>
      </c>
      <c r="AD17" s="398">
        <f>AB17*AC17</f>
        <v>760.43880000000013</v>
      </c>
      <c r="AE17" s="394">
        <f>(VLOOKUP(Q116,V6:W16,2,0))</f>
        <v>5.7</v>
      </c>
      <c r="AF17" s="394">
        <f>AE17*AB17</f>
        <v>125.27460000000001</v>
      </c>
      <c r="AG17" s="442"/>
      <c r="AJ17" s="376">
        <f>(VLOOKUP(Q116,AL20:AM26,2,0))</f>
        <v>11</v>
      </c>
      <c r="AK17">
        <f>1+(AJ17/100)</f>
        <v>1.1100000000000001</v>
      </c>
      <c r="AL17" s="744"/>
      <c r="AM17" s="744"/>
    </row>
    <row r="18" spans="2:39" ht="106.5" customHeight="1">
      <c r="B18" s="792" t="s">
        <v>550</v>
      </c>
      <c r="C18" s="515"/>
      <c r="D18" s="78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404"/>
      <c r="Z18" s="1023" t="str">
        <f>""&amp;  (B37)&amp; " ( "&amp;  (C38)&amp; " )"</f>
        <v>เหล็กเสริม (ด้านยาว) ( 20SD40 )</v>
      </c>
      <c r="AA18" s="394" t="s">
        <v>237</v>
      </c>
      <c r="AB18" s="396">
        <f>C39*AK18</f>
        <v>16.95</v>
      </c>
      <c r="AC18" s="396">
        <f>C40</f>
        <v>54</v>
      </c>
      <c r="AD18" s="398">
        <f>AB18*AC18</f>
        <v>915.3</v>
      </c>
      <c r="AE18" s="394">
        <f>(VLOOKUP(Q117,V6:W16,2,0))</f>
        <v>7.6</v>
      </c>
      <c r="AF18" s="394">
        <f>AE18*AB18</f>
        <v>128.82</v>
      </c>
      <c r="AG18" s="442"/>
      <c r="AJ18" s="376">
        <f>(VLOOKUP(Q117,AL20:AM26,2,0))</f>
        <v>13</v>
      </c>
      <c r="AK18">
        <f>1+(AJ18/100)</f>
        <v>1.1299999999999999</v>
      </c>
      <c r="AL18" s="2549" t="s">
        <v>890</v>
      </c>
      <c r="AM18" s="2550"/>
    </row>
    <row r="19" spans="2:39" ht="93.75" customHeight="1">
      <c r="B19" s="739" t="s">
        <v>556</v>
      </c>
      <c r="C19" s="740">
        <f>U66</f>
        <v>5.9499999999999997E-2</v>
      </c>
      <c r="D19" s="741" t="s">
        <v>389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404"/>
      <c r="Z19" s="1023" t="str">
        <f>""&amp;  (B42)&amp; " ( "&amp;  (C43)&amp; " )"</f>
        <v>เหล็กรัดรอบ ( 12SD40 )</v>
      </c>
      <c r="AA19" s="394" t="s">
        <v>237</v>
      </c>
      <c r="AB19" s="458">
        <f>C44</f>
        <v>8.32</v>
      </c>
      <c r="AC19" s="450">
        <f>C45</f>
        <v>19.600000000000001</v>
      </c>
      <c r="AD19" s="450">
        <f>AB19*AC19</f>
        <v>163.07200000000003</v>
      </c>
      <c r="AE19" s="450">
        <f>(VLOOKUP(Q120,V6:W16,2,0))</f>
        <v>3.2</v>
      </c>
      <c r="AF19" s="394">
        <f>AE19*AB19</f>
        <v>26.624000000000002</v>
      </c>
      <c r="AG19" s="457"/>
      <c r="AJ19" s="376">
        <f>(VLOOKUP(Q120,AL20:AM26,2,0))</f>
        <v>9</v>
      </c>
      <c r="AK19">
        <f>1+(AJ19/100)</f>
        <v>1.0900000000000001</v>
      </c>
      <c r="AL19" s="1132" t="s">
        <v>892</v>
      </c>
      <c r="AM19" s="1133" t="s">
        <v>891</v>
      </c>
    </row>
    <row r="20" spans="2:39" ht="74.25" customHeight="1">
      <c r="B20" s="739" t="s">
        <v>427</v>
      </c>
      <c r="C20" s="744">
        <f>N130</f>
        <v>1610</v>
      </c>
      <c r="D20" s="741" t="s">
        <v>428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394" t="s">
        <v>521</v>
      </c>
      <c r="AA20" s="394"/>
      <c r="AB20" s="396"/>
      <c r="AC20" s="394"/>
      <c r="AD20" s="396">
        <f>AD17+AD18+AD19</f>
        <v>1838.8108000000002</v>
      </c>
      <c r="AE20" s="397"/>
      <c r="AF20" s="398">
        <f>AF17+AF18+AF19</f>
        <v>280.71860000000004</v>
      </c>
      <c r="AG20" s="401">
        <f>AD20+AF20</f>
        <v>2119.5294000000004</v>
      </c>
      <c r="AL20" s="1132">
        <v>6</v>
      </c>
      <c r="AM20" s="1146">
        <f>ข้อมูลประมาณราคา!N12</f>
        <v>5</v>
      </c>
    </row>
    <row r="21" spans="2:39" ht="63" customHeight="1">
      <c r="B21" s="742" t="s">
        <v>553</v>
      </c>
      <c r="C21" s="746">
        <f>C20*C19</f>
        <v>95.795000000000002</v>
      </c>
      <c r="D21" s="741" t="s">
        <v>565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5">
        <v>3</v>
      </c>
      <c r="Z21" s="394" t="s">
        <v>399</v>
      </c>
      <c r="AA21" s="394" t="s">
        <v>669</v>
      </c>
      <c r="AB21" s="396">
        <f>C49</f>
        <v>2.4</v>
      </c>
      <c r="AC21" s="397">
        <f>C50</f>
        <v>150</v>
      </c>
      <c r="AD21" s="398">
        <f>AB21*AC21</f>
        <v>360</v>
      </c>
      <c r="AE21" s="397">
        <f>ข้อมูลประมาณราคา!C18</f>
        <v>139</v>
      </c>
      <c r="AF21" s="398">
        <f>AE21*AB21</f>
        <v>333.59999999999997</v>
      </c>
      <c r="AG21" s="399">
        <f>AF21+AD21</f>
        <v>693.59999999999991</v>
      </c>
      <c r="AL21" s="1132">
        <v>9</v>
      </c>
      <c r="AM21" s="1146">
        <f>ข้อมูลประมาณราคา!N13</f>
        <v>7</v>
      </c>
    </row>
    <row r="22" spans="2:39" ht="75" customHeight="1">
      <c r="B22" s="792" t="s">
        <v>554</v>
      </c>
      <c r="C22" s="515"/>
      <c r="D22" s="787"/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05">
        <v>4</v>
      </c>
      <c r="Z22" s="394" t="s">
        <v>559</v>
      </c>
      <c r="AA22" s="394"/>
      <c r="AB22" s="394"/>
      <c r="AC22" s="394"/>
      <c r="AD22" s="394"/>
      <c r="AE22" s="394"/>
      <c r="AF22" s="394"/>
      <c r="AG22" s="406"/>
      <c r="AJ22" s="1144"/>
      <c r="AL22" s="1132">
        <v>12</v>
      </c>
      <c r="AM22" s="1146">
        <f>ข้อมูลประมาณราคา!N14</f>
        <v>9</v>
      </c>
    </row>
    <row r="23" spans="2:39" ht="72.75" customHeight="1">
      <c r="B23" s="739" t="s">
        <v>557</v>
      </c>
      <c r="C23" s="740">
        <f>U65</f>
        <v>0.11899999999999999</v>
      </c>
      <c r="D23" s="741" t="s">
        <v>389</v>
      </c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400"/>
      <c r="Z23" s="394" t="s">
        <v>560</v>
      </c>
      <c r="AA23" s="394" t="s">
        <v>389</v>
      </c>
      <c r="AB23" s="396">
        <f>C27*AK15</f>
        <v>4.2941536388573684</v>
      </c>
      <c r="AC23" s="394">
        <v>0</v>
      </c>
      <c r="AD23" s="394">
        <v>0</v>
      </c>
      <c r="AE23" s="394">
        <f>L130</f>
        <v>142</v>
      </c>
      <c r="AF23" s="394">
        <f>AE23*AB23</f>
        <v>609.76981671774627</v>
      </c>
      <c r="AG23" s="406">
        <f>AF23</f>
        <v>609.76981671774627</v>
      </c>
      <c r="AJ23" s="1144"/>
      <c r="AL23" s="1132">
        <v>16</v>
      </c>
      <c r="AM23" s="1146">
        <f>ข้อมูลประมาณราคา!N15</f>
        <v>11</v>
      </c>
    </row>
    <row r="24" spans="2:39" ht="63.75" customHeight="1">
      <c r="B24" s="739" t="s">
        <v>427</v>
      </c>
      <c r="C24" s="744">
        <f>P130</f>
        <v>495</v>
      </c>
      <c r="D24" s="741" t="s">
        <v>428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400"/>
      <c r="Z24" s="394" t="s">
        <v>550</v>
      </c>
      <c r="AA24" s="394" t="s">
        <v>389</v>
      </c>
      <c r="AB24" s="396">
        <f>C19*AK13</f>
        <v>6.5450000000000008E-2</v>
      </c>
      <c r="AC24" s="394">
        <f>N130</f>
        <v>1610</v>
      </c>
      <c r="AD24" s="394">
        <f>AC24*AB24</f>
        <v>105.37450000000001</v>
      </c>
      <c r="AE24" s="394">
        <f>O130</f>
        <v>426</v>
      </c>
      <c r="AF24" s="394">
        <f>AE24*AB24</f>
        <v>27.881700000000002</v>
      </c>
      <c r="AG24" s="459">
        <f>AF24+AD24</f>
        <v>133.25620000000001</v>
      </c>
      <c r="AJ24" s="1144"/>
      <c r="AL24" s="1132">
        <v>20</v>
      </c>
      <c r="AM24" s="1146">
        <f>ข้อมูลประมาณราคา!N16</f>
        <v>13</v>
      </c>
    </row>
    <row r="25" spans="2:39" ht="68.25" customHeight="1" thickBot="1">
      <c r="B25" s="742" t="s">
        <v>553</v>
      </c>
      <c r="C25" s="746">
        <f>C24*C23</f>
        <v>58.904999999999994</v>
      </c>
      <c r="D25" s="741" t="s">
        <v>565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407"/>
      <c r="Z25" s="394" t="s">
        <v>554</v>
      </c>
      <c r="AA25" s="394" t="s">
        <v>389</v>
      </c>
      <c r="AB25" s="396">
        <f>C23*AK14</f>
        <v>0.1547</v>
      </c>
      <c r="AC25" s="394">
        <f>P130</f>
        <v>495</v>
      </c>
      <c r="AD25" s="394">
        <f>AC25*AB25</f>
        <v>76.576499999999996</v>
      </c>
      <c r="AE25" s="394">
        <f>Q130</f>
        <v>104</v>
      </c>
      <c r="AF25" s="440">
        <f>AE25*AB25</f>
        <v>16.088799999999999</v>
      </c>
      <c r="AG25" s="406">
        <f>AF25+AD25</f>
        <v>92.665300000000002</v>
      </c>
      <c r="AL25" s="1147">
        <v>25</v>
      </c>
      <c r="AM25" s="1148">
        <f>ข้อมูลประมาณราคา!N17</f>
        <v>15</v>
      </c>
    </row>
    <row r="26" spans="2:39" ht="68.25" customHeight="1" thickBot="1">
      <c r="B26" s="792" t="s">
        <v>555</v>
      </c>
      <c r="C26" s="515"/>
      <c r="D26" s="787"/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436">
        <v>5</v>
      </c>
      <c r="Z26" s="453" t="s">
        <v>369</v>
      </c>
      <c r="AA26" s="453" t="s">
        <v>573</v>
      </c>
      <c r="AB26" s="454">
        <v>2</v>
      </c>
      <c r="AC26" s="455">
        <f>C7</f>
        <v>9390</v>
      </c>
      <c r="AD26" s="456">
        <f>AB26*AC26</f>
        <v>18780</v>
      </c>
      <c r="AE26" s="455">
        <f>VLOOKUP(N121,O6:P10,2,0)</f>
        <v>1925</v>
      </c>
      <c r="AF26" s="456">
        <f>AB26*AE26</f>
        <v>3850</v>
      </c>
      <c r="AG26" s="460">
        <f>AD26+AF26</f>
        <v>22630</v>
      </c>
      <c r="AL26" s="1147">
        <v>28</v>
      </c>
      <c r="AM26" s="1148">
        <f>ข้อมูลประมาณราคา!N18</f>
        <v>15</v>
      </c>
    </row>
    <row r="27" spans="2:39" ht="83.25" customHeight="1" thickBot="1">
      <c r="B27" s="739" t="s">
        <v>558</v>
      </c>
      <c r="C27" s="740">
        <f>U64</f>
        <v>3.30319510681336</v>
      </c>
      <c r="D27" s="741" t="s">
        <v>389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AF27" s="291" t="s">
        <v>376</v>
      </c>
      <c r="AG27" s="582">
        <f>SUM(AG15:AG26)</f>
        <v>27659.938216717746</v>
      </c>
    </row>
    <row r="28" spans="2:39" ht="78" customHeight="1">
      <c r="B28" s="739" t="s">
        <v>427</v>
      </c>
      <c r="C28" s="744">
        <v>0</v>
      </c>
      <c r="D28" s="741" t="s">
        <v>428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>
      <c r="B29" s="742" t="s">
        <v>553</v>
      </c>
      <c r="C29" s="746">
        <f>C28*C27</f>
        <v>0</v>
      </c>
      <c r="D29" s="741" t="s">
        <v>565</v>
      </c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68.25" customHeight="1" thickBot="1">
      <c r="B30" s="792" t="s">
        <v>125</v>
      </c>
      <c r="C30" s="793"/>
      <c r="D30" s="794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 thickBot="1">
      <c r="B31" s="2130" t="s">
        <v>333</v>
      </c>
      <c r="C31" s="2131"/>
      <c r="D31" s="2132"/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795"/>
      <c r="C32" s="178"/>
      <c r="D32" s="153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>
      <c r="B33" s="739" t="s">
        <v>434</v>
      </c>
      <c r="C33" s="740" t="str">
        <f>P116</f>
        <v>16SD40</v>
      </c>
      <c r="D33" s="741"/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>
      <c r="B34" s="739" t="s">
        <v>436</v>
      </c>
      <c r="C34" s="740">
        <f>U58</f>
        <v>19.8</v>
      </c>
      <c r="D34" s="741" t="s">
        <v>237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B35" s="739" t="s">
        <v>438</v>
      </c>
      <c r="C35" s="740">
        <f>VLOOKUP(C33,L59:O76,4,0)</f>
        <v>34.6</v>
      </c>
      <c r="D35" s="741" t="s">
        <v>363</v>
      </c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0.75" customHeight="1" thickBot="1">
      <c r="B36" s="742" t="s">
        <v>440</v>
      </c>
      <c r="C36" s="743">
        <f>VLOOKUP(C33,L59:O76,4,0)*C34</f>
        <v>685.08</v>
      </c>
      <c r="D36" s="741" t="s">
        <v>565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59.25" customHeight="1" thickBot="1">
      <c r="B37" s="2130" t="s">
        <v>334</v>
      </c>
      <c r="C37" s="2131"/>
      <c r="D37" s="2132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739" t="s">
        <v>434</v>
      </c>
      <c r="C38" s="740" t="str">
        <f>P117</f>
        <v>20SD40</v>
      </c>
      <c r="D38" s="741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B39" s="739" t="s">
        <v>436</v>
      </c>
      <c r="C39" s="740">
        <f>U59</f>
        <v>15</v>
      </c>
      <c r="D39" s="741" t="s">
        <v>237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739" t="s">
        <v>438</v>
      </c>
      <c r="C40" s="740">
        <f>VLOOKUP(C38,L59:O76,4,0)</f>
        <v>54</v>
      </c>
      <c r="D40" s="741" t="s">
        <v>363</v>
      </c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 thickBot="1">
      <c r="B41" s="742" t="s">
        <v>440</v>
      </c>
      <c r="C41" s="743">
        <f>VLOOKUP(C38,L59:O76,4,0)*C39</f>
        <v>810</v>
      </c>
      <c r="D41" s="741" t="s">
        <v>565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 thickBot="1">
      <c r="B42" s="2130" t="s">
        <v>335</v>
      </c>
      <c r="C42" s="2131"/>
      <c r="D42" s="2132"/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66.75" customHeight="1">
      <c r="B43" s="783" t="s">
        <v>434</v>
      </c>
      <c r="C43" s="784" t="str">
        <f>P120</f>
        <v>12SD40</v>
      </c>
      <c r="D43" s="802"/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7.25" customHeight="1">
      <c r="B44" s="739" t="s">
        <v>436</v>
      </c>
      <c r="C44" s="740">
        <f>U62</f>
        <v>8.32</v>
      </c>
      <c r="D44" s="741" t="s">
        <v>237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B45" s="739" t="s">
        <v>438</v>
      </c>
      <c r="C45" s="744">
        <f>VLOOKUP(C43,L59:O76,4,0)</f>
        <v>19.600000000000001</v>
      </c>
      <c r="D45" s="741" t="s">
        <v>363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B46" s="742" t="s">
        <v>440</v>
      </c>
      <c r="C46" s="744">
        <f>VLOOKUP(C43,L59:O76,4,0)*C44</f>
        <v>163.07200000000003</v>
      </c>
      <c r="D46" s="741" t="s">
        <v>565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B47" s="742" t="s">
        <v>482</v>
      </c>
      <c r="C47" s="743">
        <f>C36+C41+C46</f>
        <v>1658.152</v>
      </c>
      <c r="D47" s="741" t="s">
        <v>565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B48" s="792" t="s">
        <v>442</v>
      </c>
      <c r="C48" s="515"/>
      <c r="D48" s="787"/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63" customHeight="1">
      <c r="B49" s="739" t="s">
        <v>444</v>
      </c>
      <c r="C49" s="744">
        <f>U54</f>
        <v>2.4</v>
      </c>
      <c r="D49" s="741" t="s">
        <v>669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>
      <c r="B50" s="739" t="s">
        <v>447</v>
      </c>
      <c r="C50" s="744">
        <f>ข้อมูลประมาณราคา!B18</f>
        <v>150</v>
      </c>
      <c r="D50" s="741" t="s">
        <v>670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432">
        <f>'Footings 2 pile  (กรอกค่า)'!E26</f>
        <v>0.6</v>
      </c>
      <c r="Q50" s="432">
        <f>'Footings 2 pile  (กรอกค่า)'!E27</f>
        <v>0.5</v>
      </c>
      <c r="R50" s="432" t="e">
        <v>#REF!</v>
      </c>
      <c r="S50" s="238">
        <f>O118</f>
        <v>0</v>
      </c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742" t="s">
        <v>450</v>
      </c>
      <c r="C51" s="746">
        <f>((C49)*C50)</f>
        <v>360</v>
      </c>
      <c r="D51" s="741" t="s">
        <v>565</v>
      </c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O51" s="377">
        <v>7.4999999999999997E-2</v>
      </c>
      <c r="P51" s="432">
        <f>'Footings 2 pile  (กรอกค่า)'!E28</f>
        <v>1.5</v>
      </c>
      <c r="Q51" s="389"/>
      <c r="R51" s="432">
        <f>'Footings 2 pile  (กรอกค่า)'!E30</f>
        <v>0.05</v>
      </c>
      <c r="S51" s="425" t="e">
        <f>(VLOOKUP(S50,V98:W106,2,0))</f>
        <v>#N/A</v>
      </c>
      <c r="T51" s="427" t="e">
        <f>S51+Q52</f>
        <v>#N/A</v>
      </c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 thickBot="1">
      <c r="B52" s="747" t="s">
        <v>640</v>
      </c>
      <c r="C52" s="748">
        <f>C51+C47+C17+C21+C25</f>
        <v>3278.502</v>
      </c>
      <c r="D52" s="749" t="s">
        <v>565</v>
      </c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 s="238">
        <f>O116</f>
        <v>16</v>
      </c>
      <c r="P52" s="433">
        <f>'Footings 2 pile  (กรอกค่า)'!E25</f>
        <v>0.05</v>
      </c>
      <c r="Q52" s="432">
        <f>'Footings 2 pile  (กรอกค่า)'!U9</f>
        <v>1.25</v>
      </c>
      <c r="R52" s="432">
        <f>'Footings 2 pile  (กรอกค่า)'!E31</f>
        <v>0.1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B53" s="793"/>
      <c r="C53" s="793"/>
      <c r="D53" s="793"/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>
        <f>(VLOOKUP(O52,S98:T106,2,0))</f>
        <v>0.24</v>
      </c>
      <c r="P53" s="365">
        <f>2*P52</f>
        <v>0.1</v>
      </c>
      <c r="Q53" s="238" t="e">
        <f>P54+Q52+S51+P52+R50</f>
        <v>#N/A</v>
      </c>
      <c r="R53" s="390">
        <f>P51+0.2</f>
        <v>1.7</v>
      </c>
      <c r="S53" s="287" t="s">
        <v>475</v>
      </c>
      <c r="T53" s="312" t="s">
        <v>20</v>
      </c>
      <c r="U53" s="287">
        <f>P62</f>
        <v>0.44999999999999996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72" customHeight="1" thickBot="1">
      <c r="B54" s="793"/>
      <c r="C54" s="793"/>
      <c r="D54" s="793"/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38">
        <f>Q120</f>
        <v>12</v>
      </c>
      <c r="O54" s="238">
        <f>Q117</f>
        <v>20</v>
      </c>
      <c r="P54" s="359">
        <f>P50-P53</f>
        <v>0.5</v>
      </c>
      <c r="Q54" s="274" t="e">
        <f>S51+Q52+P54</f>
        <v>#N/A</v>
      </c>
      <c r="R54" s="434">
        <f>Q50+0.2</f>
        <v>0.7</v>
      </c>
      <c r="S54" s="313" t="s">
        <v>442</v>
      </c>
      <c r="T54" s="312" t="s">
        <v>20</v>
      </c>
      <c r="U54" s="287">
        <f>P66</f>
        <v>2.4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 thickBot="1">
      <c r="B55" s="1115" t="s">
        <v>664</v>
      </c>
      <c r="C55" s="1116"/>
      <c r="D55" s="1117"/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70">
        <f>(VLOOKUP(N54,S98:T106,2,0))</f>
        <v>0.18</v>
      </c>
      <c r="O55" s="270">
        <f>(VLOOKUP(O54,S98:T106,2,0))</f>
        <v>0.3</v>
      </c>
      <c r="P55" s="433">
        <f>'Footings 2 pile  (กรอกค่า)'!E22</f>
        <v>0.3</v>
      </c>
      <c r="Q55" s="309"/>
      <c r="R55" s="432">
        <f>'Footings 2 pile  (กรอกค่า)'!E23</f>
        <v>2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B56" s="1109" t="s">
        <v>614</v>
      </c>
      <c r="C56" s="1111">
        <f>C52+C8</f>
        <v>22058.502</v>
      </c>
      <c r="D56" s="1113" t="s">
        <v>566</v>
      </c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238">
        <f>Q118</f>
        <v>0</v>
      </c>
      <c r="P56" s="426">
        <f>P55-P52</f>
        <v>0.25</v>
      </c>
      <c r="Q56" s="359"/>
      <c r="R56" s="184">
        <f>0.3*R55</f>
        <v>0.6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 thickBot="1">
      <c r="B57" s="1110"/>
      <c r="C57" s="1112"/>
      <c r="D57" s="1114"/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270" t="e">
        <f>(VLOOKUP(O56,S100:T108,2,0))</f>
        <v>#N/A</v>
      </c>
      <c r="P57" s="359">
        <f>P51-P53</f>
        <v>1.4</v>
      </c>
      <c r="Q57" s="310"/>
      <c r="R57" s="390">
        <f>R56+R53</f>
        <v>2.2999999999999998</v>
      </c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R58" s="390">
        <f>R56+R54</f>
        <v>1.2999999999999998</v>
      </c>
      <c r="S58" s="313" t="s">
        <v>333</v>
      </c>
      <c r="T58" s="312" t="s">
        <v>20</v>
      </c>
      <c r="U58" s="388">
        <f>Q64</f>
        <v>19.8</v>
      </c>
      <c r="V58" s="2566" t="s">
        <v>237</v>
      </c>
      <c r="W58" s="2566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238"/>
      <c r="S59" s="313" t="s">
        <v>334</v>
      </c>
      <c r="T59" s="312" t="s">
        <v>20</v>
      </c>
      <c r="U59" s="287">
        <f>P74</f>
        <v>15</v>
      </c>
      <c r="V59" s="2566" t="s">
        <v>237</v>
      </c>
      <c r="W59" s="2566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376" t="s">
        <v>529</v>
      </c>
      <c r="Q60" s="313" t="s">
        <v>333</v>
      </c>
      <c r="S60" s="313" t="s">
        <v>564</v>
      </c>
      <c r="T60" s="312" t="s">
        <v>20</v>
      </c>
      <c r="U60" s="388" t="e">
        <f>Q73</f>
        <v>#N/A</v>
      </c>
      <c r="V60" s="2566" t="s">
        <v>237</v>
      </c>
      <c r="W60" s="2566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483</v>
      </c>
      <c r="M61" s="118"/>
      <c r="N61" s="287" t="s">
        <v>135</v>
      </c>
      <c r="O61" s="324">
        <f>ข้อมูลประมาณราคา!H6</f>
        <v>19.2</v>
      </c>
      <c r="P61" s="376" t="s">
        <v>545</v>
      </c>
      <c r="Q61">
        <f>2*P54</f>
        <v>1</v>
      </c>
      <c r="S61" s="360" t="s">
        <v>569</v>
      </c>
      <c r="T61" s="312" t="s">
        <v>20</v>
      </c>
      <c r="U61" s="388" t="e">
        <f>Q68</f>
        <v>#N/A</v>
      </c>
      <c r="V61" s="2566" t="s">
        <v>237</v>
      </c>
      <c r="W61" s="2566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484</v>
      </c>
      <c r="M62" s="118"/>
      <c r="N62" s="287" t="s">
        <v>487</v>
      </c>
      <c r="O62" s="324">
        <f>ข้อมูลประมาณราคา!H7</f>
        <v>29.7</v>
      </c>
      <c r="P62" s="376">
        <f>P50*Q50*P51*C12</f>
        <v>0.44999999999999996</v>
      </c>
      <c r="Q62">
        <f>2*O53</f>
        <v>0.48</v>
      </c>
      <c r="S62" s="375" t="s">
        <v>335</v>
      </c>
      <c r="T62" s="312" t="s">
        <v>20</v>
      </c>
      <c r="U62" s="388">
        <f>Q79</f>
        <v>8.32</v>
      </c>
      <c r="V62" s="2566" t="s">
        <v>237</v>
      </c>
      <c r="W62" s="2566"/>
    </row>
    <row r="63" spans="2:38" ht="51.75" customHeight="1">
      <c r="E63" s="278"/>
      <c r="F63" s="278"/>
      <c r="G63" s="278"/>
      <c r="H63" s="278"/>
      <c r="I63" s="278"/>
      <c r="J63" s="278"/>
      <c r="K63" s="278"/>
      <c r="L63" s="287" t="s">
        <v>485</v>
      </c>
      <c r="M63" s="118"/>
      <c r="N63" s="287" t="s">
        <v>488</v>
      </c>
      <c r="O63" s="324">
        <f>ข้อมูลประมาณราคา!H8</f>
        <v>47.9</v>
      </c>
      <c r="P63" s="376" t="s">
        <v>546</v>
      </c>
      <c r="Q63" s="387">
        <f>Q61+Q62+Q50</f>
        <v>1.98</v>
      </c>
      <c r="R63" t="s">
        <v>549</v>
      </c>
      <c r="S63" s="1309" t="s">
        <v>551</v>
      </c>
      <c r="T63" s="1309"/>
      <c r="U63" s="1309"/>
      <c r="V63" s="1309"/>
      <c r="W63" s="1309"/>
    </row>
    <row r="64" spans="2:38" ht="65.25" customHeight="1">
      <c r="E64" s="278"/>
      <c r="F64" s="278"/>
      <c r="G64" s="278"/>
      <c r="H64" s="278"/>
      <c r="I64" s="278"/>
      <c r="J64" s="278"/>
      <c r="K64" s="278"/>
      <c r="L64" s="287" t="s">
        <v>486</v>
      </c>
      <c r="M64" s="118"/>
      <c r="N64" s="287" t="s">
        <v>140</v>
      </c>
      <c r="O64" s="324">
        <f>ข้อมูลประมาณราคา!H9</f>
        <v>83</v>
      </c>
      <c r="P64" s="376" t="e">
        <f>T51*C12*P55*P55</f>
        <v>#N/A</v>
      </c>
      <c r="Q64">
        <f>Q63*N116*C12</f>
        <v>19.8</v>
      </c>
      <c r="R64">
        <f>R53*R54*R52</f>
        <v>0.11899999999999999</v>
      </c>
      <c r="S64" s="313" t="s">
        <v>552</v>
      </c>
      <c r="T64" s="312" t="s">
        <v>20</v>
      </c>
      <c r="U64" s="388">
        <f>U68</f>
        <v>3.30319510681336</v>
      </c>
      <c r="V64" s="2566" t="s">
        <v>389</v>
      </c>
      <c r="W64" s="2566"/>
    </row>
    <row r="65" spans="2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376" t="s">
        <v>531</v>
      </c>
      <c r="Q65" s="313" t="s">
        <v>546</v>
      </c>
      <c r="R65" s="391">
        <f>R53*R54*R52*C12</f>
        <v>0.11899999999999999</v>
      </c>
      <c r="S65" s="313" t="s">
        <v>549</v>
      </c>
      <c r="T65" s="312" t="s">
        <v>20</v>
      </c>
      <c r="U65" s="287">
        <f>R65</f>
        <v>0.11899999999999999</v>
      </c>
      <c r="V65" s="2566" t="s">
        <v>389</v>
      </c>
      <c r="W65" s="2566"/>
    </row>
    <row r="66" spans="2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>
        <f>(P51+Q50)*2*P50*C12</f>
        <v>2.4</v>
      </c>
      <c r="Q66" s="360" t="s">
        <v>569</v>
      </c>
      <c r="R66" t="s">
        <v>550</v>
      </c>
      <c r="S66" s="360" t="s">
        <v>550</v>
      </c>
      <c r="T66" s="312" t="s">
        <v>20</v>
      </c>
      <c r="U66" s="388">
        <f>R68</f>
        <v>5.9499999999999997E-2</v>
      </c>
      <c r="V66" s="2566" t="s">
        <v>389</v>
      </c>
      <c r="W66" s="2566"/>
    </row>
    <row r="67" spans="2:23" ht="98.25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t="e">
        <f>P55*4*T51*C12</f>
        <v>#N/A</v>
      </c>
      <c r="Q67" s="238" t="e">
        <f>Q53</f>
        <v>#N/A</v>
      </c>
      <c r="R67">
        <f>R53*R54*R51</f>
        <v>5.9499999999999997E-2</v>
      </c>
    </row>
    <row r="68" spans="2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Q68" s="238" t="e">
        <f>Q67*N118*C12</f>
        <v>#N/A</v>
      </c>
      <c r="R68" s="391">
        <f>R53*R54*R51*C12</f>
        <v>5.9499999999999997E-2</v>
      </c>
      <c r="U68">
        <f>IF(R83&gt;0,R83,IF(R83&lt;=0,"0"))</f>
        <v>3.30319510681336</v>
      </c>
    </row>
    <row r="69" spans="2:23" ht="70.5" customHeight="1"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Q69" s="313" t="s">
        <v>564</v>
      </c>
    </row>
    <row r="70" spans="2:23" ht="42" customHeight="1">
      <c r="B70" s="793"/>
      <c r="C70" s="825"/>
      <c r="D70" s="825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313" t="s">
        <v>334</v>
      </c>
      <c r="Q70">
        <f>4*P56</f>
        <v>1</v>
      </c>
      <c r="R70" s="391">
        <f>P51*Q50*P50</f>
        <v>0.44999999999999996</v>
      </c>
    </row>
    <row r="71" spans="2:23" ht="42" customHeight="1">
      <c r="B71" s="793"/>
      <c r="C71" s="825"/>
      <c r="D71" s="825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387">
        <f>2*P54</f>
        <v>1</v>
      </c>
      <c r="Q71" s="279">
        <f>2*O51</f>
        <v>0.15</v>
      </c>
      <c r="R71" s="391">
        <f>P55*P55*Q52</f>
        <v>0.11249999999999999</v>
      </c>
    </row>
    <row r="72" spans="2:23" ht="42" customHeight="1">
      <c r="B72" s="793"/>
      <c r="C72" s="825"/>
      <c r="D72" s="825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310">
        <f>2*O55</f>
        <v>0.6</v>
      </c>
      <c r="Q72" s="279">
        <f>Q70+Q71</f>
        <v>1.1499999999999999</v>
      </c>
      <c r="R72">
        <f>R64+R71+R70+R67</f>
        <v>0.74099999999999999</v>
      </c>
    </row>
    <row r="73" spans="2:23" ht="42" customHeight="1">
      <c r="B73" s="793"/>
      <c r="C73" s="825"/>
      <c r="D73" s="825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310">
        <f>P72+P71+P57</f>
        <v>3</v>
      </c>
      <c r="Q73" t="e">
        <f>Q72*P124*C12</f>
        <v>#N/A</v>
      </c>
      <c r="R73">
        <f>R72*C12</f>
        <v>0.74099999999999999</v>
      </c>
    </row>
    <row r="74" spans="2:23" ht="42" customHeight="1">
      <c r="B74" s="793"/>
      <c r="C74" s="793"/>
      <c r="D74" s="793"/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>
        <f>P73*N117*C12</f>
        <v>15</v>
      </c>
      <c r="Q74" s="375" t="s">
        <v>335</v>
      </c>
      <c r="R74" t="s">
        <v>551</v>
      </c>
    </row>
    <row r="75" spans="2:23" ht="42" customHeight="1">
      <c r="B75" s="793"/>
      <c r="C75" s="793"/>
      <c r="D75" s="793"/>
      <c r="L75" s="287" t="s">
        <v>14</v>
      </c>
      <c r="M75" s="287"/>
      <c r="N75" s="287" t="s">
        <v>519</v>
      </c>
      <c r="O75" s="324">
        <v>0</v>
      </c>
      <c r="Q75" s="424">
        <f>P54*2</f>
        <v>1</v>
      </c>
      <c r="R75">
        <f>R53*R54</f>
        <v>1.19</v>
      </c>
    </row>
    <row r="76" spans="2:23" ht="42" customHeight="1" thickBot="1">
      <c r="B76" s="793"/>
      <c r="C76" s="793"/>
      <c r="D76" s="793"/>
      <c r="L76" s="287" t="s">
        <v>13</v>
      </c>
      <c r="M76" s="287"/>
      <c r="N76" s="287" t="s">
        <v>520</v>
      </c>
      <c r="O76" s="324">
        <v>0</v>
      </c>
      <c r="Q76">
        <f>2*N55</f>
        <v>0.36</v>
      </c>
      <c r="R76">
        <f>R57*R58</f>
        <v>2.9899999999999993</v>
      </c>
    </row>
    <row r="77" spans="2:23" ht="42" customHeight="1">
      <c r="B77" s="793"/>
      <c r="C77" s="793"/>
      <c r="D77" s="793"/>
      <c r="L77" s="1781" t="s">
        <v>478</v>
      </c>
      <c r="M77" s="1782"/>
      <c r="O77" s="1781" t="s">
        <v>478</v>
      </c>
      <c r="P77" s="1782"/>
      <c r="Q77" s="387">
        <f>2*P57</f>
        <v>2.8</v>
      </c>
      <c r="R77">
        <f>R75*R76</f>
        <v>3.5580999999999992</v>
      </c>
    </row>
    <row r="78" spans="2:23" ht="42" customHeight="1">
      <c r="B78" s="793"/>
      <c r="C78" s="793"/>
      <c r="D78" s="793"/>
      <c r="L78" s="330" t="s">
        <v>97</v>
      </c>
      <c r="M78" s="331" t="s">
        <v>480</v>
      </c>
      <c r="O78" s="330" t="s">
        <v>97</v>
      </c>
      <c r="P78" s="331" t="s">
        <v>481</v>
      </c>
      <c r="Q78" s="238">
        <f>Q76+Q75+Q77</f>
        <v>4.16</v>
      </c>
      <c r="R78">
        <f>SQRT(R77)</f>
        <v>1.8862926602200409</v>
      </c>
    </row>
    <row r="79" spans="2:23" ht="42" customHeight="1">
      <c r="B79" s="793"/>
      <c r="C79" s="793"/>
      <c r="D79" s="793"/>
      <c r="L79" s="2497" t="s">
        <v>508</v>
      </c>
      <c r="M79" s="2498"/>
      <c r="O79" s="2497" t="s">
        <v>510</v>
      </c>
      <c r="P79" s="2498"/>
      <c r="Q79" s="309">
        <f>Q78*N120*C12</f>
        <v>8.32</v>
      </c>
      <c r="R79">
        <f>R75+R76+R78</f>
        <v>6.0662926602200411</v>
      </c>
    </row>
    <row r="80" spans="2:23" ht="42" customHeight="1">
      <c r="B80" s="793"/>
      <c r="C80" s="793"/>
      <c r="D80" s="793"/>
      <c r="L80" s="330">
        <v>1</v>
      </c>
      <c r="M80" s="331">
        <f>U58</f>
        <v>19.8</v>
      </c>
      <c r="O80" s="330">
        <v>1</v>
      </c>
      <c r="P80" s="331">
        <f>U59</f>
        <v>15</v>
      </c>
      <c r="R80">
        <f>R55/3</f>
        <v>0.66666666666666663</v>
      </c>
    </row>
    <row r="81" spans="12:23" ht="42" customHeight="1">
      <c r="L81" s="330">
        <v>2</v>
      </c>
      <c r="M81" s="331">
        <f>U58</f>
        <v>19.8</v>
      </c>
      <c r="O81" s="330">
        <v>2</v>
      </c>
      <c r="P81" s="331" t="e">
        <f>#REF!</f>
        <v>#REF!</v>
      </c>
      <c r="R81">
        <f>R79*R80</f>
        <v>4.0441951068133601</v>
      </c>
    </row>
    <row r="82" spans="12:23" ht="42" customHeight="1">
      <c r="L82" s="338">
        <v>3</v>
      </c>
      <c r="M82" s="339">
        <f>U58</f>
        <v>19.8</v>
      </c>
      <c r="O82" s="338">
        <v>3</v>
      </c>
      <c r="P82" s="339" t="e">
        <f>#REF!</f>
        <v>#REF!</v>
      </c>
      <c r="R82">
        <f>R81*C12</f>
        <v>4.0441951068133601</v>
      </c>
    </row>
    <row r="83" spans="12:23" ht="42" customHeight="1">
      <c r="L83" s="285">
        <v>4</v>
      </c>
      <c r="M83" s="285">
        <f>U58</f>
        <v>19.8</v>
      </c>
      <c r="O83" s="285">
        <v>4</v>
      </c>
      <c r="P83" s="118" t="e">
        <f>#REF!</f>
        <v>#REF!</v>
      </c>
      <c r="R83" s="391">
        <f>R82-R73</f>
        <v>3.30319510681336</v>
      </c>
    </row>
    <row r="84" spans="12:23" ht="42" customHeight="1">
      <c r="L84" s="285"/>
      <c r="M84" s="118">
        <f>U58</f>
        <v>19.8</v>
      </c>
      <c r="O84" s="285"/>
      <c r="P84" s="118">
        <f>U59</f>
        <v>15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 t="e">
        <f>U60</f>
        <v>#N/A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#N/A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55.5" customHeight="1">
      <c r="L115" s="3"/>
      <c r="M115" s="3"/>
      <c r="N115" s="411" t="s">
        <v>28</v>
      </c>
      <c r="O115" s="431" t="s">
        <v>27</v>
      </c>
      <c r="P115" s="413" t="s">
        <v>17</v>
      </c>
    </row>
    <row r="116" spans="12:24" ht="42" customHeight="1">
      <c r="L116" s="2265" t="s">
        <v>333</v>
      </c>
      <c r="M116" s="2594"/>
      <c r="N116" s="432">
        <f>'Footings 2 pile  (กรอกค่า)'!R15</f>
        <v>10</v>
      </c>
      <c r="O116" s="432">
        <f>'Footings 2 pile  (กรอกค่า)'!S15</f>
        <v>16</v>
      </c>
      <c r="P116" s="432" t="str">
        <f>'Footings 2 pile  (กรอกค่า)'!T15</f>
        <v>16SD40</v>
      </c>
      <c r="Q116" s="430">
        <f>O116</f>
        <v>16</v>
      </c>
    </row>
    <row r="117" spans="12:24" ht="42" customHeight="1">
      <c r="L117" s="2265" t="s">
        <v>334</v>
      </c>
      <c r="M117" s="2594"/>
      <c r="N117" s="432">
        <f>'Footings 2 pile  (กรอกค่า)'!R16</f>
        <v>5</v>
      </c>
      <c r="O117" s="432">
        <f>'Footings 2 pile  (กรอกค่า)'!S16</f>
        <v>20</v>
      </c>
      <c r="P117" s="432" t="str">
        <f>'Footings 2 pile  (กรอกค่า)'!T16</f>
        <v>20SD40</v>
      </c>
      <c r="Q117" s="430">
        <f>O117</f>
        <v>20</v>
      </c>
      <c r="T117" s="1790"/>
      <c r="U117" s="1790"/>
      <c r="V117" s="1790"/>
      <c r="W117" s="1790"/>
      <c r="X117" s="1790"/>
    </row>
    <row r="118" spans="12:24" ht="42" customHeight="1">
      <c r="L118" s="2265" t="s">
        <v>569</v>
      </c>
      <c r="M118" s="2594"/>
      <c r="N118" s="432">
        <f>'Footings 2 pile  (กรอกค่า)'!R17</f>
        <v>0</v>
      </c>
      <c r="O118" s="432">
        <f>'Footings 2 pile  (กรอกค่า)'!S17</f>
        <v>0</v>
      </c>
      <c r="P118" s="432">
        <f>'Footings 2 pile  (กรอกค่า)'!T17</f>
        <v>0</v>
      </c>
      <c r="Q118" s="430">
        <f>O118</f>
        <v>0</v>
      </c>
      <c r="T118" s="1788"/>
      <c r="U118" s="1789"/>
      <c r="V118" s="16"/>
    </row>
    <row r="119" spans="12:24" ht="42" customHeight="1">
      <c r="L119" s="2265" t="s">
        <v>256</v>
      </c>
      <c r="M119" s="2594"/>
      <c r="N119" s="432">
        <f>'Footings 2 pile  (กรอกค่า)'!R18</f>
        <v>0</v>
      </c>
      <c r="O119" s="432">
        <f>'Footings 2 pile  (กรอกค่า)'!S18</f>
        <v>0</v>
      </c>
      <c r="P119" s="432">
        <f>'Footings 2 pile  (กรอกค่า)'!T18</f>
        <v>0</v>
      </c>
      <c r="Q119" s="430">
        <f>O119</f>
        <v>0</v>
      </c>
      <c r="T119" s="1788"/>
      <c r="U119" s="1789"/>
      <c r="V119" s="16"/>
    </row>
    <row r="120" spans="12:24" ht="42" customHeight="1">
      <c r="L120" s="2265" t="s">
        <v>335</v>
      </c>
      <c r="M120" s="2594"/>
      <c r="N120" s="432">
        <f>'Footings 2 pile  (กรอกค่า)'!R19</f>
        <v>2</v>
      </c>
      <c r="O120" s="432">
        <f>'Footings 2 pile  (กรอกค่า)'!S19</f>
        <v>12</v>
      </c>
      <c r="P120" s="432" t="str">
        <f>'Footings 2 pile  (กรอกค่า)'!T19</f>
        <v>12SD40</v>
      </c>
      <c r="Q120" s="430">
        <f>O120</f>
        <v>12</v>
      </c>
      <c r="T120" s="1788"/>
      <c r="U120" s="1789"/>
      <c r="V120" s="16"/>
    </row>
    <row r="121" spans="12:24" ht="42" customHeight="1" thickBot="1">
      <c r="L121" s="2347" t="s">
        <v>563</v>
      </c>
      <c r="M121" s="2595"/>
      <c r="N121" s="432">
        <f>'Footings 2 pile  (กรอกค่า)'!R20</f>
        <v>30</v>
      </c>
      <c r="O121" s="432">
        <f>'Footings 2 pile  (กรอกค่า)'!S20</f>
        <v>0.25</v>
      </c>
      <c r="P121" s="432">
        <f>'Footings 2 pile  (กรอกค่า)'!T20</f>
        <v>0</v>
      </c>
    </row>
    <row r="122" spans="12:24" ht="42" customHeight="1">
      <c r="P122" s="279" t="e">
        <f>Q54/O121</f>
        <v>#N/A</v>
      </c>
    </row>
    <row r="123" spans="12:24" ht="42" customHeight="1">
      <c r="P123" s="279" t="e">
        <f>ROUNDUP(P122,0)</f>
        <v>#N/A</v>
      </c>
    </row>
    <row r="124" spans="12:24" ht="42" customHeight="1">
      <c r="P124" s="279" t="e">
        <f>P123+1</f>
        <v>#N/A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7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7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</sheetData>
  <sheetProtection algorithmName="SHA-512" hashValue="rMF5KJA6jVCBQabUH6Bm4qmN70h3MiUWoBECYgwM1CVD0y/TTZlnMsH+pTom4/DaHrgiNXtT1BNjj73bGhuRqg==" saltValue="A6wIKaoRt7mmG/Ph8XCnvg==" spinCount="100000" sheet="1" objects="1" scenarios="1"/>
  <mergeCells count="75">
    <mergeCell ref="AL11:AM11"/>
    <mergeCell ref="AL18:AM18"/>
    <mergeCell ref="B3:D3"/>
    <mergeCell ref="L4:M4"/>
    <mergeCell ref="O4:P4"/>
    <mergeCell ref="V4:W4"/>
    <mergeCell ref="L5:L6"/>
    <mergeCell ref="M5:M6"/>
    <mergeCell ref="Z8:AA8"/>
    <mergeCell ref="B11:D11"/>
    <mergeCell ref="Y11:AG12"/>
    <mergeCell ref="Y13:Y14"/>
    <mergeCell ref="Z13:Z14"/>
    <mergeCell ref="AA13:AA14"/>
    <mergeCell ref="AB13:AB14"/>
    <mergeCell ref="AC13:AD13"/>
    <mergeCell ref="AE13:AF13"/>
    <mergeCell ref="AG13:AG14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V60:W60"/>
    <mergeCell ref="V61:W61"/>
    <mergeCell ref="S56:W56"/>
    <mergeCell ref="B31:D31"/>
    <mergeCell ref="B37:D37"/>
    <mergeCell ref="L40:W40"/>
    <mergeCell ref="L50:M50"/>
    <mergeCell ref="S52:U52"/>
    <mergeCell ref="V53:W53"/>
    <mergeCell ref="V54:W54"/>
    <mergeCell ref="V55:W55"/>
    <mergeCell ref="S57:W57"/>
    <mergeCell ref="L58:O58"/>
    <mergeCell ref="V58:W58"/>
    <mergeCell ref="V59:W59"/>
    <mergeCell ref="B42:D42"/>
    <mergeCell ref="V62:W62"/>
    <mergeCell ref="S63:W63"/>
    <mergeCell ref="V64:W64"/>
    <mergeCell ref="V65:W65"/>
    <mergeCell ref="V66:W66"/>
    <mergeCell ref="T118:U118"/>
    <mergeCell ref="L87:M87"/>
    <mergeCell ref="L89:M89"/>
    <mergeCell ref="S89:W89"/>
    <mergeCell ref="V90:W90"/>
    <mergeCell ref="V91:W91"/>
    <mergeCell ref="V92:W92"/>
    <mergeCell ref="L98:M98"/>
    <mergeCell ref="O98:P98"/>
    <mergeCell ref="L116:M116"/>
    <mergeCell ref="L117:M117"/>
    <mergeCell ref="T117:X117"/>
    <mergeCell ref="T119:U119"/>
    <mergeCell ref="L120:M120"/>
    <mergeCell ref="T120:U120"/>
    <mergeCell ref="L121:M121"/>
    <mergeCell ref="L127:Q127"/>
    <mergeCell ref="L77:M77"/>
    <mergeCell ref="O77:P77"/>
    <mergeCell ref="L79:M79"/>
    <mergeCell ref="O79:P79"/>
    <mergeCell ref="L128:M128"/>
    <mergeCell ref="N128:O128"/>
    <mergeCell ref="P128:Q128"/>
    <mergeCell ref="L119:M119"/>
    <mergeCell ref="L118:M118"/>
  </mergeCells>
  <conditionalFormatting sqref="C14">
    <cfRule type="cellIs" dxfId="76" priority="5" operator="equal">
      <formula>"Error"</formula>
    </cfRule>
  </conditionalFormatting>
  <conditionalFormatting sqref="N52:N53">
    <cfRule type="cellIs" dxfId="75" priority="9" operator="equal">
      <formula>"Error"</formula>
    </cfRule>
  </conditionalFormatting>
  <conditionalFormatting sqref="N116:P121">
    <cfRule type="cellIs" dxfId="74" priority="4" operator="equal">
      <formula>"Error"</formula>
    </cfRule>
  </conditionalFormatting>
  <conditionalFormatting sqref="P50:P55">
    <cfRule type="cellIs" dxfId="73" priority="3" operator="equal">
      <formula>"Error"</formula>
    </cfRule>
  </conditionalFormatting>
  <conditionalFormatting sqref="P57">
    <cfRule type="cellIs" dxfId="72" priority="8" operator="equal">
      <formula>"Error"</formula>
    </cfRule>
  </conditionalFormatting>
  <conditionalFormatting sqref="Q56">
    <cfRule type="cellIs" dxfId="71" priority="7" operator="equal">
      <formula>"Error"</formula>
    </cfRule>
  </conditionalFormatting>
  <conditionalFormatting sqref="Q116:Q120">
    <cfRule type="cellIs" dxfId="70" priority="6" operator="equal">
      <formula>"Error"</formula>
    </cfRule>
  </conditionalFormatting>
  <conditionalFormatting sqref="Q50:R52">
    <cfRule type="cellIs" dxfId="69" priority="1" operator="equal">
      <formula>"Error"</formula>
    </cfRule>
  </conditionalFormatting>
  <conditionalFormatting sqref="R55">
    <cfRule type="cellIs" dxfId="68" priority="2" operator="equal">
      <formula>"Error"</formula>
    </cfRule>
  </conditionalFormatting>
  <conditionalFormatting sqref="V118:V120">
    <cfRule type="cellIs" dxfId="67" priority="10" operator="equal">
      <formula>"Error"</formula>
    </cfRule>
  </conditionalFormatting>
  <hyperlinks>
    <hyperlink ref="AB50:AL50" location="'Cantilever Wall Design'!A1" display="GO TO &gt; 6. Cantiliver Wall Design" xr:uid="{CB70F11D-E3C9-4415-BA02-9E40F90118BA}"/>
    <hyperlink ref="AB51:AL51" location="'RC Canti'!A1" display="GO TO &gt; 7. RC Design Cantiliver Wall" xr:uid="{6993DAF3-7D01-4653-8C1B-EFAE77A5FC7C}"/>
    <hyperlink ref="AB52:AL52" location="'ประมาณราคา กำปพงกันดินแบบคานยื่'!A1" display="GO TO &gt; 8. ประมาณราคา กำปพงกันดินแบบคานยื่น" xr:uid="{A50297F7-4DA8-4590-9209-5F81A8268050}"/>
    <hyperlink ref="AB53:AL53" location="DataBase!A1" display="GO TO &gt; 9. Database" xr:uid="{144C68DC-CDF4-453E-80E6-26D830F7AEBE}"/>
    <hyperlink ref="AB54:AL54" location="lxx!A1" display="GO TO &gt; 10. Ixx" xr:uid="{938A2051-8106-43C0-BFDE-A24C60E49384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B09F-998D-4F64-A192-4DC002EC1FAE}">
  <sheetPr codeName="Sheet65">
    <tabColor rgb="FF92D050"/>
  </sheetPr>
  <dimension ref="B1:AM130"/>
  <sheetViews>
    <sheetView showGridLines="0" zoomScale="40" zoomScaleNormal="40" workbookViewId="0">
      <selection activeCell="AB13" sqref="AB13:AB14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8.33203125" customWidth="1"/>
    <col min="5" max="5" width="2.77734375" hidden="1" customWidth="1"/>
    <col min="6" max="6" width="5.6640625" hidden="1" customWidth="1"/>
    <col min="7" max="7" width="6.109375" hidden="1" customWidth="1"/>
    <col min="8" max="8" width="7.21875" hidden="1" customWidth="1"/>
    <col min="9" max="9" width="5.5546875" hidden="1" customWidth="1"/>
    <col min="10" max="10" width="2.33203125" hidden="1" customWidth="1"/>
    <col min="11" max="11" width="1.77734375" hidden="1" customWidth="1"/>
    <col min="12" max="13" width="47.33203125" hidden="1" customWidth="1"/>
    <col min="14" max="14" width="49" hidden="1" customWidth="1"/>
    <col min="15" max="15" width="28.21875" hidden="1" customWidth="1"/>
    <col min="16" max="16" width="29.5546875" hidden="1" customWidth="1"/>
    <col min="17" max="17" width="28.21875" hidden="1" customWidth="1"/>
    <col min="18" max="18" width="31.77734375" hidden="1" customWidth="1"/>
    <col min="19" max="19" width="29.5546875" hidden="1" customWidth="1"/>
    <col min="20" max="20" width="17.33203125" hidden="1" customWidth="1"/>
    <col min="21" max="21" width="13.77734375" hidden="1" customWidth="1"/>
    <col min="22" max="22" width="16" hidden="1" customWidth="1"/>
    <col min="23" max="23" width="20.109375" hidden="1" customWidth="1"/>
    <col min="24" max="24" width="7.77734375" customWidth="1"/>
    <col min="25" max="25" width="19.44140625" customWidth="1"/>
    <col min="26" max="26" width="32.6640625" customWidth="1"/>
    <col min="27" max="27" width="23.6640625" customWidth="1"/>
    <col min="28" max="28" width="23.33203125" customWidth="1"/>
    <col min="29" max="32" width="21.44140625" customWidth="1"/>
    <col min="33" max="33" width="31.6640625" customWidth="1"/>
    <col min="36" max="36" width="0.109375" customWidth="1"/>
    <col min="37" max="37" width="25.5546875" hidden="1" customWidth="1"/>
    <col min="38" max="38" width="54.1093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2579" t="s">
        <v>339</v>
      </c>
      <c r="C3" s="2580"/>
      <c r="D3" s="2581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6.5" customHeight="1">
      <c r="B4" s="714" t="s">
        <v>341</v>
      </c>
      <c r="C4" s="715" t="str">
        <f>" I "&amp;C6&amp;" x "&amp;C6&amp;" x "&amp;C5&amp;" m. "</f>
        <v xml:space="preserve"> I 26 x 26 x 21 m. </v>
      </c>
      <c r="D4" s="716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</row>
    <row r="5" spans="2:39" ht="76.5" customHeight="1">
      <c r="B5" s="712" t="s">
        <v>346</v>
      </c>
      <c r="C5" s="1247">
        <f>21</f>
        <v>21</v>
      </c>
      <c r="D5" s="419" t="s">
        <v>237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</row>
    <row r="6" spans="2:39" ht="77.25" customHeight="1">
      <c r="B6" s="717" t="s">
        <v>0</v>
      </c>
      <c r="C6" s="1245">
        <v>26</v>
      </c>
      <c r="D6" s="44"/>
      <c r="E6" s="278"/>
      <c r="F6" s="278" t="s">
        <v>364</v>
      </c>
      <c r="G6" s="278">
        <v>6</v>
      </c>
      <c r="H6" s="278">
        <v>5</v>
      </c>
      <c r="I6" s="278"/>
      <c r="J6" s="278"/>
      <c r="K6" s="283">
        <f>N121</f>
        <v>30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</row>
    <row r="7" spans="2:39" ht="78.75" customHeight="1" thickBot="1">
      <c r="B7" s="712" t="s">
        <v>362</v>
      </c>
      <c r="C7" s="290">
        <f>(VLOOKUP(K6,K7:M13,3,0)*C5)</f>
        <v>6573</v>
      </c>
      <c r="D7" s="419" t="s">
        <v>566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</row>
    <row r="8" spans="2:39" ht="77.25" customHeight="1" thickBot="1">
      <c r="B8" s="713" t="s">
        <v>370</v>
      </c>
      <c r="C8" s="422">
        <f>C7*2</f>
        <v>13146</v>
      </c>
      <c r="D8" s="423" t="s">
        <v>565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</row>
    <row r="10" spans="2:39" ht="51" customHeight="1" thickBot="1"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</row>
    <row r="11" spans="2:39" ht="99" customHeight="1" thickBot="1">
      <c r="B11" s="1488" t="s">
        <v>658</v>
      </c>
      <c r="C11" s="1489"/>
      <c r="D11" s="1490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68" t="s">
        <v>659</v>
      </c>
      <c r="Z11" s="2469"/>
      <c r="AA11" s="2469"/>
      <c r="AB11" s="2469"/>
      <c r="AC11" s="2469"/>
      <c r="AD11" s="2469"/>
      <c r="AE11" s="2469"/>
      <c r="AF11" s="2469"/>
      <c r="AG11" s="2470"/>
      <c r="AL11" s="1389" t="s">
        <v>889</v>
      </c>
      <c r="AM11" s="1390"/>
    </row>
    <row r="12" spans="2:39" ht="88.5" customHeight="1" thickBot="1">
      <c r="B12" s="461" t="s">
        <v>73</v>
      </c>
      <c r="C12" s="1235">
        <v>1</v>
      </c>
      <c r="D12" s="319" t="s">
        <v>477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561"/>
      <c r="Z12" s="2562"/>
      <c r="AA12" s="2562"/>
      <c r="AB12" s="2562"/>
      <c r="AC12" s="2562"/>
      <c r="AD12" s="2562"/>
      <c r="AE12" s="2562"/>
      <c r="AF12" s="2562"/>
      <c r="AG12" s="2563"/>
      <c r="AK12">
        <f>1+(AM12/100)</f>
        <v>1.05</v>
      </c>
      <c r="AL12" s="1128" t="s">
        <v>410</v>
      </c>
      <c r="AM12" s="1142">
        <f>ข้อมูลประมาณราคา!N4</f>
        <v>5</v>
      </c>
    </row>
    <row r="13" spans="2:39" ht="60" customHeight="1">
      <c r="B13" s="323" t="s">
        <v>410</v>
      </c>
      <c r="C13" s="270"/>
      <c r="D13" s="27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596" t="s">
        <v>356</v>
      </c>
      <c r="Z13" s="2598" t="s">
        <v>357</v>
      </c>
      <c r="AA13" s="2598" t="s">
        <v>358</v>
      </c>
      <c r="AB13" s="2476" t="s">
        <v>909</v>
      </c>
      <c r="AC13" s="2590" t="s">
        <v>359</v>
      </c>
      <c r="AD13" s="2591"/>
      <c r="AE13" s="2590" t="s">
        <v>360</v>
      </c>
      <c r="AF13" s="2591"/>
      <c r="AG13" s="2592" t="s">
        <v>361</v>
      </c>
      <c r="AK13">
        <f t="shared" ref="AK13:AK15" si="0">1+(AM13/100)</f>
        <v>1.1000000000000001</v>
      </c>
      <c r="AL13" s="1128" t="s">
        <v>550</v>
      </c>
      <c r="AM13" s="1142">
        <f>ข้อมูลประมาณราคา!N5</f>
        <v>10</v>
      </c>
    </row>
    <row r="14" spans="2:39" ht="75.599999999999994" customHeight="1">
      <c r="B14" s="739" t="s">
        <v>415</v>
      </c>
      <c r="C14" s="1237">
        <v>180</v>
      </c>
      <c r="D14" s="756" t="s">
        <v>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597"/>
      <c r="Z14" s="1381"/>
      <c r="AA14" s="1381"/>
      <c r="AB14" s="2476"/>
      <c r="AC14" s="452" t="s">
        <v>365</v>
      </c>
      <c r="AD14" s="452" t="s">
        <v>366</v>
      </c>
      <c r="AE14" s="452" t="s">
        <v>365</v>
      </c>
      <c r="AF14" s="452" t="s">
        <v>366</v>
      </c>
      <c r="AG14" s="2593"/>
      <c r="AK14">
        <f t="shared" si="0"/>
        <v>1.3</v>
      </c>
      <c r="AL14" s="1128" t="s">
        <v>554</v>
      </c>
      <c r="AM14" s="1142">
        <f>ข้อมูลประมาณราคา!N6</f>
        <v>30</v>
      </c>
    </row>
    <row r="15" spans="2:39" ht="85.5" customHeight="1" thickBot="1">
      <c r="B15" s="739" t="s">
        <v>424</v>
      </c>
      <c r="C15" s="1237"/>
      <c r="D15" s="741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5">
        <v>1</v>
      </c>
      <c r="Z15" s="394" t="str">
        <f>"งานคอนกรีต "&amp;  (C14)&amp; " ksc"</f>
        <v>งานคอนกรีต 180 ksc</v>
      </c>
      <c r="AA15" s="394" t="s">
        <v>389</v>
      </c>
      <c r="AB15" s="396">
        <f>C15*AK12*C12</f>
        <v>0</v>
      </c>
      <c r="AC15" s="397">
        <f>C16</f>
        <v>2384</v>
      </c>
      <c r="AD15" s="398">
        <f>AB15*AC15</f>
        <v>0</v>
      </c>
      <c r="AE15" s="397">
        <f>ข้อมูลประมาณราคา!C11</f>
        <v>466</v>
      </c>
      <c r="AF15" s="398">
        <f>AE15*AB15</f>
        <v>0</v>
      </c>
      <c r="AG15" s="399">
        <f>AF15+AD15</f>
        <v>0</v>
      </c>
      <c r="AK15">
        <f t="shared" si="0"/>
        <v>1.3</v>
      </c>
      <c r="AL15" s="1138" t="s">
        <v>551</v>
      </c>
      <c r="AM15" s="1143">
        <f>ข้อมูลประมาณราคา!N7</f>
        <v>30</v>
      </c>
    </row>
    <row r="16" spans="2:39" ht="60" customHeight="1">
      <c r="B16" s="739" t="s">
        <v>427</v>
      </c>
      <c r="C16" s="744">
        <f>(VLOOKUP(C14,L52:M56,2,0))</f>
        <v>2384</v>
      </c>
      <c r="D16" s="741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5">
        <v>2</v>
      </c>
      <c r="Z16" s="394" t="s">
        <v>397</v>
      </c>
      <c r="AA16" s="394" t="s">
        <v>237</v>
      </c>
      <c r="AB16" s="396"/>
      <c r="AC16" s="397"/>
      <c r="AD16" s="398"/>
      <c r="AE16" s="394"/>
      <c r="AF16" s="394"/>
      <c r="AG16" s="448"/>
      <c r="AL16" s="744"/>
      <c r="AM16" s="744"/>
    </row>
    <row r="17" spans="2:39" ht="96.75" customHeight="1" thickBot="1">
      <c r="B17" s="742" t="s">
        <v>431</v>
      </c>
      <c r="C17" s="746">
        <f>(VLOOKUP(C14,L52:M56,2,0))*C15</f>
        <v>0</v>
      </c>
      <c r="D17" s="741" t="s">
        <v>565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1023" t="str">
        <f>""&amp;  (B31)&amp; " ( "&amp;  (C33)&amp; " )"</f>
        <v>เหล็กเสริม (ด้านสั้น) ( 6SR24 )</v>
      </c>
      <c r="AA17" s="394" t="s">
        <v>237</v>
      </c>
      <c r="AB17" s="396">
        <f>C34*AK17*C12</f>
        <v>0</v>
      </c>
      <c r="AC17" s="396">
        <f>C35</f>
        <v>5</v>
      </c>
      <c r="AD17" s="398">
        <f>AB17*AC17</f>
        <v>0</v>
      </c>
      <c r="AE17" s="394">
        <f>VLOOKUP(C33,L60:P76,5,0)</f>
        <v>1</v>
      </c>
      <c r="AF17" s="394">
        <f>AE17*AB17</f>
        <v>0</v>
      </c>
      <c r="AG17" s="442"/>
      <c r="AJ17" s="376">
        <f>(VLOOKUP(Q116,AL20:AM26,2,0))</f>
        <v>11</v>
      </c>
      <c r="AK17">
        <f>1+(AJ17/100)</f>
        <v>1.1100000000000001</v>
      </c>
      <c r="AL17" s="744"/>
      <c r="AM17" s="744"/>
    </row>
    <row r="18" spans="2:39" ht="96" customHeight="1">
      <c r="B18" s="792" t="s">
        <v>550</v>
      </c>
      <c r="C18" s="515"/>
      <c r="D18" s="787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404"/>
      <c r="Z18" s="1023" t="str">
        <f>""&amp;  (B37)&amp; " ( "&amp;  (C38)&amp; " )"</f>
        <v>เหล็กเสริม (ด้านยาว) ( 20SD40 )</v>
      </c>
      <c r="AA18" s="394" t="s">
        <v>237</v>
      </c>
      <c r="AB18" s="396">
        <f>C39*AK18*C12</f>
        <v>0</v>
      </c>
      <c r="AC18" s="396">
        <f>C40</f>
        <v>54</v>
      </c>
      <c r="AD18" s="398">
        <f>AB18*AC18</f>
        <v>0</v>
      </c>
      <c r="AE18" s="394">
        <f>VLOOKUP(C38,L60:P76,5,0)</f>
        <v>7.6</v>
      </c>
      <c r="AF18" s="394">
        <f>AE18*AB18</f>
        <v>0</v>
      </c>
      <c r="AG18" s="442"/>
      <c r="AJ18" s="376">
        <f>(VLOOKUP(Q117,AL20:AM26,2,0))</f>
        <v>13</v>
      </c>
      <c r="AK18">
        <f>1+(AJ18/100)</f>
        <v>1.1299999999999999</v>
      </c>
      <c r="AL18" s="2549" t="s">
        <v>890</v>
      </c>
      <c r="AM18" s="2550"/>
    </row>
    <row r="19" spans="2:39" ht="123" customHeight="1">
      <c r="B19" s="739" t="s">
        <v>556</v>
      </c>
      <c r="C19" s="1237"/>
      <c r="D19" s="741" t="s">
        <v>389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404"/>
      <c r="Z19" s="1023" t="str">
        <f>""&amp;  (B42)&amp; " ( "&amp;  (C43)&amp; " )"</f>
        <v>เหล็กรัดรอบ ( 20SD40 )</v>
      </c>
      <c r="AA19" s="394" t="s">
        <v>237</v>
      </c>
      <c r="AB19" s="458">
        <f>C44*C12</f>
        <v>0</v>
      </c>
      <c r="AC19" s="450">
        <f>C45</f>
        <v>54</v>
      </c>
      <c r="AD19" s="450">
        <f>AB19*AC19</f>
        <v>0</v>
      </c>
      <c r="AE19" s="394">
        <f>VLOOKUP(C43,L60:P76,5,0)</f>
        <v>7.6</v>
      </c>
      <c r="AF19" s="394">
        <f>AE19*AB19</f>
        <v>0</v>
      </c>
      <c r="AG19" s="457"/>
      <c r="AJ19" s="376">
        <f>(VLOOKUP(Q120,AL20:AM26,2,0))</f>
        <v>9</v>
      </c>
      <c r="AK19">
        <f>1+(AJ19/100)</f>
        <v>1.0900000000000001</v>
      </c>
      <c r="AL19" s="1132" t="s">
        <v>892</v>
      </c>
      <c r="AM19" s="1133" t="s">
        <v>891</v>
      </c>
    </row>
    <row r="20" spans="2:39" ht="74.25" customHeight="1">
      <c r="B20" s="739" t="s">
        <v>427</v>
      </c>
      <c r="C20" s="744">
        <f>N130</f>
        <v>1610</v>
      </c>
      <c r="D20" s="741" t="s">
        <v>428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37"/>
      <c r="Z20" s="394" t="s">
        <v>521</v>
      </c>
      <c r="AA20" s="394"/>
      <c r="AB20" s="396"/>
      <c r="AC20" s="394"/>
      <c r="AD20" s="396">
        <f>AD17+AD18+AD19</f>
        <v>0</v>
      </c>
      <c r="AE20" s="397"/>
      <c r="AF20" s="398">
        <f>AF17+AF18+AF19</f>
        <v>0</v>
      </c>
      <c r="AG20" s="401">
        <f>AD20+AF20</f>
        <v>0</v>
      </c>
      <c r="AL20" s="1132">
        <v>6</v>
      </c>
      <c r="AM20" s="1146">
        <f>ข้อมูลประมาณราคา!N12</f>
        <v>5</v>
      </c>
    </row>
    <row r="21" spans="2:39" ht="63" customHeight="1">
      <c r="B21" s="742" t="s">
        <v>553</v>
      </c>
      <c r="C21" s="746">
        <f>C20*C19</f>
        <v>0</v>
      </c>
      <c r="D21" s="741" t="s">
        <v>565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5">
        <v>3</v>
      </c>
      <c r="Z21" s="394" t="s">
        <v>399</v>
      </c>
      <c r="AA21" s="394" t="s">
        <v>669</v>
      </c>
      <c r="AB21" s="396">
        <f>C49*C12</f>
        <v>0</v>
      </c>
      <c r="AC21" s="397">
        <f>C50</f>
        <v>150</v>
      </c>
      <c r="AD21" s="398">
        <f>AB21*AC21</f>
        <v>0</v>
      </c>
      <c r="AE21" s="397">
        <f>ข้อมูลประมาณราคา!C18</f>
        <v>139</v>
      </c>
      <c r="AF21" s="398">
        <f>AE21*AB21</f>
        <v>0</v>
      </c>
      <c r="AG21" s="399">
        <f>AF21+AD21</f>
        <v>0</v>
      </c>
      <c r="AL21" s="1132">
        <v>9</v>
      </c>
      <c r="AM21" s="1146">
        <f>ข้อมูลประมาณราคา!N13</f>
        <v>7</v>
      </c>
    </row>
    <row r="22" spans="2:39" ht="75" customHeight="1">
      <c r="B22" s="792" t="s">
        <v>554</v>
      </c>
      <c r="C22" s="515"/>
      <c r="D22" s="787"/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05">
        <v>4</v>
      </c>
      <c r="Z22" s="394" t="s">
        <v>559</v>
      </c>
      <c r="AA22" s="394"/>
      <c r="AB22" s="394"/>
      <c r="AC22" s="394"/>
      <c r="AD22" s="394"/>
      <c r="AE22" s="394"/>
      <c r="AF22" s="394"/>
      <c r="AG22" s="406"/>
      <c r="AJ22" s="1144"/>
      <c r="AL22" s="1132">
        <v>12</v>
      </c>
      <c r="AM22" s="1146">
        <f>ข้อมูลประมาณราคา!N14</f>
        <v>9</v>
      </c>
    </row>
    <row r="23" spans="2:39" ht="83.45" customHeight="1">
      <c r="B23" s="739" t="s">
        <v>557</v>
      </c>
      <c r="C23" s="1237"/>
      <c r="D23" s="741" t="s">
        <v>389</v>
      </c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400"/>
      <c r="Z23" s="394" t="s">
        <v>560</v>
      </c>
      <c r="AA23" s="394" t="s">
        <v>389</v>
      </c>
      <c r="AB23" s="396">
        <f>C27*AK15*C12</f>
        <v>0</v>
      </c>
      <c r="AC23" s="394">
        <v>0</v>
      </c>
      <c r="AD23" s="394">
        <v>0</v>
      </c>
      <c r="AE23" s="394">
        <f>L130</f>
        <v>142</v>
      </c>
      <c r="AF23" s="394">
        <f>AE23*AB23</f>
        <v>0</v>
      </c>
      <c r="AG23" s="406">
        <f>AF23</f>
        <v>0</v>
      </c>
      <c r="AJ23" s="1144"/>
      <c r="AL23" s="1132">
        <v>16</v>
      </c>
      <c r="AM23" s="1146">
        <f>ข้อมูลประมาณราคา!N15</f>
        <v>11</v>
      </c>
    </row>
    <row r="24" spans="2:39" ht="63.75" customHeight="1">
      <c r="B24" s="739" t="s">
        <v>427</v>
      </c>
      <c r="C24" s="744">
        <f>P130</f>
        <v>495</v>
      </c>
      <c r="D24" s="741" t="s">
        <v>428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400"/>
      <c r="Z24" s="394" t="s">
        <v>550</v>
      </c>
      <c r="AA24" s="394" t="s">
        <v>389</v>
      </c>
      <c r="AB24" s="396">
        <f>C19*AK13*C12</f>
        <v>0</v>
      </c>
      <c r="AC24" s="394">
        <f>N130</f>
        <v>1610</v>
      </c>
      <c r="AD24" s="394">
        <f>AC24*AB24</f>
        <v>0</v>
      </c>
      <c r="AE24" s="394">
        <f>O130</f>
        <v>426</v>
      </c>
      <c r="AF24" s="394">
        <f>AE24*AB24</f>
        <v>0</v>
      </c>
      <c r="AG24" s="459">
        <f>AF24+AD24</f>
        <v>0</v>
      </c>
      <c r="AJ24" s="1144"/>
      <c r="AL24" s="1132">
        <v>20</v>
      </c>
      <c r="AM24" s="1146">
        <f>ข้อมูลประมาณราคา!N16</f>
        <v>13</v>
      </c>
    </row>
    <row r="25" spans="2:39" ht="68.25" customHeight="1" thickBot="1">
      <c r="B25" s="742" t="s">
        <v>553</v>
      </c>
      <c r="C25" s="746">
        <f>C24*C23</f>
        <v>0</v>
      </c>
      <c r="D25" s="741" t="s">
        <v>565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407"/>
      <c r="Z25" s="394" t="s">
        <v>554</v>
      </c>
      <c r="AA25" s="394" t="s">
        <v>389</v>
      </c>
      <c r="AB25" s="396">
        <f>C23*AK14*C12</f>
        <v>0</v>
      </c>
      <c r="AC25" s="394">
        <f>P130</f>
        <v>495</v>
      </c>
      <c r="AD25" s="394">
        <f>AC25*AB25</f>
        <v>0</v>
      </c>
      <c r="AE25" s="394">
        <f>Q130</f>
        <v>104</v>
      </c>
      <c r="AF25" s="440">
        <f>AE25*AB25</f>
        <v>0</v>
      </c>
      <c r="AG25" s="406">
        <f>AF25+AD25</f>
        <v>0</v>
      </c>
      <c r="AL25" s="1147">
        <v>25</v>
      </c>
      <c r="AM25" s="1148">
        <f>ข้อมูลประมาณราคา!N17</f>
        <v>15</v>
      </c>
    </row>
    <row r="26" spans="2:39" ht="78" customHeight="1" thickBot="1">
      <c r="B26" s="792" t="s">
        <v>555</v>
      </c>
      <c r="C26" s="515"/>
      <c r="D26" s="787"/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Y26" s="436">
        <v>5</v>
      </c>
      <c r="Z26" s="453" t="s">
        <v>369</v>
      </c>
      <c r="AA26" s="453" t="s">
        <v>573</v>
      </c>
      <c r="AB26" s="454">
        <f>2*C12</f>
        <v>2</v>
      </c>
      <c r="AC26" s="455">
        <f>C7</f>
        <v>6573</v>
      </c>
      <c r="AD26" s="456">
        <f>AB26*AC26</f>
        <v>13146</v>
      </c>
      <c r="AE26" s="455">
        <f>VLOOKUP(N121,O6:P10,2,0)</f>
        <v>1925</v>
      </c>
      <c r="AF26" s="456">
        <f>AB26*AE26</f>
        <v>3850</v>
      </c>
      <c r="AG26" s="460">
        <f>AD26+AF26</f>
        <v>16996</v>
      </c>
      <c r="AL26" s="1147">
        <v>28</v>
      </c>
      <c r="AM26" s="1148">
        <f>ข้อมูลประมาณราคา!N18</f>
        <v>15</v>
      </c>
    </row>
    <row r="27" spans="2:39" ht="83.25" customHeight="1" thickBot="1">
      <c r="B27" s="739" t="s">
        <v>558</v>
      </c>
      <c r="C27" s="1237"/>
      <c r="D27" s="741" t="s">
        <v>389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  <c r="AF27" s="291" t="s">
        <v>376</v>
      </c>
      <c r="AG27" s="582">
        <f>SUM(AG15:AG26)</f>
        <v>16996</v>
      </c>
    </row>
    <row r="28" spans="2:39" ht="78" customHeight="1">
      <c r="B28" s="739" t="s">
        <v>427</v>
      </c>
      <c r="C28" s="744">
        <v>0</v>
      </c>
      <c r="D28" s="741" t="s">
        <v>428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>
      <c r="B29" s="742" t="s">
        <v>553</v>
      </c>
      <c r="C29" s="746">
        <f>C28*C27</f>
        <v>0</v>
      </c>
      <c r="D29" s="741" t="s">
        <v>565</v>
      </c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68.25" customHeight="1" thickBot="1">
      <c r="B30" s="792" t="s">
        <v>125</v>
      </c>
      <c r="C30" s="793"/>
      <c r="D30" s="794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 thickBot="1">
      <c r="B31" s="2130" t="s">
        <v>333</v>
      </c>
      <c r="C31" s="2131"/>
      <c r="D31" s="2132"/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795"/>
      <c r="C32" s="178"/>
      <c r="D32" s="153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69" customHeight="1">
      <c r="B33" s="739" t="s">
        <v>434</v>
      </c>
      <c r="C33" s="1237" t="s">
        <v>26</v>
      </c>
      <c r="D33" s="741"/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>
      <c r="B34" s="739" t="s">
        <v>436</v>
      </c>
      <c r="C34" s="1237"/>
      <c r="D34" s="741" t="s">
        <v>237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B35" s="739" t="s">
        <v>438</v>
      </c>
      <c r="C35" s="740">
        <f>VLOOKUP(C33,L60:O76,4,0)</f>
        <v>5</v>
      </c>
      <c r="D35" s="741" t="s">
        <v>363</v>
      </c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0.75" customHeight="1" thickBot="1">
      <c r="B36" s="742" t="s">
        <v>440</v>
      </c>
      <c r="C36" s="743">
        <f>VLOOKUP(C33,L60:O76,4,0)*C34</f>
        <v>0</v>
      </c>
      <c r="D36" s="741" t="s">
        <v>565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59.25" customHeight="1" thickBot="1">
      <c r="B37" s="2130" t="s">
        <v>334</v>
      </c>
      <c r="C37" s="2131"/>
      <c r="D37" s="2132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64.900000000000006" customHeight="1">
      <c r="B38" s="739" t="s">
        <v>434</v>
      </c>
      <c r="C38" s="1237" t="s">
        <v>42</v>
      </c>
      <c r="D38" s="741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64.900000000000006" customHeight="1">
      <c r="B39" s="739" t="s">
        <v>436</v>
      </c>
      <c r="C39" s="1237"/>
      <c r="D39" s="741" t="s">
        <v>237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739" t="s">
        <v>438</v>
      </c>
      <c r="C40" s="740">
        <f>VLOOKUP(C38,L60:O76,4,0)</f>
        <v>54</v>
      </c>
      <c r="D40" s="741" t="s">
        <v>363</v>
      </c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 thickBot="1">
      <c r="B41" s="742" t="s">
        <v>440</v>
      </c>
      <c r="C41" s="743">
        <f>VLOOKUP(C38,L60:O76,4,0)*C39</f>
        <v>0</v>
      </c>
      <c r="D41" s="741" t="s">
        <v>565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 thickBot="1">
      <c r="B42" s="2130" t="s">
        <v>335</v>
      </c>
      <c r="C42" s="2131"/>
      <c r="D42" s="2132"/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66.75" customHeight="1">
      <c r="B43" s="783" t="s">
        <v>434</v>
      </c>
      <c r="C43" s="1246" t="s">
        <v>42</v>
      </c>
      <c r="D43" s="802"/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69.599999999999994" customHeight="1">
      <c r="B44" s="739" t="s">
        <v>436</v>
      </c>
      <c r="C44" s="1237"/>
      <c r="D44" s="741" t="s">
        <v>237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61.9" customHeight="1">
      <c r="B45" s="739" t="s">
        <v>438</v>
      </c>
      <c r="C45" s="744">
        <f>VLOOKUP(C43,L60:O76,4,0)</f>
        <v>54</v>
      </c>
      <c r="D45" s="741" t="s">
        <v>363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B46" s="742" t="s">
        <v>440</v>
      </c>
      <c r="C46" s="744">
        <f>VLOOKUP(C43,L60:O76,4,0)*C44</f>
        <v>0</v>
      </c>
      <c r="D46" s="741" t="s">
        <v>565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B47" s="742" t="s">
        <v>482</v>
      </c>
      <c r="C47" s="743">
        <f>C46+C41+C36</f>
        <v>0</v>
      </c>
      <c r="D47" s="741" t="s">
        <v>565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B48" s="792" t="s">
        <v>442</v>
      </c>
      <c r="C48" s="515"/>
      <c r="D48" s="787"/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63" customHeight="1">
      <c r="B49" s="739" t="s">
        <v>444</v>
      </c>
      <c r="C49" s="1168"/>
      <c r="D49" s="741" t="s">
        <v>669</v>
      </c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70.900000000000006" customHeight="1">
      <c r="B50" s="739" t="s">
        <v>447</v>
      </c>
      <c r="C50" s="744">
        <f>ข้อมูลประมาณราคา!B18</f>
        <v>150</v>
      </c>
      <c r="D50" s="741" t="s">
        <v>670</v>
      </c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432">
        <f>'Footings 2 pile  (กรอกค่า)'!E26</f>
        <v>0.6</v>
      </c>
      <c r="Q50" s="432">
        <f>'Footings 2 pile  (กรอกค่า)'!E27</f>
        <v>0.5</v>
      </c>
      <c r="R50" s="432" t="e">
        <v>#REF!</v>
      </c>
      <c r="S50" s="238">
        <f>O118</f>
        <v>0</v>
      </c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742" t="s">
        <v>450</v>
      </c>
      <c r="C51" s="746">
        <f>((C49)*C50)</f>
        <v>0</v>
      </c>
      <c r="D51" s="741" t="s">
        <v>565</v>
      </c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O51" s="377">
        <v>7.4999999999999997E-2</v>
      </c>
      <c r="P51" s="432">
        <f>'Footings 2 pile  (กรอกค่า)'!E28</f>
        <v>1.5</v>
      </c>
      <c r="Q51" s="389"/>
      <c r="R51" s="432">
        <f>'Footings 2 pile  (กรอกค่า)'!E30</f>
        <v>0.05</v>
      </c>
      <c r="S51" s="425" t="e">
        <f>(VLOOKUP(S50,V98:W106,2,0))</f>
        <v>#N/A</v>
      </c>
      <c r="T51" s="427" t="e">
        <f>S51+Q52</f>
        <v>#N/A</v>
      </c>
      <c r="U51" s="262"/>
      <c r="V51" s="262"/>
      <c r="W51" s="262"/>
      <c r="AE51" s="263"/>
      <c r="AI51" s="263"/>
      <c r="AJ51" s="263"/>
      <c r="AK51" s="263"/>
      <c r="AL51" s="263"/>
    </row>
    <row r="52" spans="2:38" ht="63.75" customHeight="1" thickBot="1">
      <c r="B52" s="747" t="s">
        <v>640</v>
      </c>
      <c r="C52" s="748">
        <f>C51+C47+C17+C21+C25</f>
        <v>0</v>
      </c>
      <c r="D52" s="749" t="s">
        <v>565</v>
      </c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 s="238">
        <f>O116</f>
        <v>16</v>
      </c>
      <c r="P52" s="433">
        <f>'Footings 2 pile  (กรอกค่า)'!E25</f>
        <v>0.05</v>
      </c>
      <c r="Q52" s="432">
        <f>'Footings 2 pile  (กรอกค่า)'!U9</f>
        <v>1.25</v>
      </c>
      <c r="R52" s="432">
        <f>'Footings 2 pile  (กรอกค่า)'!E31</f>
        <v>0.1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>
        <f>(VLOOKUP(O52,S98:T106,2,0))</f>
        <v>0.24</v>
      </c>
      <c r="P53" s="365">
        <f>2*P52</f>
        <v>0.1</v>
      </c>
      <c r="Q53" s="238" t="e">
        <f>P54+Q52+S51+P52+R50</f>
        <v>#N/A</v>
      </c>
      <c r="R53" s="390">
        <f>P51+0.2</f>
        <v>1.7</v>
      </c>
      <c r="S53" s="287" t="s">
        <v>475</v>
      </c>
      <c r="T53" s="312" t="s">
        <v>20</v>
      </c>
      <c r="U53" s="287" t="e">
        <f>Q88+Q90</f>
        <v>#N/A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72" customHeight="1" thickBo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38">
        <f>Q120</f>
        <v>12</v>
      </c>
      <c r="O54" s="238">
        <f>Q117</f>
        <v>20</v>
      </c>
      <c r="P54" s="359">
        <f>P50-P53</f>
        <v>0.5</v>
      </c>
      <c r="Q54" s="274" t="e">
        <f>S51+Q52+P54</f>
        <v>#N/A</v>
      </c>
      <c r="R54" s="434">
        <f>Q50+0.2</f>
        <v>0.7</v>
      </c>
      <c r="S54" s="313" t="s">
        <v>442</v>
      </c>
      <c r="T54" s="312" t="s">
        <v>20</v>
      </c>
      <c r="U54" s="287" t="e">
        <f>Q92+Q93</f>
        <v>#N/A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 thickBot="1">
      <c r="B55" s="2600" t="s">
        <v>664</v>
      </c>
      <c r="C55" s="2601"/>
      <c r="D55" s="2602"/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70">
        <f>(VLOOKUP(N54,S98:T106,2,0))</f>
        <v>0.18</v>
      </c>
      <c r="O55" s="270">
        <f>(VLOOKUP(O54,S98:T106,2,0))</f>
        <v>0.3</v>
      </c>
      <c r="P55" s="433">
        <f>'Footings 2 pile  (กรอกค่า)'!E22</f>
        <v>0.3</v>
      </c>
      <c r="Q55" s="309"/>
      <c r="R55" s="432">
        <f>'Footings 2 pile  (กรอกค่า)'!E23</f>
        <v>2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55.9" customHeight="1">
      <c r="B56" s="1886" t="s">
        <v>657</v>
      </c>
      <c r="C56" s="1493">
        <f>C52+C8</f>
        <v>13146</v>
      </c>
      <c r="D56" s="2603" t="s">
        <v>566</v>
      </c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238">
        <f>Q118</f>
        <v>0</v>
      </c>
      <c r="P56" s="426">
        <f>P55-P52</f>
        <v>0.25</v>
      </c>
      <c r="Q56" s="359"/>
      <c r="R56" s="184">
        <f>0.3*R55</f>
        <v>0.6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 thickBot="1">
      <c r="B57" s="1887"/>
      <c r="C57" s="1494"/>
      <c r="D57" s="2604"/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270" t="e">
        <f>(VLOOKUP(O56,S100:T108,2,0))</f>
        <v>#N/A</v>
      </c>
      <c r="P57" s="359">
        <f>P51-P53</f>
        <v>1.4</v>
      </c>
      <c r="Q57" s="310"/>
      <c r="R57" s="390">
        <f>R56+R53</f>
        <v>2.2999999999999998</v>
      </c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R58" s="390">
        <f>R56+R54</f>
        <v>1.2999999999999998</v>
      </c>
      <c r="S58" s="313" t="s">
        <v>333</v>
      </c>
      <c r="T58" s="312" t="s">
        <v>20</v>
      </c>
      <c r="U58" s="388">
        <f>Q64</f>
        <v>28.799999999999997</v>
      </c>
      <c r="V58" s="2566" t="s">
        <v>237</v>
      </c>
      <c r="W58" s="2566"/>
    </row>
    <row r="59" spans="2:38" ht="42" customHeight="1">
      <c r="E59" s="278"/>
      <c r="F59" s="278"/>
      <c r="G59" s="278"/>
      <c r="H59" s="278"/>
      <c r="I59" s="278"/>
      <c r="J59" s="278"/>
      <c r="K59" s="278"/>
      <c r="L59" s="377" t="s">
        <v>25</v>
      </c>
      <c r="O59" s="237" t="s">
        <v>25</v>
      </c>
      <c r="P59" s="238"/>
      <c r="S59" s="313" t="s">
        <v>334</v>
      </c>
      <c r="T59" s="312" t="s">
        <v>20</v>
      </c>
      <c r="U59" s="287">
        <f>Q100</f>
        <v>10.5</v>
      </c>
      <c r="V59" s="2566" t="s">
        <v>237</v>
      </c>
      <c r="W59" s="2566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26</v>
      </c>
      <c r="M60" s="285" t="s">
        <v>471</v>
      </c>
      <c r="N60" s="287" t="s">
        <v>131</v>
      </c>
      <c r="O60" s="324">
        <f>ข้อมูลประมาณราคา!H4</f>
        <v>5</v>
      </c>
      <c r="P60" s="337">
        <v>1</v>
      </c>
      <c r="Q60" s="313" t="s">
        <v>333</v>
      </c>
      <c r="S60" s="313" t="s">
        <v>564</v>
      </c>
      <c r="T60" s="312" t="s">
        <v>20</v>
      </c>
      <c r="U60" s="388" t="e">
        <f>Q73</f>
        <v>#N/A</v>
      </c>
      <c r="V60" s="2566" t="s">
        <v>237</v>
      </c>
      <c r="W60" s="2566"/>
    </row>
    <row r="61" spans="2:38" ht="61.15" customHeight="1">
      <c r="E61" s="278"/>
      <c r="F61" s="278"/>
      <c r="G61" s="278"/>
      <c r="H61" s="278"/>
      <c r="I61" s="278"/>
      <c r="J61" s="278"/>
      <c r="K61" s="278"/>
      <c r="L61" s="287" t="s">
        <v>31</v>
      </c>
      <c r="M61" s="285"/>
      <c r="N61" s="287" t="s">
        <v>133</v>
      </c>
      <c r="O61" s="324">
        <f>ข้อมูลประมาณราคา!H5</f>
        <v>10.9</v>
      </c>
      <c r="P61" s="337">
        <v>2.2000000000000002</v>
      </c>
      <c r="Q61">
        <f>2*P54</f>
        <v>1</v>
      </c>
      <c r="S61" s="360" t="s">
        <v>569</v>
      </c>
      <c r="T61" s="312" t="s">
        <v>20</v>
      </c>
      <c r="U61" s="388" t="e">
        <f>Q68</f>
        <v>#N/A</v>
      </c>
      <c r="V61" s="2566" t="s">
        <v>237</v>
      </c>
      <c r="W61" s="2566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483</v>
      </c>
      <c r="M62" s="118"/>
      <c r="N62" s="287" t="s">
        <v>135</v>
      </c>
      <c r="O62" s="324">
        <f>ข้อมูลประมาณราคา!H6</f>
        <v>19.2</v>
      </c>
      <c r="P62" s="337">
        <v>3.2</v>
      </c>
      <c r="Q62">
        <f>2*O53</f>
        <v>0.48</v>
      </c>
      <c r="S62" s="375" t="s">
        <v>335</v>
      </c>
      <c r="T62" s="312" t="s">
        <v>20</v>
      </c>
      <c r="U62" s="388">
        <f>Q79</f>
        <v>8.32</v>
      </c>
      <c r="V62" s="2566" t="s">
        <v>237</v>
      </c>
      <c r="W62" s="2566"/>
    </row>
    <row r="63" spans="2:38" ht="51.75" customHeight="1">
      <c r="E63" s="278"/>
      <c r="F63" s="278"/>
      <c r="G63" s="278"/>
      <c r="H63" s="278"/>
      <c r="I63" s="278"/>
      <c r="J63" s="278"/>
      <c r="K63" s="278"/>
      <c r="L63" s="287" t="s">
        <v>484</v>
      </c>
      <c r="M63" s="118"/>
      <c r="N63" s="287" t="s">
        <v>487</v>
      </c>
      <c r="O63" s="324">
        <f>ข้อมูลประมาณราคา!H7</f>
        <v>29.7</v>
      </c>
      <c r="P63" s="337">
        <v>5.7</v>
      </c>
      <c r="Q63" s="387">
        <f>Q61+Q62+P57</f>
        <v>2.88</v>
      </c>
      <c r="R63" t="s">
        <v>549</v>
      </c>
      <c r="S63" s="1309" t="s">
        <v>551</v>
      </c>
      <c r="T63" s="1309"/>
      <c r="U63" s="1309"/>
      <c r="V63" s="1309"/>
      <c r="W63" s="1309"/>
    </row>
    <row r="64" spans="2:38" ht="65.25" customHeight="1">
      <c r="E64" s="278"/>
      <c r="F64" s="278"/>
      <c r="G64" s="278"/>
      <c r="H64" s="278"/>
      <c r="I64" s="278"/>
      <c r="J64" s="278"/>
      <c r="K64" s="278"/>
      <c r="L64" s="287" t="s">
        <v>485</v>
      </c>
      <c r="M64" s="118"/>
      <c r="N64" s="287" t="s">
        <v>488</v>
      </c>
      <c r="O64" s="324">
        <f>ข้อมูลประมาณราคา!H8</f>
        <v>47.9</v>
      </c>
      <c r="P64" s="337">
        <v>7.6</v>
      </c>
      <c r="Q64">
        <f>Q63*N116*C12</f>
        <v>28.799999999999997</v>
      </c>
      <c r="R64">
        <f>R53*R54*R52</f>
        <v>0.11899999999999999</v>
      </c>
      <c r="S64" s="313" t="s">
        <v>552</v>
      </c>
      <c r="T64" s="312" t="s">
        <v>20</v>
      </c>
      <c r="U64" s="388">
        <f>R83</f>
        <v>3.30319510681336</v>
      </c>
      <c r="V64" s="2566" t="s">
        <v>389</v>
      </c>
      <c r="W64" s="2566"/>
    </row>
    <row r="65" spans="3:23" ht="42" customHeight="1">
      <c r="L65" s="287" t="s">
        <v>486</v>
      </c>
      <c r="M65" s="118"/>
      <c r="N65" s="287" t="s">
        <v>140</v>
      </c>
      <c r="O65" s="324">
        <f>ข้อมูลประมาณราคา!H9</f>
        <v>83</v>
      </c>
      <c r="P65" s="337">
        <v>11.9</v>
      </c>
      <c r="Q65" s="313" t="s">
        <v>546</v>
      </c>
      <c r="R65" s="391">
        <f>R53*R54*R52*C12</f>
        <v>0.11899999999999999</v>
      </c>
      <c r="S65" s="313" t="s">
        <v>549</v>
      </c>
      <c r="T65" s="312" t="s">
        <v>20</v>
      </c>
      <c r="U65" s="287">
        <f>R65</f>
        <v>0.11899999999999999</v>
      </c>
      <c r="V65" s="2566" t="s">
        <v>389</v>
      </c>
      <c r="W65" s="2566"/>
    </row>
    <row r="66" spans="3:23" ht="42" customHeight="1">
      <c r="L66" s="287" t="s">
        <v>38</v>
      </c>
      <c r="M66" s="285" t="s">
        <v>472</v>
      </c>
      <c r="N66" s="287" t="s">
        <v>134</v>
      </c>
      <c r="O66" s="324">
        <f>ข้อมูลประมาณราคา!H10</f>
        <v>19.600000000000001</v>
      </c>
      <c r="P66" s="337">
        <v>3.2</v>
      </c>
      <c r="Q66" s="360" t="s">
        <v>569</v>
      </c>
      <c r="R66" t="s">
        <v>550</v>
      </c>
      <c r="S66" s="360" t="s">
        <v>550</v>
      </c>
      <c r="T66" s="312" t="s">
        <v>20</v>
      </c>
      <c r="U66" s="388">
        <f>R68</f>
        <v>5.9499999999999997E-2</v>
      </c>
      <c r="V66" s="2566" t="s">
        <v>389</v>
      </c>
      <c r="W66" s="2566"/>
    </row>
    <row r="67" spans="3:23" ht="98.25" customHeight="1">
      <c r="L67" s="287" t="s">
        <v>39</v>
      </c>
      <c r="M67" s="285"/>
      <c r="N67" s="287" t="s">
        <v>136</v>
      </c>
      <c r="O67" s="324">
        <f>ข้อมูลประมาณราคา!H11</f>
        <v>34.6</v>
      </c>
      <c r="P67" s="337">
        <v>5.7</v>
      </c>
      <c r="Q67" s="238" t="e">
        <f>Q53</f>
        <v>#N/A</v>
      </c>
      <c r="R67">
        <f>R53*R54*R51</f>
        <v>5.9499999999999997E-2</v>
      </c>
    </row>
    <row r="68" spans="3:23" ht="42" customHeight="1">
      <c r="E68" s="265"/>
      <c r="F68" s="265"/>
      <c r="G68" s="265"/>
      <c r="H68" s="265"/>
      <c r="I68" s="266"/>
      <c r="L68" s="287" t="s">
        <v>42</v>
      </c>
      <c r="M68" s="285"/>
      <c r="N68" s="287" t="s">
        <v>137</v>
      </c>
      <c r="O68" s="324">
        <f>ข้อมูลประมาณราคา!H12</f>
        <v>54</v>
      </c>
      <c r="P68" s="337">
        <v>7.6</v>
      </c>
      <c r="Q68" s="238" t="e">
        <f>Q67*N118*C12</f>
        <v>#N/A</v>
      </c>
      <c r="R68" s="391">
        <f>R53*R54*R51*C12</f>
        <v>5.9499999999999997E-2</v>
      </c>
    </row>
    <row r="69" spans="3:23" ht="72" customHeight="1">
      <c r="E69" s="267"/>
      <c r="F69" s="267"/>
      <c r="G69" s="267"/>
      <c r="H69" s="267"/>
      <c r="I69" s="268"/>
      <c r="K69" s="267"/>
      <c r="L69" s="287" t="s">
        <v>46</v>
      </c>
      <c r="M69" s="285"/>
      <c r="N69" s="287" t="s">
        <v>138</v>
      </c>
      <c r="O69" s="324">
        <f>ข้อมูลประมาณราคา!H13</f>
        <v>84.3</v>
      </c>
      <c r="P69" s="337">
        <v>11.9</v>
      </c>
      <c r="Q69" s="313" t="s">
        <v>564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489</v>
      </c>
      <c r="M70" s="285"/>
      <c r="N70" s="287" t="s">
        <v>139</v>
      </c>
      <c r="O70" s="324">
        <f>ข้อมูลประมาณราคา!H14</f>
        <v>100.62</v>
      </c>
      <c r="P70" s="337">
        <v>15</v>
      </c>
      <c r="Q70">
        <f>4*P56</f>
        <v>1</v>
      </c>
      <c r="R70" s="391">
        <f>P51*Q50*P50</f>
        <v>0.44999999999999996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50</v>
      </c>
      <c r="M71" s="285" t="s">
        <v>473</v>
      </c>
      <c r="N71" s="287" t="s">
        <v>134</v>
      </c>
      <c r="O71" s="324">
        <f>ข้อมูลประมาณราคา!H15</f>
        <v>19.399999999999999</v>
      </c>
      <c r="P71" s="337">
        <v>3.2</v>
      </c>
      <c r="Q71" s="279">
        <f>2*O51</f>
        <v>0.15</v>
      </c>
      <c r="R71" s="391">
        <f>P55*P55*Q52</f>
        <v>0.11249999999999999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52</v>
      </c>
      <c r="M72" s="287"/>
      <c r="N72" s="287" t="s">
        <v>136</v>
      </c>
      <c r="O72" s="324">
        <f>ข้อมูลประมาณราคา!H16</f>
        <v>34.200000000000003</v>
      </c>
      <c r="P72" s="337">
        <v>5.7</v>
      </c>
      <c r="Q72" s="279">
        <f>Q70+Q71</f>
        <v>1.1499999999999999</v>
      </c>
      <c r="R72">
        <f>R64+R71+R70+R67</f>
        <v>0.74099999999999999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55</v>
      </c>
      <c r="M73" s="287"/>
      <c r="N73" s="287" t="s">
        <v>137</v>
      </c>
      <c r="O73" s="324">
        <f>ข้อมูลประมาณราคา!H17</f>
        <v>53.4</v>
      </c>
      <c r="P73" s="337">
        <v>7.6</v>
      </c>
      <c r="Q73" t="e">
        <f>Q72*P124*C12</f>
        <v>#N/A</v>
      </c>
      <c r="R73">
        <f>R72*C12</f>
        <v>0.74099999999999999</v>
      </c>
    </row>
    <row r="74" spans="3:23" ht="42" customHeight="1">
      <c r="L74" s="287" t="s">
        <v>56</v>
      </c>
      <c r="M74" s="287"/>
      <c r="N74" s="287" t="s">
        <v>138</v>
      </c>
      <c r="O74" s="324">
        <f>ข้อมูลประมาณราคา!H18</f>
        <v>83.3</v>
      </c>
      <c r="P74" s="337">
        <v>11.9</v>
      </c>
      <c r="Q74" s="375" t="s">
        <v>335</v>
      </c>
      <c r="R74" t="s">
        <v>551</v>
      </c>
    </row>
    <row r="75" spans="3:23" ht="42" customHeight="1">
      <c r="L75" s="287" t="s">
        <v>490</v>
      </c>
      <c r="M75" s="287"/>
      <c r="N75" s="287" t="s">
        <v>139</v>
      </c>
      <c r="O75" s="324">
        <f>ข้อมูลประมาณราคา!H19</f>
        <v>104</v>
      </c>
      <c r="P75" s="337">
        <v>15</v>
      </c>
      <c r="Q75" s="424">
        <f>P54*2</f>
        <v>1</v>
      </c>
      <c r="R75">
        <f>R53*R54</f>
        <v>1.19</v>
      </c>
    </row>
    <row r="76" spans="3:23" ht="42" customHeight="1" thickBot="1">
      <c r="L76" s="287" t="s">
        <v>25</v>
      </c>
      <c r="M76" s="287"/>
      <c r="N76" s="287" t="s">
        <v>520</v>
      </c>
      <c r="O76" s="324">
        <v>0</v>
      </c>
      <c r="P76" s="337">
        <v>0</v>
      </c>
      <c r="Q76">
        <f>2*N55</f>
        <v>0.36</v>
      </c>
      <c r="R76">
        <f>R57*R58</f>
        <v>2.9899999999999993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387">
        <f>2*P57</f>
        <v>2.8</v>
      </c>
      <c r="R77">
        <f>R75*R76</f>
        <v>3.5580999999999992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38">
        <f>Q76+Q75+Q77</f>
        <v>4.16</v>
      </c>
      <c r="R78">
        <f>SQRT(R77)</f>
        <v>1.8862926602200409</v>
      </c>
    </row>
    <row r="79" spans="3:23" ht="42" customHeight="1">
      <c r="L79" s="2497" t="s">
        <v>508</v>
      </c>
      <c r="M79" s="2498"/>
      <c r="O79" s="2497" t="s">
        <v>510</v>
      </c>
      <c r="P79" s="2498"/>
      <c r="Q79" s="309">
        <f>Q78*N120*C12</f>
        <v>8.32</v>
      </c>
      <c r="R79">
        <f>R75+R76+R78</f>
        <v>6.0662926602200411</v>
      </c>
    </row>
    <row r="80" spans="3:23" ht="42" customHeight="1">
      <c r="L80" s="330">
        <v>1</v>
      </c>
      <c r="M80" s="331">
        <f>U58</f>
        <v>28.799999999999997</v>
      </c>
      <c r="O80" s="330">
        <v>1</v>
      </c>
      <c r="P80" s="331">
        <f>U59</f>
        <v>10.5</v>
      </c>
      <c r="R80">
        <f>R55/3</f>
        <v>0.66666666666666663</v>
      </c>
    </row>
    <row r="81" spans="12:23" ht="42" customHeight="1">
      <c r="L81" s="330">
        <v>2</v>
      </c>
      <c r="M81" s="331">
        <f>U58</f>
        <v>28.799999999999997</v>
      </c>
      <c r="O81" s="330">
        <v>2</v>
      </c>
      <c r="P81" s="331" t="e">
        <f>#REF!</f>
        <v>#REF!</v>
      </c>
      <c r="R81">
        <f>R79*R80</f>
        <v>4.0441951068133601</v>
      </c>
    </row>
    <row r="82" spans="12:23" ht="42" customHeight="1">
      <c r="L82" s="338">
        <v>3</v>
      </c>
      <c r="M82" s="339">
        <f>U58</f>
        <v>28.799999999999997</v>
      </c>
      <c r="O82" s="338">
        <v>3</v>
      </c>
      <c r="P82" s="339" t="e">
        <f>#REF!</f>
        <v>#REF!</v>
      </c>
      <c r="R82">
        <f>R81*C12</f>
        <v>4.0441951068133601</v>
      </c>
    </row>
    <row r="83" spans="12:23" ht="42" customHeight="1">
      <c r="L83" s="285">
        <v>4</v>
      </c>
      <c r="M83" s="285">
        <f>U58</f>
        <v>28.799999999999997</v>
      </c>
      <c r="O83" s="285">
        <v>4</v>
      </c>
      <c r="P83" s="118" t="e">
        <f>#REF!</f>
        <v>#REF!</v>
      </c>
      <c r="R83" s="391">
        <f>R82-R73</f>
        <v>3.30319510681336</v>
      </c>
    </row>
    <row r="84" spans="12:23" ht="42" customHeight="1">
      <c r="L84" s="285"/>
      <c r="M84" s="118">
        <f>U58</f>
        <v>28.799999999999997</v>
      </c>
      <c r="O84" s="285"/>
      <c r="P84" s="118">
        <f>U59</f>
        <v>10.5</v>
      </c>
    </row>
    <row r="86" spans="12:23" ht="42" customHeight="1" thickBot="1">
      <c r="Q86" s="376" t="s">
        <v>529</v>
      </c>
    </row>
    <row r="87" spans="12:23" ht="42" customHeight="1">
      <c r="L87" s="1781" t="s">
        <v>478</v>
      </c>
      <c r="M87" s="1782"/>
      <c r="Q87" s="376" t="s">
        <v>545</v>
      </c>
    </row>
    <row r="88" spans="12:23" ht="42" customHeight="1">
      <c r="L88" s="330" t="s">
        <v>97</v>
      </c>
      <c r="M88" s="331" t="s">
        <v>479</v>
      </c>
      <c r="Q88" s="376">
        <f>P50*P51*P51*C12</f>
        <v>1.3499999999999999</v>
      </c>
    </row>
    <row r="89" spans="12:23" ht="42" customHeight="1">
      <c r="L89" s="2547" t="s">
        <v>517</v>
      </c>
      <c r="M89" s="2548"/>
      <c r="Q89" s="376" t="s">
        <v>546</v>
      </c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Q90" s="376" t="e">
        <f>T51*C12*P55*P55</f>
        <v>#N/A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Q91" s="376" t="s">
        <v>531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Q92">
        <f>P51*4*P50*C12</f>
        <v>3.5999999999999996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  <c r="Q93" t="e">
        <f>P55*4*T51*C12</f>
        <v>#N/A</v>
      </c>
    </row>
    <row r="94" spans="12:23" ht="42" customHeight="1">
      <c r="L94" s="285"/>
      <c r="M94" s="118" t="e">
        <f>U60</f>
        <v>#N/A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  <c r="Q96" s="313" t="s">
        <v>334</v>
      </c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Q97" s="387">
        <f>3*P54</f>
        <v>1.5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Q98" s="310">
        <f>2*O55</f>
        <v>0.6</v>
      </c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#N/A</v>
      </c>
      <c r="O99" s="330">
        <v>1</v>
      </c>
      <c r="P99" s="331">
        <v>0</v>
      </c>
      <c r="Q99" s="310">
        <f>Q98+Q97</f>
        <v>2.1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Q100">
        <f>Q99*N117*C12</f>
        <v>10.5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55.5" customHeight="1">
      <c r="L115" s="3"/>
      <c r="M115" s="3"/>
      <c r="N115" s="411" t="s">
        <v>28</v>
      </c>
      <c r="O115" s="431" t="s">
        <v>27</v>
      </c>
      <c r="P115" s="413" t="s">
        <v>17</v>
      </c>
    </row>
    <row r="116" spans="12:24" ht="42" customHeight="1">
      <c r="L116" s="2265" t="s">
        <v>333</v>
      </c>
      <c r="M116" s="2594"/>
      <c r="N116" s="432">
        <f>'Footings 2 pile  (กรอกค่า)'!R15</f>
        <v>10</v>
      </c>
      <c r="O116" s="432">
        <f>'Footings 2 pile  (กรอกค่า)'!S15</f>
        <v>16</v>
      </c>
      <c r="P116" s="432" t="str">
        <f>'Footings 2 pile  (กรอกค่า)'!T15</f>
        <v>16SD40</v>
      </c>
      <c r="Q116" s="430">
        <f>O116</f>
        <v>16</v>
      </c>
    </row>
    <row r="117" spans="12:24" ht="42" customHeight="1">
      <c r="L117" s="2265" t="s">
        <v>334</v>
      </c>
      <c r="M117" s="2594"/>
      <c r="N117" s="432">
        <f>'Footings 2 pile  (กรอกค่า)'!R16</f>
        <v>5</v>
      </c>
      <c r="O117" s="432">
        <f>'Footings 2 pile  (กรอกค่า)'!S16</f>
        <v>20</v>
      </c>
      <c r="P117" s="432" t="str">
        <f>'Footings 2 pile  (กรอกค่า)'!T16</f>
        <v>20SD40</v>
      </c>
      <c r="Q117" s="430">
        <f>O117</f>
        <v>20</v>
      </c>
      <c r="T117" s="1790"/>
      <c r="U117" s="1790"/>
      <c r="V117" s="1790"/>
      <c r="W117" s="1790"/>
      <c r="X117" s="1790"/>
    </row>
    <row r="118" spans="12:24" ht="42" customHeight="1">
      <c r="L118" s="2265" t="s">
        <v>569</v>
      </c>
      <c r="M118" s="2594"/>
      <c r="N118" s="432">
        <f>'Footings 2 pile  (กรอกค่า)'!R17</f>
        <v>0</v>
      </c>
      <c r="O118" s="432">
        <f>'Footings 2 pile  (กรอกค่า)'!S17</f>
        <v>0</v>
      </c>
      <c r="P118" s="432">
        <f>'Footings 2 pile  (กรอกค่า)'!T17</f>
        <v>0</v>
      </c>
      <c r="Q118" s="430">
        <f>O118</f>
        <v>0</v>
      </c>
      <c r="T118" s="1788"/>
      <c r="U118" s="1789"/>
      <c r="V118" s="16"/>
    </row>
    <row r="119" spans="12:24" ht="42" customHeight="1">
      <c r="L119" s="2265" t="s">
        <v>256</v>
      </c>
      <c r="M119" s="2594"/>
      <c r="N119" s="432">
        <f>'Footings 2 pile  (กรอกค่า)'!R18</f>
        <v>0</v>
      </c>
      <c r="O119" s="432">
        <f>'Footings 2 pile  (กรอกค่า)'!S18</f>
        <v>0</v>
      </c>
      <c r="P119" s="432">
        <f>'Footings 2 pile  (กรอกค่า)'!T18</f>
        <v>0</v>
      </c>
      <c r="Q119" s="430">
        <f>O119</f>
        <v>0</v>
      </c>
      <c r="T119" s="1788"/>
      <c r="U119" s="1789"/>
      <c r="V119" s="16"/>
    </row>
    <row r="120" spans="12:24" ht="42" customHeight="1">
      <c r="L120" s="2265" t="s">
        <v>335</v>
      </c>
      <c r="M120" s="2594"/>
      <c r="N120" s="432">
        <f>'Footings 2 pile  (กรอกค่า)'!R19</f>
        <v>2</v>
      </c>
      <c r="O120" s="432">
        <f>'Footings 2 pile  (กรอกค่า)'!S19</f>
        <v>12</v>
      </c>
      <c r="P120" s="432" t="str">
        <f>'Footings 2 pile  (กรอกค่า)'!T19</f>
        <v>12SD40</v>
      </c>
      <c r="Q120" s="430">
        <f>O120</f>
        <v>12</v>
      </c>
      <c r="T120" s="1788"/>
      <c r="U120" s="1789"/>
      <c r="V120" s="16"/>
    </row>
    <row r="121" spans="12:24" ht="42" customHeight="1" thickBot="1">
      <c r="L121" s="2347" t="s">
        <v>563</v>
      </c>
      <c r="M121" s="2595"/>
      <c r="N121" s="432">
        <f>'Footings 2 pile  (กรอกค่า)'!R20</f>
        <v>30</v>
      </c>
      <c r="O121" s="432">
        <f>'Footings 2 pile  (กรอกค่า)'!S20</f>
        <v>0.25</v>
      </c>
      <c r="P121" s="432">
        <f>'Footings 2 pile  (กรอกค่า)'!T20</f>
        <v>0</v>
      </c>
    </row>
    <row r="122" spans="12:24" ht="42" customHeight="1">
      <c r="P122" s="279" t="e">
        <f>Q54/O121</f>
        <v>#N/A</v>
      </c>
    </row>
    <row r="123" spans="12:24" ht="42" customHeight="1">
      <c r="P123" s="279" t="e">
        <f>ROUNDUP(P122,0)</f>
        <v>#N/A</v>
      </c>
    </row>
    <row r="124" spans="12:24" ht="42" customHeight="1">
      <c r="P124" s="279" t="e">
        <f>P123+1</f>
        <v>#N/A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7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7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</sheetData>
  <sheetProtection algorithmName="SHA-512" hashValue="82pyHeyvnb9UC+yBSVRzHXOFxsZij/5UTEmu3ZkIHlStuYYN1aMDnC9lXGNN20lJV5l/ph6M7bXk1XbW33oeag==" saltValue="wx3m8iHmRUebMdR90/oRAg==" spinCount="100000" sheet="1" objects="1" scenarios="1"/>
  <mergeCells count="79">
    <mergeCell ref="AL11:AM11"/>
    <mergeCell ref="AL18:AM18"/>
    <mergeCell ref="L128:M128"/>
    <mergeCell ref="N128:O128"/>
    <mergeCell ref="P128:Q128"/>
    <mergeCell ref="L119:M119"/>
    <mergeCell ref="T119:U119"/>
    <mergeCell ref="L120:M120"/>
    <mergeCell ref="T120:U120"/>
    <mergeCell ref="L121:M121"/>
    <mergeCell ref="L127:Q127"/>
    <mergeCell ref="L118:M118"/>
    <mergeCell ref="T118:U118"/>
    <mergeCell ref="L87:M87"/>
    <mergeCell ref="L89:M89"/>
    <mergeCell ref="S89:W89"/>
    <mergeCell ref="L116:M116"/>
    <mergeCell ref="L117:M117"/>
    <mergeCell ref="T117:X117"/>
    <mergeCell ref="L79:M79"/>
    <mergeCell ref="O79:P79"/>
    <mergeCell ref="V90:W90"/>
    <mergeCell ref="V91:W91"/>
    <mergeCell ref="V92:W92"/>
    <mergeCell ref="L98:M98"/>
    <mergeCell ref="O98:P98"/>
    <mergeCell ref="L77:M77"/>
    <mergeCell ref="O77:P77"/>
    <mergeCell ref="L58:O58"/>
    <mergeCell ref="V58:W58"/>
    <mergeCell ref="V59:W59"/>
    <mergeCell ref="V60:W60"/>
    <mergeCell ref="V61:W61"/>
    <mergeCell ref="V62:W62"/>
    <mergeCell ref="S63:W63"/>
    <mergeCell ref="V64:W64"/>
    <mergeCell ref="V65:W65"/>
    <mergeCell ref="V66:W66"/>
    <mergeCell ref="S56:W56"/>
    <mergeCell ref="B31:D31"/>
    <mergeCell ref="B37:D37"/>
    <mergeCell ref="L40:W40"/>
    <mergeCell ref="L50:M50"/>
    <mergeCell ref="S52:U52"/>
    <mergeCell ref="V53:W53"/>
    <mergeCell ref="V54:W54"/>
    <mergeCell ref="V55:W55"/>
    <mergeCell ref="B42:D42"/>
    <mergeCell ref="B55:D55"/>
    <mergeCell ref="B56:B57"/>
    <mergeCell ref="C56:C57"/>
    <mergeCell ref="D56:D57"/>
    <mergeCell ref="S57:W57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Z8:AA8"/>
    <mergeCell ref="B11:D11"/>
    <mergeCell ref="Y11:AG12"/>
    <mergeCell ref="Y13:Y14"/>
    <mergeCell ref="Z13:Z14"/>
    <mergeCell ref="AA13:AA14"/>
    <mergeCell ref="AB13:AB14"/>
    <mergeCell ref="AC13:AD13"/>
    <mergeCell ref="AE13:AF13"/>
    <mergeCell ref="AG13:AG14"/>
    <mergeCell ref="B3:D3"/>
    <mergeCell ref="L4:M4"/>
    <mergeCell ref="O4:P4"/>
    <mergeCell ref="V4:W4"/>
    <mergeCell ref="L5:L6"/>
    <mergeCell ref="M5:M6"/>
  </mergeCells>
  <conditionalFormatting sqref="C14">
    <cfRule type="cellIs" dxfId="66" priority="5" operator="equal">
      <formula>"Error"</formula>
    </cfRule>
  </conditionalFormatting>
  <conditionalFormatting sqref="N52:N53">
    <cfRule type="cellIs" dxfId="65" priority="9" operator="equal">
      <formula>"Error"</formula>
    </cfRule>
  </conditionalFormatting>
  <conditionalFormatting sqref="N116:P121">
    <cfRule type="cellIs" dxfId="64" priority="4" operator="equal">
      <formula>"Error"</formula>
    </cfRule>
  </conditionalFormatting>
  <conditionalFormatting sqref="P50:P55">
    <cfRule type="cellIs" dxfId="63" priority="3" operator="equal">
      <formula>"Error"</formula>
    </cfRule>
  </conditionalFormatting>
  <conditionalFormatting sqref="P57">
    <cfRule type="cellIs" dxfId="62" priority="8" operator="equal">
      <formula>"Error"</formula>
    </cfRule>
  </conditionalFormatting>
  <conditionalFormatting sqref="Q56">
    <cfRule type="cellIs" dxfId="61" priority="7" operator="equal">
      <formula>"Error"</formula>
    </cfRule>
  </conditionalFormatting>
  <conditionalFormatting sqref="Q116:Q120">
    <cfRule type="cellIs" dxfId="60" priority="6" operator="equal">
      <formula>"Error"</formula>
    </cfRule>
  </conditionalFormatting>
  <conditionalFormatting sqref="Q50:R52">
    <cfRule type="cellIs" dxfId="59" priority="1" operator="equal">
      <formula>"Error"</formula>
    </cfRule>
  </conditionalFormatting>
  <conditionalFormatting sqref="R55">
    <cfRule type="cellIs" dxfId="58" priority="2" operator="equal">
      <formula>"Error"</formula>
    </cfRule>
  </conditionalFormatting>
  <conditionalFormatting sqref="V118:V120">
    <cfRule type="cellIs" dxfId="57" priority="10" operator="equal">
      <formula>"Error"</formula>
    </cfRule>
  </conditionalFormatting>
  <dataValidations count="3">
    <dataValidation type="list" allowBlank="1" showInputMessage="1" showErrorMessage="1" sqref="C6" xr:uid="{73F1B62B-1E36-4EC0-9EF9-5D64A627C3B6}">
      <formula1>$K$7:$K$13</formula1>
    </dataValidation>
    <dataValidation type="list" allowBlank="1" showInputMessage="1" showErrorMessage="1" sqref="C14" xr:uid="{B0781E8D-737E-4969-99B4-DA7D97F80659}">
      <formula1>$L$52:$L$56</formula1>
    </dataValidation>
    <dataValidation type="list" allowBlank="1" showInputMessage="1" showErrorMessage="1" sqref="C33 C38 C43" xr:uid="{DEEA3163-1D51-4CCF-8108-E646B3253429}">
      <formula1>$L$59:$L$75</formula1>
    </dataValidation>
  </dataValidations>
  <hyperlinks>
    <hyperlink ref="AB50:AL50" location="'Cantilever Wall Design'!A1" display="GO TO &gt; 6. Cantiliver Wall Design" xr:uid="{0CB16882-4D2E-45B9-AA6E-22F169BFADF2}"/>
    <hyperlink ref="AB51:AL51" location="'RC Canti'!A1" display="GO TO &gt; 7. RC Design Cantiliver Wall" xr:uid="{04D81E92-4A85-4931-928F-D6891FD4FDE1}"/>
    <hyperlink ref="AB52:AL52" location="'ประมาณราคา กำปพงกันดินแบบคานยื่'!A1" display="GO TO &gt; 8. ประมาณราคา กำปพงกันดินแบบคานยื่น" xr:uid="{87D40D61-755F-47E4-9B4D-088892E0975A}"/>
    <hyperlink ref="AB53:AL53" location="DataBase!A1" display="GO TO &gt; 9. Database" xr:uid="{0DC730D2-E758-4811-A41D-A9B75BF3ACA9}"/>
    <hyperlink ref="AB54:AL54" location="lxx!A1" display="GO TO &gt; 10. Ixx" xr:uid="{34996358-28DC-4C08-A2EB-8257339AC3D2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60199-1318-4A3A-B85C-7E89E69AB998}">
  <sheetPr>
    <tabColor rgb="FF92D050"/>
  </sheetPr>
  <dimension ref="B1:AM130"/>
  <sheetViews>
    <sheetView showGridLines="0" topLeftCell="A8" zoomScale="40" zoomScaleNormal="40" workbookViewId="0">
      <selection activeCell="AB13" sqref="AB13:AB14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5.6640625" customWidth="1"/>
    <col min="5" max="5" width="2.77734375" hidden="1" customWidth="1"/>
    <col min="6" max="6" width="5.6640625" hidden="1" customWidth="1"/>
    <col min="7" max="7" width="6.109375" hidden="1" customWidth="1"/>
    <col min="8" max="8" width="7.21875" hidden="1" customWidth="1"/>
    <col min="9" max="9" width="5.5546875" hidden="1" customWidth="1"/>
    <col min="10" max="10" width="2.33203125" hidden="1" customWidth="1"/>
    <col min="11" max="11" width="2" hidden="1" customWidth="1"/>
    <col min="12" max="12" width="46.33203125" hidden="1" customWidth="1"/>
    <col min="13" max="13" width="44.88671875" hidden="1" customWidth="1"/>
    <col min="14" max="14" width="46.6640625" hidden="1" customWidth="1"/>
    <col min="15" max="15" width="26.5546875" hidden="1" customWidth="1"/>
    <col min="16" max="16" width="30.109375" hidden="1" customWidth="1"/>
    <col min="17" max="17" width="29.21875" hidden="1" customWidth="1"/>
    <col min="18" max="18" width="31.33203125" hidden="1" customWidth="1"/>
    <col min="19" max="19" width="29.88671875" hidden="1" customWidth="1"/>
    <col min="20" max="21" width="26.21875" hidden="1" customWidth="1"/>
    <col min="22" max="22" width="33.77734375" hidden="1" customWidth="1"/>
    <col min="23" max="23" width="8.109375" hidden="1" customWidth="1"/>
    <col min="24" max="24" width="5.664062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41" customWidth="1"/>
    <col min="35" max="35" width="24.6640625" customWidth="1"/>
    <col min="36" max="37" width="25.5546875" hidden="1" customWidth="1"/>
    <col min="38" max="38" width="51.4414062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2579" t="s">
        <v>339</v>
      </c>
      <c r="C3" s="2580"/>
      <c r="D3" s="2581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6.5" customHeight="1">
      <c r="B4" s="416" t="s">
        <v>341</v>
      </c>
      <c r="C4" s="417" t="str">
        <f>" I "&amp;K6&amp;" x "&amp;K6&amp;" x "&amp;C5&amp;" m. "</f>
        <v xml:space="preserve"> I 40 x 40 x 35 m. </v>
      </c>
      <c r="D4" s="418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</row>
    <row r="5" spans="2:39" ht="76.5" customHeight="1">
      <c r="B5" s="416" t="s">
        <v>346</v>
      </c>
      <c r="C5" s="417">
        <f>'Footings 3 pile'!E30</f>
        <v>35</v>
      </c>
      <c r="D5" s="419" t="s">
        <v>237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</row>
    <row r="6" spans="2:39" ht="77.25" customHeight="1">
      <c r="B6" s="416" t="s">
        <v>362</v>
      </c>
      <c r="C6" s="417">
        <f>(VLOOKUP(K6,K7:M13,3,0))</f>
        <v>609</v>
      </c>
      <c r="D6" s="419" t="s">
        <v>566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83">
        <f>N121</f>
        <v>40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</row>
    <row r="7" spans="2:39" ht="78.75" customHeight="1">
      <c r="B7" s="416"/>
      <c r="C7" s="692">
        <f>C6*C5</f>
        <v>21315</v>
      </c>
      <c r="D7" s="419" t="s">
        <v>701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</row>
    <row r="8" spans="2:39" ht="77.25" customHeight="1" thickBot="1">
      <c r="B8" s="421" t="s">
        <v>370</v>
      </c>
      <c r="C8" s="693">
        <f>C7*3</f>
        <v>63945</v>
      </c>
      <c r="D8" s="423" t="s">
        <v>566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</row>
    <row r="10" spans="2:39" ht="51" customHeight="1" thickBot="1"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</row>
    <row r="11" spans="2:39" ht="99" customHeight="1" thickBot="1">
      <c r="B11" s="1488" t="s">
        <v>715</v>
      </c>
      <c r="C11" s="1489"/>
      <c r="D11" s="1490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68" t="s">
        <v>716</v>
      </c>
      <c r="Z11" s="2469"/>
      <c r="AA11" s="2469"/>
      <c r="AB11" s="2469"/>
      <c r="AC11" s="2469"/>
      <c r="AD11" s="2469"/>
      <c r="AE11" s="2469"/>
      <c r="AF11" s="2469"/>
      <c r="AG11" s="2470"/>
      <c r="AL11" s="1389" t="s">
        <v>889</v>
      </c>
      <c r="AM11" s="1390"/>
    </row>
    <row r="12" spans="2:39" ht="88.5" customHeight="1" thickBot="1">
      <c r="B12" s="461" t="s">
        <v>73</v>
      </c>
      <c r="C12" s="1235">
        <v>1</v>
      </c>
      <c r="D12" s="319" t="s">
        <v>477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561"/>
      <c r="Z12" s="2562"/>
      <c r="AA12" s="2562"/>
      <c r="AB12" s="2562"/>
      <c r="AC12" s="2562"/>
      <c r="AD12" s="2562"/>
      <c r="AE12" s="2562"/>
      <c r="AF12" s="2562"/>
      <c r="AG12" s="2563"/>
      <c r="AK12">
        <f>1+(AM12/100)</f>
        <v>1.05</v>
      </c>
      <c r="AL12" s="1128" t="s">
        <v>410</v>
      </c>
      <c r="AM12" s="1142">
        <f>ข้อมูลประมาณราคา!N4</f>
        <v>5</v>
      </c>
    </row>
    <row r="13" spans="2:39" ht="60" customHeight="1">
      <c r="B13" s="323" t="s">
        <v>410</v>
      </c>
      <c r="C13" s="270"/>
      <c r="D13" s="27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596" t="s">
        <v>356</v>
      </c>
      <c r="Z13" s="2598" t="s">
        <v>357</v>
      </c>
      <c r="AA13" s="2598" t="s">
        <v>358</v>
      </c>
      <c r="AB13" s="2476" t="s">
        <v>909</v>
      </c>
      <c r="AC13" s="2590" t="s">
        <v>359</v>
      </c>
      <c r="AD13" s="2591"/>
      <c r="AE13" s="2590" t="s">
        <v>360</v>
      </c>
      <c r="AF13" s="2591"/>
      <c r="AG13" s="2592" t="s">
        <v>361</v>
      </c>
      <c r="AK13">
        <f t="shared" ref="AK13:AK15" si="0">1+(AM13/100)</f>
        <v>1.1000000000000001</v>
      </c>
      <c r="AL13" s="1128" t="s">
        <v>550</v>
      </c>
      <c r="AM13" s="1142">
        <f>ข้อมูลประมาณราคา!N5</f>
        <v>10</v>
      </c>
    </row>
    <row r="14" spans="2:39" ht="63.75" customHeight="1">
      <c r="B14" s="739" t="s">
        <v>415</v>
      </c>
      <c r="C14" s="757">
        <f>'Footings 3 pile'!E36</f>
        <v>240</v>
      </c>
      <c r="D14" s="756" t="s">
        <v>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597"/>
      <c r="Z14" s="1381"/>
      <c r="AA14" s="1381"/>
      <c r="AB14" s="2476"/>
      <c r="AC14" s="452" t="s">
        <v>365</v>
      </c>
      <c r="AD14" s="452" t="s">
        <v>366</v>
      </c>
      <c r="AE14" s="452" t="s">
        <v>365</v>
      </c>
      <c r="AF14" s="452" t="s">
        <v>366</v>
      </c>
      <c r="AG14" s="2593"/>
      <c r="AK14">
        <f t="shared" si="0"/>
        <v>1.3</v>
      </c>
      <c r="AL14" s="1128" t="s">
        <v>554</v>
      </c>
      <c r="AM14" s="1142">
        <f>ข้อมูลประมาณราคา!N6</f>
        <v>30</v>
      </c>
    </row>
    <row r="15" spans="2:39" ht="85.5" customHeight="1" thickBot="1">
      <c r="B15" s="739" t="s">
        <v>424</v>
      </c>
      <c r="C15" s="740">
        <f>U53</f>
        <v>2.6670797168585496</v>
      </c>
      <c r="D15" s="741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5">
        <v>1</v>
      </c>
      <c r="Z15" s="394" t="str">
        <f>"งานคอนกรีต "&amp;  (C14)&amp; " ksc"</f>
        <v>งานคอนกรีต 240 ksc</v>
      </c>
      <c r="AA15" s="394" t="s">
        <v>389</v>
      </c>
      <c r="AB15" s="396">
        <f>C15*AK12</f>
        <v>2.8004337027014774</v>
      </c>
      <c r="AC15" s="397">
        <f>C16</f>
        <v>2457</v>
      </c>
      <c r="AD15" s="398">
        <f>AB15*AC15</f>
        <v>6880.6656075375304</v>
      </c>
      <c r="AE15" s="397">
        <f>ข้อมูลประมาณราคา!C11</f>
        <v>466</v>
      </c>
      <c r="AF15" s="398">
        <f>AE15*AB15</f>
        <v>1305.0021054588885</v>
      </c>
      <c r="AG15" s="687">
        <f>AF15+AD15</f>
        <v>8185.6677129964191</v>
      </c>
      <c r="AK15">
        <f t="shared" si="0"/>
        <v>1.3</v>
      </c>
      <c r="AL15" s="1138" t="s">
        <v>551</v>
      </c>
      <c r="AM15" s="1143">
        <f>ข้อมูลประมาณราคา!N7</f>
        <v>30</v>
      </c>
    </row>
    <row r="16" spans="2:39" ht="60" customHeight="1">
      <c r="B16" s="739" t="s">
        <v>427</v>
      </c>
      <c r="C16" s="744">
        <f>(VLOOKUP(C14,L52:M56,2,0))</f>
        <v>2457</v>
      </c>
      <c r="D16" s="741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5">
        <v>2</v>
      </c>
      <c r="Z16" s="394" t="s">
        <v>397</v>
      </c>
      <c r="AA16" s="394" t="s">
        <v>237</v>
      </c>
      <c r="AB16" s="396"/>
      <c r="AC16" s="397"/>
      <c r="AD16" s="398"/>
      <c r="AE16" s="394"/>
      <c r="AF16" s="394"/>
      <c r="AG16" s="688"/>
      <c r="AL16" s="744"/>
      <c r="AM16" s="744"/>
    </row>
    <row r="17" spans="2:39" ht="88.5" customHeight="1" thickBot="1">
      <c r="B17" s="742" t="s">
        <v>431</v>
      </c>
      <c r="C17" s="746">
        <f>(VLOOKUP(C14,L52:M56,2,0))*C15</f>
        <v>6553.0148643214561</v>
      </c>
      <c r="D17" s="741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1023" t="str">
        <f>""&amp;  (B19)&amp; " ( "&amp;  (C20)&amp; " )"</f>
        <v>เหล็กเสริม ( 25SD40 )</v>
      </c>
      <c r="AA17" s="394" t="s">
        <v>237</v>
      </c>
      <c r="AB17" s="396">
        <f>C21*AK17</f>
        <v>82.010920457780188</v>
      </c>
      <c r="AC17" s="396">
        <f>C22</f>
        <v>84.3</v>
      </c>
      <c r="AD17" s="398">
        <f>AB17*AC17</f>
        <v>6913.5205945908692</v>
      </c>
      <c r="AE17" s="394">
        <f>(VLOOKUP(Q117,V6:W16,2,0))</f>
        <v>11.9</v>
      </c>
      <c r="AF17" s="394">
        <f>AE17*AB17</f>
        <v>975.92995344758424</v>
      </c>
      <c r="AG17" s="666"/>
      <c r="AJ17" s="376">
        <f>(VLOOKUP(Q117,AL20:AM26,2,0))</f>
        <v>15</v>
      </c>
      <c r="AK17">
        <f>1+(AJ17/100)</f>
        <v>1.1499999999999999</v>
      </c>
      <c r="AL17" s="744"/>
      <c r="AM17" s="744"/>
    </row>
    <row r="18" spans="2:39" ht="67.5" customHeight="1" thickBot="1">
      <c r="B18" s="792" t="s">
        <v>125</v>
      </c>
      <c r="C18" s="793"/>
      <c r="D18" s="794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404"/>
      <c r="Z18" s="1023" t="str">
        <f>""&amp;  (B24)&amp; " ( "&amp;  (C25)&amp; " )"</f>
        <v>เหล็กรัดรอบ ( 9SR24 )</v>
      </c>
      <c r="AA18" s="394" t="s">
        <v>237</v>
      </c>
      <c r="AB18" s="458">
        <f>C26*AK18</f>
        <v>6.9456709825579184</v>
      </c>
      <c r="AC18" s="450">
        <f>C27</f>
        <v>10.9</v>
      </c>
      <c r="AD18" s="450">
        <f>AB18*AC18</f>
        <v>75.707813709881307</v>
      </c>
      <c r="AE18" s="450">
        <f>(VLOOKUP(Q120,V6:W16,2,0))</f>
        <v>2.2000000000000002</v>
      </c>
      <c r="AF18" s="394">
        <f>AE18*AB18</f>
        <v>15.280476161627421</v>
      </c>
      <c r="AG18" s="735"/>
      <c r="AJ18" s="376">
        <f>(VLOOKUP(Q120,AL20:AM26,2,0))</f>
        <v>7</v>
      </c>
      <c r="AK18">
        <f>1+(AJ18/100)</f>
        <v>1.07</v>
      </c>
      <c r="AL18" s="2549" t="s">
        <v>890</v>
      </c>
      <c r="AM18" s="2550"/>
    </row>
    <row r="19" spans="2:39" ht="59.25" customHeight="1" thickBot="1">
      <c r="B19" s="2130" t="s">
        <v>125</v>
      </c>
      <c r="C19" s="2131"/>
      <c r="D19" s="2132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394" t="s">
        <v>521</v>
      </c>
      <c r="AA19" s="394" t="s">
        <v>237</v>
      </c>
      <c r="AB19" s="396"/>
      <c r="AC19" s="394"/>
      <c r="AD19" s="396">
        <f>AD17+AD18</f>
        <v>6989.2284083007507</v>
      </c>
      <c r="AE19" s="397"/>
      <c r="AF19" s="398">
        <f>AF17+AF18</f>
        <v>991.2104296092117</v>
      </c>
      <c r="AG19" s="689">
        <f>AD19+AF19</f>
        <v>7980.4388379099628</v>
      </c>
      <c r="AJ19" s="376"/>
      <c r="AL19" s="1132" t="s">
        <v>892</v>
      </c>
      <c r="AM19" s="1133" t="s">
        <v>891</v>
      </c>
    </row>
    <row r="20" spans="2:39" ht="74.25" customHeight="1">
      <c r="B20" s="739" t="s">
        <v>434</v>
      </c>
      <c r="C20" s="740" t="str">
        <f>P117</f>
        <v>25SD40</v>
      </c>
      <c r="D20" s="741"/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405">
        <v>3</v>
      </c>
      <c r="Z20" s="394" t="s">
        <v>399</v>
      </c>
      <c r="AA20" s="394" t="s">
        <v>669</v>
      </c>
      <c r="AB20" s="396">
        <f>C31</f>
        <v>6.1391531628991851</v>
      </c>
      <c r="AC20" s="397">
        <f>C32</f>
        <v>150</v>
      </c>
      <c r="AD20" s="398">
        <f>AB20*AC20</f>
        <v>920.87297443487773</v>
      </c>
      <c r="AE20" s="397">
        <f>ข้อมูลประมาณราคา!C18</f>
        <v>139</v>
      </c>
      <c r="AF20" s="398">
        <f>AE20*AB20</f>
        <v>853.34228964298677</v>
      </c>
      <c r="AG20" s="687">
        <f>AF20+AD20</f>
        <v>1774.2152640778645</v>
      </c>
      <c r="AL20" s="1132">
        <v>6</v>
      </c>
      <c r="AM20" s="1146">
        <f>ข้อมูลประมาณราคา!N12</f>
        <v>5</v>
      </c>
    </row>
    <row r="21" spans="2:39" ht="63" customHeight="1" thickBot="1">
      <c r="B21" s="739" t="s">
        <v>436</v>
      </c>
      <c r="C21" s="740">
        <f>U59</f>
        <v>71.313843876330608</v>
      </c>
      <c r="D21" s="741" t="s">
        <v>237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36">
        <v>4</v>
      </c>
      <c r="Z21" s="453" t="s">
        <v>369</v>
      </c>
      <c r="AA21" s="453" t="s">
        <v>573</v>
      </c>
      <c r="AB21" s="454">
        <v>3</v>
      </c>
      <c r="AC21" s="455">
        <f>C7</f>
        <v>21315</v>
      </c>
      <c r="AD21" s="456">
        <f>AB21*AC21</f>
        <v>63945</v>
      </c>
      <c r="AE21" s="455">
        <f>VLOOKUP(N121,O6:P10,2,0)</f>
        <v>2880</v>
      </c>
      <c r="AF21" s="456">
        <f>AB21*AE21</f>
        <v>8640</v>
      </c>
      <c r="AG21" s="736">
        <f>AD21+AF21</f>
        <v>72585</v>
      </c>
      <c r="AL21" s="1132">
        <v>9</v>
      </c>
      <c r="AM21" s="1146">
        <f>ข้อมูลประมาณราคา!N13</f>
        <v>7</v>
      </c>
    </row>
    <row r="22" spans="2:39" ht="75" customHeight="1" thickBot="1">
      <c r="B22" s="739" t="s">
        <v>438</v>
      </c>
      <c r="C22" s="740">
        <f>VLOOKUP(C20,L59:O76,4,0)</f>
        <v>84.3</v>
      </c>
      <c r="D22" s="741" t="s">
        <v>363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AF22" s="291" t="s">
        <v>376</v>
      </c>
      <c r="AG22" s="582">
        <f>SUM(AG15:AG21)</f>
        <v>90525.321814984243</v>
      </c>
      <c r="AJ22" s="1144"/>
      <c r="AL22" s="1132">
        <v>12</v>
      </c>
      <c r="AM22" s="1146">
        <f>ข้อมูลประมาณราคา!N14</f>
        <v>9</v>
      </c>
    </row>
    <row r="23" spans="2:39" ht="72.75" customHeight="1" thickBot="1">
      <c r="B23" s="742" t="s">
        <v>440</v>
      </c>
      <c r="C23" s="743">
        <f>VLOOKUP(C20,L59:O76,4,0)*C21</f>
        <v>6011.75703877467</v>
      </c>
      <c r="D23" s="741" t="s">
        <v>566</v>
      </c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AJ23" s="1144"/>
      <c r="AL23" s="1132">
        <v>16</v>
      </c>
      <c r="AM23" s="1146">
        <f>ข้อมูลประมาณราคา!N15</f>
        <v>11</v>
      </c>
    </row>
    <row r="24" spans="2:39" ht="63.75" customHeight="1" thickBot="1">
      <c r="B24" s="2130" t="s">
        <v>335</v>
      </c>
      <c r="C24" s="2131"/>
      <c r="D24" s="2132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AJ24" s="1144"/>
      <c r="AL24" s="1132">
        <v>20</v>
      </c>
      <c r="AM24" s="1146">
        <f>ข้อมูลประมาณราคา!N16</f>
        <v>13</v>
      </c>
    </row>
    <row r="25" spans="2:39" ht="68.25" customHeight="1" thickBot="1">
      <c r="B25" s="739" t="s">
        <v>434</v>
      </c>
      <c r="C25" s="740" t="str">
        <f>P120</f>
        <v>9SR24</v>
      </c>
      <c r="D25" s="801"/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AL25" s="1147">
        <v>25</v>
      </c>
      <c r="AM25" s="1148">
        <f>ข้อมูลประมาณราคา!N17</f>
        <v>15</v>
      </c>
    </row>
    <row r="26" spans="2:39" ht="51.75" customHeight="1" thickBot="1">
      <c r="B26" s="739" t="s">
        <v>436</v>
      </c>
      <c r="C26" s="740">
        <f>U62</f>
        <v>6.4912812921102034</v>
      </c>
      <c r="D26" s="741" t="s">
        <v>237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L26" s="1147">
        <v>28</v>
      </c>
      <c r="AM26" s="1148">
        <f>ข้อมูลประมาณราคา!N18</f>
        <v>15</v>
      </c>
    </row>
    <row r="27" spans="2:39" ht="83.25" customHeight="1">
      <c r="B27" s="739" t="s">
        <v>438</v>
      </c>
      <c r="C27" s="744">
        <f>VLOOKUP(C25,L59:O76,4,0)</f>
        <v>10.9</v>
      </c>
      <c r="D27" s="741" t="s">
        <v>363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B28" s="742" t="s">
        <v>440</v>
      </c>
      <c r="C28" s="744">
        <f>VLOOKUP(C25,L59:O76,4,0)*C26</f>
        <v>70.754966084001225</v>
      </c>
      <c r="D28" s="741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>
      <c r="B29" s="742" t="s">
        <v>482</v>
      </c>
      <c r="C29" s="743">
        <f>C28+C23</f>
        <v>6082.5120048586714</v>
      </c>
      <c r="D29" s="741" t="s">
        <v>566</v>
      </c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68.25" customHeight="1">
      <c r="B30" s="792" t="s">
        <v>442</v>
      </c>
      <c r="C30" s="515"/>
      <c r="D30" s="787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>
      <c r="B31" s="739" t="s">
        <v>444</v>
      </c>
      <c r="C31" s="744">
        <f>U54</f>
        <v>6.1391531628991851</v>
      </c>
      <c r="D31" s="741" t="s">
        <v>669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739" t="s">
        <v>447</v>
      </c>
      <c r="C32" s="744">
        <f>ข้อมูลประมาณราคา!B18</f>
        <v>150</v>
      </c>
      <c r="D32" s="741" t="s">
        <v>670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 thickBot="1">
      <c r="B33" s="742" t="s">
        <v>450</v>
      </c>
      <c r="C33" s="746">
        <f>((C31)*C32)</f>
        <v>920.87297443487773</v>
      </c>
      <c r="D33" s="741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 thickBot="1">
      <c r="B34" s="747" t="s">
        <v>747</v>
      </c>
      <c r="C34" s="748">
        <f>C33+C29+C17</f>
        <v>13556.399843615005</v>
      </c>
      <c r="D34" s="749" t="s">
        <v>566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0.75" customHeight="1" thickBot="1"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74.25" customHeight="1" thickBot="1">
      <c r="B37" s="2576" t="s">
        <v>664</v>
      </c>
      <c r="C37" s="2577"/>
      <c r="D37" s="2578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1886" t="s">
        <v>748</v>
      </c>
      <c r="C38" s="1493">
        <f>C34+C8</f>
        <v>77501.399843615</v>
      </c>
      <c r="D38" s="1958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 thickBot="1">
      <c r="B39" s="1887"/>
      <c r="C39" s="1494"/>
      <c r="D39" s="1959"/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66.75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7.25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54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66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5:38" ht="63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5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432">
        <f>'Footings 3 pile'!E26</f>
        <v>0.9</v>
      </c>
      <c r="Q50" s="432">
        <f>'Footings 3 pile'!E28</f>
        <v>1.35</v>
      </c>
      <c r="R50" s="432">
        <f>'Footings 3 pile'!J43</f>
        <v>0</v>
      </c>
      <c r="S50" s="238">
        <f>O118</f>
        <v>0</v>
      </c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5:38" ht="67.5" customHeight="1" thickBot="1"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O51" s="377">
        <v>7.4999999999999997E-2</v>
      </c>
      <c r="P51" s="359">
        <f>P50-P53</f>
        <v>0.7</v>
      </c>
      <c r="Q51" s="685">
        <f>'Footings 3 pile'!T24</f>
        <v>1.8118802153517009</v>
      </c>
      <c r="R51" s="432">
        <f>'Footings 2 pile '!E33</f>
        <v>0.05</v>
      </c>
      <c r="S51" s="425" t="e">
        <f>(VLOOKUP(S50,V98:W106,2,0))</f>
        <v>#N/A</v>
      </c>
      <c r="T51" s="427" t="e">
        <f>S51+V51</f>
        <v>#N/A</v>
      </c>
      <c r="U51" s="262"/>
      <c r="V51" s="427">
        <f>'Footings 3 pile'!U9</f>
        <v>-1.05</v>
      </c>
      <c r="W51" s="262"/>
      <c r="AE51" s="263"/>
      <c r="AI51" s="263"/>
      <c r="AJ51" s="263"/>
      <c r="AK51" s="263"/>
      <c r="AL51" s="263"/>
    </row>
    <row r="52" spans="5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 s="238"/>
      <c r="P52" s="433">
        <f>'Footings 3 pile'!E25</f>
        <v>0.1</v>
      </c>
      <c r="Q52" s="432">
        <f>Q50+(6*P54)</f>
        <v>2.7356406460551019</v>
      </c>
      <c r="R52" s="432">
        <f>'Footings 2 pile '!E34</f>
        <v>0.1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5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/>
      <c r="P53" s="365">
        <f>2*P52</f>
        <v>0.2</v>
      </c>
      <c r="Q53" s="238" t="e">
        <f>P51+V51+S51+P52+R50</f>
        <v>#N/A</v>
      </c>
      <c r="R53" s="390">
        <f>Q51+0.2</f>
        <v>2.011880215351701</v>
      </c>
      <c r="S53" s="287" t="s">
        <v>475</v>
      </c>
      <c r="T53" s="312" t="s">
        <v>20</v>
      </c>
      <c r="U53" s="287">
        <f>P64+P66</f>
        <v>2.6670797168585496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5:38" ht="7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38">
        <f>Q120</f>
        <v>9</v>
      </c>
      <c r="O54" s="238">
        <f>Q117</f>
        <v>25</v>
      </c>
      <c r="P54" s="498">
        <f>'Footings 3 pile'!Y2</f>
        <v>0.23094010767585033</v>
      </c>
      <c r="Q54" s="274" t="e">
        <f>S51+Q52+P51</f>
        <v>#N/A</v>
      </c>
      <c r="R54" s="434">
        <f>Q50+0.2</f>
        <v>1.55</v>
      </c>
      <c r="S54" s="313" t="s">
        <v>442</v>
      </c>
      <c r="T54" s="312" t="s">
        <v>20</v>
      </c>
      <c r="U54" s="287">
        <f>P68+P69</f>
        <v>6.1391531628991851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5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70">
        <f>(VLOOKUP(N54,S98:T106,2,0))</f>
        <v>0.13500000000000001</v>
      </c>
      <c r="O55" s="270">
        <f>(VLOOKUP(O54,S98:T106,2,0))</f>
        <v>0.375</v>
      </c>
      <c r="P55" s="433">
        <f>'Footings 3 pile'!E22</f>
        <v>0</v>
      </c>
      <c r="Q55" s="309"/>
      <c r="R55" s="432">
        <f>'Footings 2 pile '!E23</f>
        <v>2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5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238">
        <f>Q118</f>
        <v>0</v>
      </c>
      <c r="P56" s="426">
        <f>P55-P52</f>
        <v>-0.1</v>
      </c>
      <c r="Q56" s="359"/>
      <c r="R56" s="184">
        <f>0.3*R55</f>
        <v>0.6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5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270">
        <f>(VLOOKUP(O56,S100:T108,2,0))</f>
        <v>0</v>
      </c>
      <c r="P57" s="359" t="e">
        <f>#REF!-P53</f>
        <v>#REF!</v>
      </c>
      <c r="Q57" s="310"/>
      <c r="R57" s="390">
        <f>R56+R53</f>
        <v>2.6118802153517011</v>
      </c>
      <c r="S57" s="1309"/>
      <c r="T57" s="1309"/>
      <c r="U57" s="1309"/>
      <c r="V57" s="1309"/>
      <c r="W57" s="1309"/>
    </row>
    <row r="58" spans="5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686">
        <f>SQRT(3)</f>
        <v>1.7320508075688772</v>
      </c>
      <c r="R58" s="390">
        <f>R56+R54</f>
        <v>2.15</v>
      </c>
      <c r="S58" s="313" t="s">
        <v>333</v>
      </c>
      <c r="T58" s="312" t="s">
        <v>20</v>
      </c>
      <c r="U58" s="388"/>
      <c r="V58" s="2566" t="s">
        <v>237</v>
      </c>
      <c r="W58" s="2566"/>
    </row>
    <row r="59" spans="5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238"/>
      <c r="S59" s="313" t="s">
        <v>334</v>
      </c>
      <c r="T59" s="312" t="s">
        <v>20</v>
      </c>
      <c r="U59" s="287">
        <f>P74</f>
        <v>71.313843876330608</v>
      </c>
      <c r="V59" s="2566" t="s">
        <v>237</v>
      </c>
      <c r="W59" s="2566"/>
    </row>
    <row r="60" spans="5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376" t="s">
        <v>529</v>
      </c>
      <c r="Q60" s="313" t="s">
        <v>333</v>
      </c>
      <c r="S60" s="313" t="s">
        <v>564</v>
      </c>
      <c r="T60" s="312" t="s">
        <v>20</v>
      </c>
      <c r="U60" s="388" t="e">
        <f>Q73</f>
        <v>#N/A</v>
      </c>
      <c r="V60" s="2566" t="s">
        <v>237</v>
      </c>
      <c r="W60" s="2566"/>
    </row>
    <row r="61" spans="5:38" ht="75.75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376" t="s">
        <v>545</v>
      </c>
      <c r="Q61">
        <f>2*P51</f>
        <v>1.4</v>
      </c>
      <c r="S61" s="360" t="s">
        <v>569</v>
      </c>
      <c r="T61" s="312" t="s">
        <v>20</v>
      </c>
      <c r="U61" s="388" t="e">
        <f>Q68</f>
        <v>#N/A</v>
      </c>
      <c r="V61" s="2566" t="s">
        <v>237</v>
      </c>
      <c r="W61" s="2566"/>
    </row>
    <row r="62" spans="5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376">
        <f>(P58/4)*Q52*Q52*P50</f>
        <v>2.9164950331484678</v>
      </c>
      <c r="S62" s="375" t="s">
        <v>335</v>
      </c>
      <c r="T62" s="312" t="s">
        <v>20</v>
      </c>
      <c r="U62" s="388">
        <f>Q79</f>
        <v>6.4912812921102034</v>
      </c>
      <c r="V62" s="2566" t="s">
        <v>237</v>
      </c>
      <c r="W62" s="2566"/>
    </row>
    <row r="63" spans="5:38" ht="51.75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>
        <f>((P58/4)*P54*P54*P50*2*2)*3</f>
        <v>0.24941531628991842</v>
      </c>
      <c r="Q63" s="387"/>
      <c r="R63" t="s">
        <v>549</v>
      </c>
      <c r="S63" s="1309" t="s">
        <v>551</v>
      </c>
      <c r="T63" s="1309"/>
      <c r="U63" s="1309"/>
      <c r="V63" s="1309"/>
      <c r="W63" s="1309"/>
    </row>
    <row r="64" spans="5:38" ht="65.25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>
        <f>P62-P63</f>
        <v>2.6670797168585496</v>
      </c>
      <c r="R64">
        <f>R53*R54*R52</f>
        <v>0.3118414333795137</v>
      </c>
      <c r="S64" s="313" t="s">
        <v>552</v>
      </c>
      <c r="T64" s="312" t="s">
        <v>20</v>
      </c>
      <c r="U64" s="388">
        <f>R83</f>
        <v>5.9432312177202542</v>
      </c>
      <c r="V64" s="2566" t="s">
        <v>389</v>
      </c>
      <c r="W64" s="2566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376" t="s">
        <v>546</v>
      </c>
      <c r="Q65" s="313" t="s">
        <v>546</v>
      </c>
      <c r="R65" s="391">
        <f>R53*R54*R52*C12</f>
        <v>0.3118414333795137</v>
      </c>
      <c r="S65" s="313" t="s">
        <v>549</v>
      </c>
      <c r="T65" s="312" t="s">
        <v>20</v>
      </c>
      <c r="U65" s="287">
        <f>R65</f>
        <v>0.3118414333795137</v>
      </c>
      <c r="V65" s="2566" t="s">
        <v>389</v>
      </c>
      <c r="W65" s="2566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376"/>
      <c r="Q66" s="360" t="s">
        <v>569</v>
      </c>
      <c r="R66" t="s">
        <v>550</v>
      </c>
      <c r="S66" s="360" t="s">
        <v>550</v>
      </c>
      <c r="T66" s="312" t="s">
        <v>20</v>
      </c>
      <c r="U66" s="388">
        <f>R68</f>
        <v>0.15592071668975685</v>
      </c>
      <c r="V66" s="2566" t="s">
        <v>389</v>
      </c>
      <c r="W66" s="2566"/>
    </row>
    <row r="67" spans="3:23" ht="98.25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376" t="s">
        <v>531</v>
      </c>
      <c r="Q67" s="238" t="e">
        <f>Q53</f>
        <v>#N/A</v>
      </c>
      <c r="R67">
        <f>R53*R54*R51</f>
        <v>0.15592071668975685</v>
      </c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>
        <f>(Q51+P54+P54)*3*P50*C12</f>
        <v>6.1391531628991851</v>
      </c>
      <c r="Q68" s="238" t="e">
        <f>Q67*N118*C12</f>
        <v>#N/A</v>
      </c>
      <c r="R68" s="391">
        <f>R53*R54*R51*C12</f>
        <v>0.15592071668975685</v>
      </c>
    </row>
    <row r="69" spans="3:23" ht="78" customHeight="1"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Q69" s="313" t="s">
        <v>564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313" t="s">
        <v>334</v>
      </c>
      <c r="Q70">
        <f>4*P56</f>
        <v>-0.4</v>
      </c>
      <c r="R70" s="391">
        <f>Q51*Q50*P50</f>
        <v>2.2014344616523167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387">
        <f>Q51+P51+P51+O55+O55</f>
        <v>3.9618802153517008</v>
      </c>
      <c r="Q71" s="279">
        <f>2*O51</f>
        <v>0.15</v>
      </c>
      <c r="R71" s="391">
        <f>P55*P55*Q52</f>
        <v>0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310"/>
      <c r="Q72" s="279">
        <f>Q70+Q71</f>
        <v>-0.25</v>
      </c>
      <c r="R72">
        <f>R64+R71+R70+R67</f>
        <v>2.6691966117215875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310">
        <f>P71</f>
        <v>3.9618802153517008</v>
      </c>
      <c r="Q73" t="e">
        <f>Q72*P124*C12</f>
        <v>#N/A</v>
      </c>
      <c r="R73">
        <f>R72*C12</f>
        <v>2.6691966117215875</v>
      </c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>
        <f>P73*N117*C12*3</f>
        <v>71.313843876330608</v>
      </c>
      <c r="Q74" s="375" t="s">
        <v>335</v>
      </c>
      <c r="R74" t="s">
        <v>551</v>
      </c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Q75" s="424">
        <f>((Q51-P53)+P54+P54)*3</f>
        <v>6.2212812921102039</v>
      </c>
      <c r="R75">
        <f>R53*R54</f>
        <v>3.1184143337951369</v>
      </c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Q76">
        <f>2*N55</f>
        <v>0.27</v>
      </c>
      <c r="R76">
        <f>R57*R58</f>
        <v>5.6155424630061574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387">
        <f>Q75+Q76</f>
        <v>6.4912812921102034</v>
      </c>
      <c r="R77">
        <f>R75*R76</f>
        <v>17.511588108673649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38">
        <f>Q77</f>
        <v>6.4912812921102034</v>
      </c>
      <c r="R78">
        <f>SQRT(R77)</f>
        <v>4.1846849473614673</v>
      </c>
    </row>
    <row r="79" spans="3:23" ht="42" customHeight="1">
      <c r="L79" s="2497" t="s">
        <v>508</v>
      </c>
      <c r="M79" s="2498"/>
      <c r="O79" s="2497" t="s">
        <v>510</v>
      </c>
      <c r="P79" s="2498"/>
      <c r="Q79" s="309">
        <f>Q78*N120*C12</f>
        <v>6.4912812921102034</v>
      </c>
      <c r="R79">
        <f>R75+R76+R78</f>
        <v>12.918641744162763</v>
      </c>
    </row>
    <row r="80" spans="3:23" ht="42" customHeight="1">
      <c r="L80" s="330">
        <v>1</v>
      </c>
      <c r="M80" s="331">
        <f>U58</f>
        <v>0</v>
      </c>
      <c r="O80" s="330">
        <v>1</v>
      </c>
      <c r="P80" s="331">
        <f>U59</f>
        <v>71.313843876330608</v>
      </c>
      <c r="R80">
        <f>R55/3</f>
        <v>0.66666666666666663</v>
      </c>
    </row>
    <row r="81" spans="12:23" ht="42" customHeight="1">
      <c r="L81" s="330">
        <v>2</v>
      </c>
      <c r="M81" s="331">
        <f>U58</f>
        <v>0</v>
      </c>
      <c r="O81" s="330">
        <v>2</v>
      </c>
      <c r="P81" s="331" t="e">
        <f>#REF!</f>
        <v>#REF!</v>
      </c>
      <c r="R81">
        <f>R79*R80</f>
        <v>8.6124278294418417</v>
      </c>
    </row>
    <row r="82" spans="12:23" ht="42" customHeight="1">
      <c r="L82" s="338">
        <v>3</v>
      </c>
      <c r="M82" s="339">
        <f>U58</f>
        <v>0</v>
      </c>
      <c r="O82" s="338">
        <v>3</v>
      </c>
      <c r="P82" s="339" t="e">
        <f>#REF!</f>
        <v>#REF!</v>
      </c>
      <c r="R82">
        <f>R81*C12</f>
        <v>8.6124278294418417</v>
      </c>
    </row>
    <row r="83" spans="12:23" ht="42" customHeight="1">
      <c r="L83" s="285">
        <v>4</v>
      </c>
      <c r="M83" s="285">
        <f>U58</f>
        <v>0</v>
      </c>
      <c r="O83" s="285">
        <v>4</v>
      </c>
      <c r="P83" s="118" t="e">
        <f>#REF!</f>
        <v>#REF!</v>
      </c>
      <c r="R83" s="391">
        <f>R82-R73</f>
        <v>5.9432312177202542</v>
      </c>
    </row>
    <row r="84" spans="12:23" ht="42" customHeight="1">
      <c r="L84" s="285"/>
      <c r="M84" s="118">
        <f>U58</f>
        <v>0</v>
      </c>
      <c r="O84" s="285"/>
      <c r="P84" s="118">
        <f>U59</f>
        <v>71.313843876330608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 t="e">
        <f>U60</f>
        <v>#N/A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#N/A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  <c r="N107" s="394" t="s">
        <v>333</v>
      </c>
      <c r="O107" s="394" t="s">
        <v>237</v>
      </c>
      <c r="P107" s="396">
        <f>U128</f>
        <v>0</v>
      </c>
      <c r="Q107" s="396" t="e">
        <f>U129</f>
        <v>#N/A</v>
      </c>
      <c r="R107" s="398" t="e">
        <f>P107*Q107</f>
        <v>#N/A</v>
      </c>
      <c r="S107" s="394">
        <f>(VLOOKUP(Q116,V6:W16,2,0))</f>
        <v>0</v>
      </c>
      <c r="T107" s="394">
        <f>S107*P107</f>
        <v>0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55.5" customHeight="1">
      <c r="L115" s="3"/>
      <c r="M115" s="3"/>
      <c r="N115" s="411" t="s">
        <v>28</v>
      </c>
      <c r="O115" s="431" t="s">
        <v>27</v>
      </c>
      <c r="P115" s="413" t="s">
        <v>17</v>
      </c>
    </row>
    <row r="116" spans="12:24" ht="42" customHeight="1">
      <c r="L116" s="2265"/>
      <c r="M116" s="2594"/>
      <c r="N116" s="432"/>
      <c r="O116" s="432"/>
      <c r="P116" s="432"/>
      <c r="Q116" s="430"/>
    </row>
    <row r="117" spans="12:24" ht="42" customHeight="1">
      <c r="L117" s="2265" t="s">
        <v>334</v>
      </c>
      <c r="M117" s="2594"/>
      <c r="N117" s="432">
        <f>'Footings 3 pile (กรอกค่า)'!R16</f>
        <v>6</v>
      </c>
      <c r="O117" s="432">
        <f>'Footings 3 pile (กรอกค่า)'!S16</f>
        <v>25</v>
      </c>
      <c r="P117" s="432" t="str">
        <f>'Footings 3 pile (กรอกค่า)'!T16</f>
        <v>25SD40</v>
      </c>
      <c r="Q117" s="430">
        <f>O117</f>
        <v>25</v>
      </c>
      <c r="T117" s="1790"/>
      <c r="U117" s="1790"/>
      <c r="V117" s="1790"/>
      <c r="W117" s="1790"/>
      <c r="X117" s="1790"/>
    </row>
    <row r="118" spans="12:24" ht="42" customHeight="1">
      <c r="L118" s="2265" t="s">
        <v>569</v>
      </c>
      <c r="M118" s="2594"/>
      <c r="N118" s="432">
        <f>'Footings 3 pile'!R17</f>
        <v>240</v>
      </c>
      <c r="O118" s="432">
        <f>'Footings 3 pile'!S17</f>
        <v>0</v>
      </c>
      <c r="P118" s="432" t="str">
        <f>'Footings 3 pile'!T17</f>
        <v>SD40</v>
      </c>
      <c r="Q118" s="430">
        <f>O118</f>
        <v>0</v>
      </c>
      <c r="T118" s="1788"/>
      <c r="U118" s="1789"/>
      <c r="V118" s="16"/>
    </row>
    <row r="119" spans="12:24" ht="42" customHeight="1">
      <c r="L119" s="2265" t="s">
        <v>256</v>
      </c>
      <c r="M119" s="2594"/>
      <c r="N119" s="432" t="e">
        <f>'Footings 3 pile'!R18</f>
        <v>#REF!</v>
      </c>
      <c r="O119" s="432" t="e">
        <f>'Footings 3 pile'!S18</f>
        <v>#REF!</v>
      </c>
      <c r="P119" s="432" t="e">
        <f>'Footings 3 pile'!T18</f>
        <v>#REF!</v>
      </c>
      <c r="Q119" s="430" t="e">
        <f>O119</f>
        <v>#REF!</v>
      </c>
      <c r="T119" s="1788"/>
      <c r="U119" s="1789"/>
      <c r="V119" s="16"/>
    </row>
    <row r="120" spans="12:24" ht="42" customHeight="1">
      <c r="L120" s="2265" t="s">
        <v>335</v>
      </c>
      <c r="M120" s="2594"/>
      <c r="N120" s="432">
        <f>'Footings 3 pile'!R19</f>
        <v>1</v>
      </c>
      <c r="O120" s="432">
        <f>'Footings 3 pile'!S19</f>
        <v>9</v>
      </c>
      <c r="P120" s="432" t="str">
        <f>'Footings 3 pile'!T19</f>
        <v>9SR24</v>
      </c>
      <c r="Q120" s="430">
        <f>O120</f>
        <v>9</v>
      </c>
      <c r="T120" s="1788"/>
      <c r="U120" s="1789"/>
      <c r="V120" s="16"/>
    </row>
    <row r="121" spans="12:24" ht="42" customHeight="1" thickBot="1">
      <c r="L121" s="2347" t="s">
        <v>563</v>
      </c>
      <c r="M121" s="2595"/>
      <c r="N121" s="432">
        <f>'Footings 3 pile (กรอกค่า)'!R20</f>
        <v>40</v>
      </c>
      <c r="O121" s="432" t="e">
        <f>'Footings 3 pile'!S20</f>
        <v>#REF!</v>
      </c>
      <c r="P121" s="432">
        <f>'Footings 3 pile'!T20</f>
        <v>0</v>
      </c>
    </row>
    <row r="122" spans="12:24" ht="42" customHeight="1">
      <c r="P122" s="279" t="e">
        <f>Q54/O121</f>
        <v>#N/A</v>
      </c>
    </row>
    <row r="123" spans="12:24" ht="42" customHeight="1">
      <c r="P123" s="279" t="e">
        <f>ROUNDUP(P122,0)</f>
        <v>#N/A</v>
      </c>
    </row>
    <row r="124" spans="12:24" ht="42" customHeight="1" thickBot="1">
      <c r="P124" s="279" t="e">
        <f>P123+1</f>
        <v>#N/A</v>
      </c>
    </row>
    <row r="125" spans="12:24" ht="42" customHeight="1" thickBot="1">
      <c r="T125" s="2515" t="s">
        <v>333</v>
      </c>
      <c r="U125" s="2516"/>
      <c r="V125" s="2517"/>
    </row>
    <row r="126" spans="12:24" ht="42" customHeight="1">
      <c r="T126" s="321"/>
      <c r="U126" s="176"/>
      <c r="V126" s="320"/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  <c r="T127" s="272" t="s">
        <v>434</v>
      </c>
      <c r="U127" s="274">
        <f>P116</f>
        <v>0</v>
      </c>
      <c r="V127" s="273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  <c r="T128" s="272" t="s">
        <v>436</v>
      </c>
      <c r="U128" s="274">
        <f>U58</f>
        <v>0</v>
      </c>
      <c r="V128" s="273" t="s">
        <v>237</v>
      </c>
    </row>
    <row r="129" spans="12:22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  <c r="T129" s="272" t="s">
        <v>438</v>
      </c>
      <c r="U129" s="274" t="e">
        <f>VLOOKUP(U127,L59:O76,4,0)</f>
        <v>#N/A</v>
      </c>
      <c r="V129" s="273" t="s">
        <v>363</v>
      </c>
    </row>
    <row r="130" spans="12:22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  <c r="T130" s="275" t="s">
        <v>440</v>
      </c>
      <c r="U130" s="336" t="e">
        <f>VLOOKUP(U127,L59:O76,4,0)*U128</f>
        <v>#N/A</v>
      </c>
      <c r="V130" s="273" t="s">
        <v>371</v>
      </c>
    </row>
  </sheetData>
  <sheetProtection algorithmName="SHA-512" hashValue="BODsPq4CTOls3c4Ei2ebcZcdvANNFW2OjbkJ2S5ybtjGCnkbYQI2F3plvT8lgCPlKtUvqGdrtZS1OjpHHAtpJg==" saltValue="QBLQIoCyD0+1AvSdeegclg==" spinCount="100000" sheet="1" objects="1" scenarios="1"/>
  <mergeCells count="79">
    <mergeCell ref="AL11:AM11"/>
    <mergeCell ref="AL18:AM18"/>
    <mergeCell ref="B19:D19"/>
    <mergeCell ref="B24:D24"/>
    <mergeCell ref="L128:M128"/>
    <mergeCell ref="L118:M118"/>
    <mergeCell ref="B38:B39"/>
    <mergeCell ref="C38:C39"/>
    <mergeCell ref="D38:D39"/>
    <mergeCell ref="L77:M77"/>
    <mergeCell ref="B37:D37"/>
    <mergeCell ref="L40:W40"/>
    <mergeCell ref="L50:M50"/>
    <mergeCell ref="N128:O128"/>
    <mergeCell ref="P128:Q128"/>
    <mergeCell ref="L119:M119"/>
    <mergeCell ref="T119:U119"/>
    <mergeCell ref="L120:M120"/>
    <mergeCell ref="T120:U120"/>
    <mergeCell ref="L121:M121"/>
    <mergeCell ref="L127:Q127"/>
    <mergeCell ref="T125:V125"/>
    <mergeCell ref="T118:U118"/>
    <mergeCell ref="L87:M87"/>
    <mergeCell ref="L89:M89"/>
    <mergeCell ref="S89:W89"/>
    <mergeCell ref="V90:W90"/>
    <mergeCell ref="V91:W91"/>
    <mergeCell ref="V92:W92"/>
    <mergeCell ref="L98:M98"/>
    <mergeCell ref="O98:P98"/>
    <mergeCell ref="L116:M116"/>
    <mergeCell ref="L117:M117"/>
    <mergeCell ref="T117:X117"/>
    <mergeCell ref="L79:M79"/>
    <mergeCell ref="O79:P79"/>
    <mergeCell ref="V62:W62"/>
    <mergeCell ref="S63:W63"/>
    <mergeCell ref="V64:W64"/>
    <mergeCell ref="V65:W65"/>
    <mergeCell ref="V66:W66"/>
    <mergeCell ref="L58:O58"/>
    <mergeCell ref="V58:W58"/>
    <mergeCell ref="V59:W59"/>
    <mergeCell ref="V60:W60"/>
    <mergeCell ref="O77:P77"/>
    <mergeCell ref="V61:W61"/>
    <mergeCell ref="S57:W57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S52:U52"/>
    <mergeCell ref="V53:W53"/>
    <mergeCell ref="V54:W54"/>
    <mergeCell ref="V55:W55"/>
    <mergeCell ref="S56:W56"/>
    <mergeCell ref="Z8:AA8"/>
    <mergeCell ref="B11:D11"/>
    <mergeCell ref="Y11:AG12"/>
    <mergeCell ref="Y13:Y14"/>
    <mergeCell ref="Z13:Z14"/>
    <mergeCell ref="AA13:AA14"/>
    <mergeCell ref="AB13:AB14"/>
    <mergeCell ref="AC13:AD13"/>
    <mergeCell ref="AE13:AF13"/>
    <mergeCell ref="AG13:AG14"/>
    <mergeCell ref="B3:D3"/>
    <mergeCell ref="L4:M4"/>
    <mergeCell ref="O4:P4"/>
    <mergeCell ref="V4:W4"/>
    <mergeCell ref="L5:L6"/>
    <mergeCell ref="M5:M6"/>
  </mergeCells>
  <conditionalFormatting sqref="C14 P50:P53 P55">
    <cfRule type="cellIs" dxfId="56" priority="5" operator="equal">
      <formula>"Error"</formula>
    </cfRule>
  </conditionalFormatting>
  <conditionalFormatting sqref="N52:N53">
    <cfRule type="cellIs" dxfId="55" priority="9" operator="equal">
      <formula>"Error"</formula>
    </cfRule>
  </conditionalFormatting>
  <conditionalFormatting sqref="N116:P121">
    <cfRule type="cellIs" dxfId="54" priority="4" operator="equal">
      <formula>"Error"</formula>
    </cfRule>
  </conditionalFormatting>
  <conditionalFormatting sqref="P57">
    <cfRule type="cellIs" dxfId="53" priority="8" operator="equal">
      <formula>"Error"</formula>
    </cfRule>
  </conditionalFormatting>
  <conditionalFormatting sqref="Q56">
    <cfRule type="cellIs" dxfId="52" priority="7" operator="equal">
      <formula>"Error"</formula>
    </cfRule>
  </conditionalFormatting>
  <conditionalFormatting sqref="Q116:Q120">
    <cfRule type="cellIs" dxfId="51" priority="6" operator="equal">
      <formula>"Error"</formula>
    </cfRule>
  </conditionalFormatting>
  <conditionalFormatting sqref="Q50:R52">
    <cfRule type="cellIs" dxfId="50" priority="1" operator="equal">
      <formula>"Error"</formula>
    </cfRule>
  </conditionalFormatting>
  <conditionalFormatting sqref="R55">
    <cfRule type="cellIs" dxfId="49" priority="2" operator="equal">
      <formula>"Error"</formula>
    </cfRule>
  </conditionalFormatting>
  <conditionalFormatting sqref="V118:V120">
    <cfRule type="cellIs" dxfId="48" priority="10" operator="equal">
      <formula>"Error"</formula>
    </cfRule>
  </conditionalFormatting>
  <hyperlinks>
    <hyperlink ref="AB50:AL50" location="'Cantilever Wall Design'!A1" display="GO TO &gt; 6. Cantiliver Wall Design" xr:uid="{894E51E6-5C28-4418-983D-5ACAABE02FF7}"/>
    <hyperlink ref="AB51:AL51" location="'RC Canti'!A1" display="GO TO &gt; 7. RC Design Cantiliver Wall" xr:uid="{513C91B5-9E37-4C75-AB37-F02891673A97}"/>
    <hyperlink ref="AB52:AL52" location="'ประมาณราคา กำปพงกันดินแบบคานยื่'!A1" display="GO TO &gt; 8. ประมาณราคา กำปพงกันดินแบบคานยื่น" xr:uid="{0BF0B182-A730-4F41-A5E5-9DE11C2B9B24}"/>
    <hyperlink ref="AB53:AL53" location="DataBase!A1" display="GO TO &gt; 9. Database" xr:uid="{C6B45512-5BE5-434A-91D3-748BFBACC4D9}"/>
    <hyperlink ref="AB54:AL54" location="lxx!A1" display="GO TO &gt; 10. Ixx" xr:uid="{686CF6B1-7E3A-4059-B94C-5D5EB1475987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4062F-011F-4459-9E5E-5E4EE3B73A60}">
  <sheetPr>
    <tabColor rgb="FF92D050"/>
  </sheetPr>
  <dimension ref="B1:AM130"/>
  <sheetViews>
    <sheetView showGridLines="0" topLeftCell="A4" zoomScale="40" zoomScaleNormal="40" workbookViewId="0">
      <selection activeCell="AL29" sqref="AL29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4.5546875" customWidth="1"/>
    <col min="5" max="5" width="2.77734375" hidden="1" customWidth="1"/>
    <col min="6" max="6" width="5.6640625" hidden="1" customWidth="1"/>
    <col min="7" max="7" width="6.109375" hidden="1" customWidth="1"/>
    <col min="8" max="8" width="7.21875" hidden="1" customWidth="1"/>
    <col min="9" max="9" width="5.5546875" hidden="1" customWidth="1"/>
    <col min="10" max="10" width="2.33203125" hidden="1" customWidth="1"/>
    <col min="11" max="11" width="0.109375" hidden="1" customWidth="1"/>
    <col min="12" max="13" width="47.33203125" hidden="1" customWidth="1"/>
    <col min="14" max="14" width="49" hidden="1" customWidth="1"/>
    <col min="15" max="15" width="28.21875" hidden="1" customWidth="1"/>
    <col min="16" max="16" width="29.5546875" hidden="1" customWidth="1"/>
    <col min="17" max="17" width="28.21875" hidden="1" customWidth="1"/>
    <col min="18" max="18" width="31.77734375" hidden="1" customWidth="1"/>
    <col min="19" max="19" width="29.5546875" hidden="1" customWidth="1"/>
    <col min="20" max="20" width="26" hidden="1" customWidth="1"/>
    <col min="21" max="21" width="13.77734375" hidden="1" customWidth="1"/>
    <col min="22" max="22" width="33.77734375" hidden="1" customWidth="1"/>
    <col min="23" max="23" width="8.33203125" hidden="1" customWidth="1"/>
    <col min="24" max="24" width="3.664062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41" customWidth="1"/>
    <col min="35" max="35" width="22.44140625" customWidth="1"/>
    <col min="36" max="36" width="5.5546875" hidden="1" customWidth="1"/>
    <col min="37" max="37" width="25.5546875" hidden="1" customWidth="1"/>
    <col min="38" max="38" width="50.886718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2579" t="s">
        <v>339</v>
      </c>
      <c r="C3" s="2580"/>
      <c r="D3" s="2581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6.5" customHeight="1">
      <c r="B4" s="824" t="s">
        <v>341</v>
      </c>
      <c r="C4" s="718" t="str">
        <f>" I "&amp;K6&amp;" x "&amp;K6&amp;" x "&amp;C5&amp;" m. "</f>
        <v xml:space="preserve"> I 40 x 40 x 15 m. </v>
      </c>
      <c r="D4" s="716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</row>
    <row r="5" spans="2:39" ht="76.5" customHeight="1">
      <c r="B5" s="416" t="s">
        <v>346</v>
      </c>
      <c r="C5" s="417">
        <f>'Footings 3 pile (กรอกค่า)'!E27</f>
        <v>15</v>
      </c>
      <c r="D5" s="419" t="s">
        <v>237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</row>
    <row r="6" spans="2:39" ht="77.25" customHeight="1">
      <c r="B6" s="416" t="s">
        <v>362</v>
      </c>
      <c r="C6" s="417">
        <f>(VLOOKUP(K6,K7:M13,3,0))</f>
        <v>609</v>
      </c>
      <c r="D6" s="419" t="s">
        <v>566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83">
        <f>N121</f>
        <v>40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</row>
    <row r="7" spans="2:39" ht="78.75" customHeight="1">
      <c r="B7" s="694" t="s">
        <v>370</v>
      </c>
      <c r="C7" s="692">
        <f>C6*C5</f>
        <v>9135</v>
      </c>
      <c r="D7" s="419" t="s">
        <v>701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</row>
    <row r="8" spans="2:39" ht="77.25" customHeight="1" thickBot="1">
      <c r="B8" s="421" t="s">
        <v>370</v>
      </c>
      <c r="C8" s="693">
        <f>C7*3</f>
        <v>27405</v>
      </c>
      <c r="D8" s="423" t="s">
        <v>566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</row>
    <row r="10" spans="2:39" ht="51" customHeight="1" thickBot="1"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</row>
    <row r="11" spans="2:39" ht="99" customHeight="1" thickBot="1">
      <c r="B11" s="1488" t="s">
        <v>749</v>
      </c>
      <c r="C11" s="1489"/>
      <c r="D11" s="1490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68" t="s">
        <v>716</v>
      </c>
      <c r="Z11" s="2469"/>
      <c r="AA11" s="2469"/>
      <c r="AB11" s="2469"/>
      <c r="AC11" s="2469"/>
      <c r="AD11" s="2469"/>
      <c r="AE11" s="2469"/>
      <c r="AF11" s="2469"/>
      <c r="AG11" s="2470"/>
      <c r="AL11" s="1389" t="s">
        <v>889</v>
      </c>
      <c r="AM11" s="1390"/>
    </row>
    <row r="12" spans="2:39" ht="88.5" customHeight="1" thickBot="1">
      <c r="B12" s="461" t="s">
        <v>73</v>
      </c>
      <c r="C12" s="1235">
        <v>1</v>
      </c>
      <c r="D12" s="319" t="s">
        <v>477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561"/>
      <c r="Z12" s="2562"/>
      <c r="AA12" s="2562"/>
      <c r="AB12" s="2562"/>
      <c r="AC12" s="2562"/>
      <c r="AD12" s="2562"/>
      <c r="AE12" s="2562"/>
      <c r="AF12" s="2562"/>
      <c r="AG12" s="2563"/>
      <c r="AK12">
        <f>1+(AM12/100)</f>
        <v>1.05</v>
      </c>
      <c r="AL12" s="1128" t="s">
        <v>410</v>
      </c>
      <c r="AM12" s="1142">
        <f>ข้อมูลประมาณราคา!N4</f>
        <v>5</v>
      </c>
    </row>
    <row r="13" spans="2:39" ht="60" customHeight="1">
      <c r="B13" s="323" t="s">
        <v>410</v>
      </c>
      <c r="C13" s="270"/>
      <c r="D13" s="27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596" t="s">
        <v>356</v>
      </c>
      <c r="Z13" s="2598" t="s">
        <v>357</v>
      </c>
      <c r="AA13" s="2598" t="s">
        <v>358</v>
      </c>
      <c r="AB13" s="2476" t="s">
        <v>909</v>
      </c>
      <c r="AC13" s="2590" t="s">
        <v>359</v>
      </c>
      <c r="AD13" s="2591"/>
      <c r="AE13" s="2590" t="s">
        <v>360</v>
      </c>
      <c r="AF13" s="2591"/>
      <c r="AG13" s="2592" t="s">
        <v>361</v>
      </c>
      <c r="AK13">
        <f t="shared" ref="AK13:AK15" si="0">1+(AM13/100)</f>
        <v>1.1000000000000001</v>
      </c>
      <c r="AL13" s="1128" t="s">
        <v>550</v>
      </c>
      <c r="AM13" s="1142">
        <f>ข้อมูลประมาณราคา!N5</f>
        <v>10</v>
      </c>
    </row>
    <row r="14" spans="2:39" ht="63.75" customHeight="1">
      <c r="B14" s="272" t="s">
        <v>415</v>
      </c>
      <c r="C14" s="370">
        <f>'Footings 3 pile (กรอกค่า)'!E33</f>
        <v>240</v>
      </c>
      <c r="D14" s="371" t="s">
        <v>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597"/>
      <c r="Z14" s="1381"/>
      <c r="AA14" s="1381"/>
      <c r="AB14" s="2476"/>
      <c r="AC14" s="452" t="s">
        <v>365</v>
      </c>
      <c r="AD14" s="452" t="s">
        <v>366</v>
      </c>
      <c r="AE14" s="452" t="s">
        <v>365</v>
      </c>
      <c r="AF14" s="452" t="s">
        <v>366</v>
      </c>
      <c r="AG14" s="2593"/>
      <c r="AK14">
        <f t="shared" si="0"/>
        <v>1.3</v>
      </c>
      <c r="AL14" s="1128" t="s">
        <v>554</v>
      </c>
      <c r="AM14" s="1142">
        <f>ข้อมูลประมาณราคา!N6</f>
        <v>30</v>
      </c>
    </row>
    <row r="15" spans="2:39" ht="85.5" customHeight="1" thickBot="1">
      <c r="B15" s="272" t="s">
        <v>424</v>
      </c>
      <c r="C15" s="274">
        <f>U53</f>
        <v>2.6670797168585496</v>
      </c>
      <c r="D15" s="273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5">
        <v>1</v>
      </c>
      <c r="Z15" s="394" t="str">
        <f>"งานคอนกรีต "&amp;  (C14)&amp; " ksc"</f>
        <v>งานคอนกรีต 240 ksc</v>
      </c>
      <c r="AA15" s="394" t="s">
        <v>389</v>
      </c>
      <c r="AB15" s="396">
        <f>C15*AK12</f>
        <v>2.8004337027014774</v>
      </c>
      <c r="AC15" s="397">
        <f>C16</f>
        <v>2457</v>
      </c>
      <c r="AD15" s="398">
        <f>AB15*AC15</f>
        <v>6880.6656075375304</v>
      </c>
      <c r="AE15" s="397">
        <f>ข้อมูลประมาณราคา!C11</f>
        <v>466</v>
      </c>
      <c r="AF15" s="398">
        <f>AE15*AB15</f>
        <v>1305.0021054588885</v>
      </c>
      <c r="AG15" s="687">
        <f>AF15+AD15</f>
        <v>8185.6677129964191</v>
      </c>
      <c r="AK15">
        <f t="shared" si="0"/>
        <v>1.3</v>
      </c>
      <c r="AL15" s="1138" t="s">
        <v>551</v>
      </c>
      <c r="AM15" s="1143">
        <f>ข้อมูลประมาณราคา!N7</f>
        <v>30</v>
      </c>
    </row>
    <row r="16" spans="2:39" ht="60" customHeight="1">
      <c r="B16" s="272" t="s">
        <v>427</v>
      </c>
      <c r="C16" s="270">
        <f>(VLOOKUP(C14,L52:M56,2,0))</f>
        <v>2457</v>
      </c>
      <c r="D16" s="273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5">
        <v>2</v>
      </c>
      <c r="Z16" s="394" t="s">
        <v>397</v>
      </c>
      <c r="AA16" s="394" t="s">
        <v>237</v>
      </c>
      <c r="AB16" s="396"/>
      <c r="AC16" s="397"/>
      <c r="AD16" s="398"/>
      <c r="AE16" s="394"/>
      <c r="AF16" s="394"/>
      <c r="AG16" s="688"/>
      <c r="AL16" s="744"/>
      <c r="AM16" s="744"/>
    </row>
    <row r="17" spans="2:39" ht="88.5" customHeight="1" thickBot="1">
      <c r="B17" s="275" t="s">
        <v>431</v>
      </c>
      <c r="C17" s="276">
        <f>(VLOOKUP(C14,L52:M56,2,0))*C15</f>
        <v>6553.0148643214561</v>
      </c>
      <c r="D17" s="273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1023" t="str">
        <f>""&amp;  (B19)&amp; " ( "&amp;  (C20)&amp; " )"</f>
        <v>เหล็กเสริม ( 25SD40 )</v>
      </c>
      <c r="AA17" s="394" t="s">
        <v>237</v>
      </c>
      <c r="AB17" s="396">
        <f>C21*AK17</f>
        <v>82.010920457780188</v>
      </c>
      <c r="AC17" s="396">
        <f>C22</f>
        <v>84.3</v>
      </c>
      <c r="AD17" s="398">
        <f>AB17*AC17</f>
        <v>6913.5205945908692</v>
      </c>
      <c r="AE17" s="394">
        <f>(VLOOKUP(Q117,V6:W16,2,0))</f>
        <v>11.9</v>
      </c>
      <c r="AF17" s="394">
        <f>AE17*AB17</f>
        <v>975.92995344758424</v>
      </c>
      <c r="AG17" s="666"/>
      <c r="AJ17" s="376">
        <f>(VLOOKUP(Q117,AL20:AM26,2,0))</f>
        <v>15</v>
      </c>
      <c r="AK17">
        <f>1+(AJ17/100)</f>
        <v>1.1499999999999999</v>
      </c>
      <c r="AL17" s="744"/>
      <c r="AM17" s="744"/>
    </row>
    <row r="18" spans="2:39" ht="67.5" customHeight="1" thickBot="1">
      <c r="B18" s="323" t="s">
        <v>125</v>
      </c>
      <c r="D18" s="44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404"/>
      <c r="Z18" s="1023" t="str">
        <f>""&amp;  (B24)&amp; " ( "&amp;  (C25)&amp; " )"</f>
        <v>เหล็กรัดรอบ ( 9SR24 )</v>
      </c>
      <c r="AA18" s="394" t="s">
        <v>237</v>
      </c>
      <c r="AB18" s="458">
        <f>C26*AK18</f>
        <v>6.9456709825579184</v>
      </c>
      <c r="AC18" s="450">
        <f>C27</f>
        <v>10.9</v>
      </c>
      <c r="AD18" s="450">
        <f>AB18*AC18</f>
        <v>75.707813709881307</v>
      </c>
      <c r="AE18" s="450">
        <f>(VLOOKUP(Q120,V6:W16,2,0))</f>
        <v>2.2000000000000002</v>
      </c>
      <c r="AF18" s="394">
        <f>AE18*AB18</f>
        <v>15.280476161627421</v>
      </c>
      <c r="AG18" s="735"/>
      <c r="AJ18" s="376">
        <f>(VLOOKUP(Q120,AL20:AM26,2,0))</f>
        <v>7</v>
      </c>
      <c r="AK18">
        <f>1+(AJ18/100)</f>
        <v>1.07</v>
      </c>
      <c r="AL18" s="2549" t="s">
        <v>890</v>
      </c>
      <c r="AM18" s="2550"/>
    </row>
    <row r="19" spans="2:39" ht="59.25" customHeight="1" thickBot="1">
      <c r="B19" s="2515" t="s">
        <v>125</v>
      </c>
      <c r="C19" s="2516"/>
      <c r="D19" s="2517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394" t="s">
        <v>521</v>
      </c>
      <c r="AA19" s="394" t="s">
        <v>237</v>
      </c>
      <c r="AB19" s="396"/>
      <c r="AC19" s="394"/>
      <c r="AD19" s="396">
        <f>AD17+AD18</f>
        <v>6989.2284083007507</v>
      </c>
      <c r="AE19" s="397"/>
      <c r="AF19" s="398">
        <f>AF17+AF18</f>
        <v>991.2104296092117</v>
      </c>
      <c r="AG19" s="689">
        <f>AD19+AF19</f>
        <v>7980.4388379099628</v>
      </c>
      <c r="AJ19" s="376"/>
      <c r="AL19" s="1132" t="s">
        <v>892</v>
      </c>
      <c r="AM19" s="1133" t="s">
        <v>891</v>
      </c>
    </row>
    <row r="20" spans="2:39" ht="74.25" customHeight="1">
      <c r="B20" s="272" t="s">
        <v>434</v>
      </c>
      <c r="C20" s="274" t="str">
        <f>P117</f>
        <v>25SD40</v>
      </c>
      <c r="D20" s="273"/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405">
        <v>3</v>
      </c>
      <c r="Z20" s="394" t="s">
        <v>399</v>
      </c>
      <c r="AA20" s="394" t="s">
        <v>669</v>
      </c>
      <c r="AB20" s="396">
        <f>C31</f>
        <v>6.1391531628991851</v>
      </c>
      <c r="AC20" s="397">
        <f>C32</f>
        <v>150</v>
      </c>
      <c r="AD20" s="398">
        <f>AB20*AC20</f>
        <v>920.87297443487773</v>
      </c>
      <c r="AE20" s="397">
        <f>ข้อมูลประมาณราคา!C18</f>
        <v>139</v>
      </c>
      <c r="AF20" s="398">
        <f>AE20*AB20</f>
        <v>853.34228964298677</v>
      </c>
      <c r="AG20" s="687">
        <f>AF20+AD20</f>
        <v>1774.2152640778645</v>
      </c>
      <c r="AL20" s="1132">
        <v>6</v>
      </c>
      <c r="AM20" s="1146">
        <f>ข้อมูลประมาณราคา!N12</f>
        <v>5</v>
      </c>
    </row>
    <row r="21" spans="2:39" ht="63" customHeight="1" thickBot="1">
      <c r="B21" s="272" t="s">
        <v>436</v>
      </c>
      <c r="C21" s="274">
        <f>U59</f>
        <v>71.313843876330608</v>
      </c>
      <c r="D21" s="273" t="s">
        <v>237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36">
        <v>4</v>
      </c>
      <c r="Z21" s="453" t="s">
        <v>369</v>
      </c>
      <c r="AA21" s="453" t="s">
        <v>573</v>
      </c>
      <c r="AB21" s="454">
        <v>3</v>
      </c>
      <c r="AC21" s="455">
        <f>C7</f>
        <v>9135</v>
      </c>
      <c r="AD21" s="456">
        <f>AB21*AC21</f>
        <v>27405</v>
      </c>
      <c r="AE21" s="455">
        <f>VLOOKUP(N121,O6:P10,2,0)</f>
        <v>2880</v>
      </c>
      <c r="AF21" s="456">
        <f>AB21*AE21</f>
        <v>8640</v>
      </c>
      <c r="AG21" s="736">
        <f>AD21+AF21</f>
        <v>36045</v>
      </c>
      <c r="AL21" s="1132">
        <v>9</v>
      </c>
      <c r="AM21" s="1146">
        <f>ข้อมูลประมาณราคา!N13</f>
        <v>7</v>
      </c>
    </row>
    <row r="22" spans="2:39" ht="75" customHeight="1" thickBot="1">
      <c r="B22" s="272" t="s">
        <v>438</v>
      </c>
      <c r="C22" s="274">
        <f>VLOOKUP(C20,L59:O76,4,0)</f>
        <v>84.3</v>
      </c>
      <c r="D22" s="273" t="s">
        <v>363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AF22" s="291" t="s">
        <v>376</v>
      </c>
      <c r="AG22" s="582">
        <f>SUM(AG15:AG21)</f>
        <v>53985.321814984243</v>
      </c>
      <c r="AJ22" s="1144"/>
      <c r="AL22" s="1132">
        <v>12</v>
      </c>
      <c r="AM22" s="1146">
        <f>ข้อมูลประมาณราคา!N14</f>
        <v>9</v>
      </c>
    </row>
    <row r="23" spans="2:39" ht="72.75" customHeight="1" thickBot="1">
      <c r="B23" s="275" t="s">
        <v>440</v>
      </c>
      <c r="C23" s="336">
        <f>VLOOKUP(C20,L59:O76,4,0)*C21</f>
        <v>6011.75703877467</v>
      </c>
      <c r="D23" s="273" t="s">
        <v>566</v>
      </c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AJ23" s="1144"/>
      <c r="AL23" s="1132">
        <v>16</v>
      </c>
      <c r="AM23" s="1146">
        <f>ข้อมูลประมาณราคา!N15</f>
        <v>11</v>
      </c>
    </row>
    <row r="24" spans="2:39" ht="63.75" customHeight="1" thickBot="1">
      <c r="B24" s="2515" t="s">
        <v>335</v>
      </c>
      <c r="C24" s="2516"/>
      <c r="D24" s="2517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AJ24" s="1144"/>
      <c r="AL24" s="1132">
        <v>20</v>
      </c>
      <c r="AM24" s="1146">
        <f>ข้อมูลประมาณราคา!N16</f>
        <v>13</v>
      </c>
    </row>
    <row r="25" spans="2:39" ht="68.25" customHeight="1" thickBot="1">
      <c r="B25" s="272" t="s">
        <v>434</v>
      </c>
      <c r="C25" s="428" t="str">
        <f>P120</f>
        <v>9SR24</v>
      </c>
      <c r="D25" s="44"/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AL25" s="1147">
        <v>25</v>
      </c>
      <c r="AM25" s="1148">
        <f>ข้อมูลประมาณราคา!N17</f>
        <v>15</v>
      </c>
    </row>
    <row r="26" spans="2:39" ht="51.75" customHeight="1" thickBot="1">
      <c r="B26" s="272" t="s">
        <v>436</v>
      </c>
      <c r="C26" s="428">
        <f>U62</f>
        <v>6.4912812921102034</v>
      </c>
      <c r="D26" s="273" t="s">
        <v>237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L26" s="1147">
        <v>28</v>
      </c>
      <c r="AM26" s="1148">
        <f>ข้อมูลประมาณราคา!N18</f>
        <v>15</v>
      </c>
    </row>
    <row r="27" spans="2:39" ht="83.25" customHeight="1">
      <c r="B27" s="272" t="s">
        <v>438</v>
      </c>
      <c r="C27" s="259">
        <f>VLOOKUP(C25,L59:O76,4,0)</f>
        <v>10.9</v>
      </c>
      <c r="D27" s="273" t="s">
        <v>363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B28" s="275" t="s">
        <v>440</v>
      </c>
      <c r="C28" s="259">
        <f>VLOOKUP(C25,L59:O76,4,0)*C26</f>
        <v>70.754966084001225</v>
      </c>
      <c r="D28" s="273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>
      <c r="B29" s="275" t="s">
        <v>482</v>
      </c>
      <c r="C29" s="336">
        <f>C28+C23</f>
        <v>6082.5120048586714</v>
      </c>
      <c r="D29" s="273" t="s">
        <v>566</v>
      </c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68.25" customHeight="1">
      <c r="B30" s="323" t="s">
        <v>442</v>
      </c>
      <c r="C30" s="270"/>
      <c r="D30" s="27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>
      <c r="B31" s="272" t="s">
        <v>444</v>
      </c>
      <c r="C31" s="270">
        <f>U54</f>
        <v>6.1391531628991851</v>
      </c>
      <c r="D31" s="273" t="s">
        <v>669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272" t="s">
        <v>447</v>
      </c>
      <c r="C32" s="744">
        <f>ข้อมูลประมาณราคา!B18</f>
        <v>150</v>
      </c>
      <c r="D32" s="273" t="s">
        <v>670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 thickBot="1">
      <c r="B33" s="275" t="s">
        <v>450</v>
      </c>
      <c r="C33" s="276">
        <f>((C31)*C32)</f>
        <v>920.87297443487773</v>
      </c>
      <c r="D33" s="273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78" customHeight="1" thickBot="1">
      <c r="B34" s="378" t="s">
        <v>747</v>
      </c>
      <c r="C34" s="295">
        <f>C33+C29+C17</f>
        <v>13556.399843615005</v>
      </c>
      <c r="D34" s="277" t="s">
        <v>566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0.75" customHeight="1" thickBot="1"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59.25" customHeight="1" thickBot="1">
      <c r="B37" s="2576" t="s">
        <v>664</v>
      </c>
      <c r="C37" s="2577"/>
      <c r="D37" s="2578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1989" t="s">
        <v>692</v>
      </c>
      <c r="C38" s="1493">
        <f>C34+C8</f>
        <v>40961.399843615007</v>
      </c>
      <c r="D38" s="1607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 thickBot="1">
      <c r="B39" s="1990"/>
      <c r="C39" s="1494"/>
      <c r="D39" s="1608"/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66.75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7.25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5:38" ht="63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5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432">
        <f>'Footings 3 pile (กรอกค่า)'!E25</f>
        <v>0.9</v>
      </c>
      <c r="Q50" s="432">
        <f>'Footings 3 pile (กรอกค่า)'!E26</f>
        <v>1.35</v>
      </c>
      <c r="R50" s="432"/>
      <c r="S50" s="238">
        <f>O118</f>
        <v>0</v>
      </c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5:38" ht="67.5" customHeight="1" thickBot="1"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O51" s="377">
        <v>7.4999999999999997E-2</v>
      </c>
      <c r="P51" s="359">
        <f>P50-P53</f>
        <v>0.7</v>
      </c>
      <c r="Q51" s="685">
        <f>'Footings 3 pile (กรอกค่า)'!T24</f>
        <v>1.8118802153517009</v>
      </c>
      <c r="R51" s="432"/>
      <c r="S51" s="425" t="e">
        <f>(VLOOKUP(S50,V98:W106,2,0))</f>
        <v>#N/A</v>
      </c>
      <c r="T51" s="427" t="e">
        <f>S51+V51</f>
        <v>#N/A</v>
      </c>
      <c r="U51" s="262"/>
      <c r="V51" s="427">
        <f>'Footings 3 pile'!U9</f>
        <v>-1.05</v>
      </c>
      <c r="W51" s="262"/>
      <c r="AE51" s="263"/>
      <c r="AI51" s="263"/>
      <c r="AJ51" s="263"/>
      <c r="AK51" s="263"/>
      <c r="AL51" s="263"/>
    </row>
    <row r="52" spans="5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 s="238"/>
      <c r="P52" s="433">
        <f>'Footings 3 pile (กรอกค่า)'!E24</f>
        <v>0.1</v>
      </c>
      <c r="Q52" s="432">
        <f>Q50+(6*P54)</f>
        <v>2.7356406460551019</v>
      </c>
      <c r="R52" s="432"/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5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/>
      <c r="P53" s="365">
        <f>2*P52</f>
        <v>0.2</v>
      </c>
      <c r="Q53" s="238" t="e">
        <f>P51+V51+S51+P52+R50</f>
        <v>#N/A</v>
      </c>
      <c r="R53" s="390"/>
      <c r="S53" s="287" t="s">
        <v>475</v>
      </c>
      <c r="T53" s="312" t="s">
        <v>20</v>
      </c>
      <c r="U53" s="287">
        <f>P64+P66</f>
        <v>2.6670797168585496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5:38" ht="7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38">
        <f>Q120</f>
        <v>9</v>
      </c>
      <c r="O54" s="238">
        <f>Q117</f>
        <v>25</v>
      </c>
      <c r="P54" s="498">
        <f>'Footings 3 pile (กรอกค่า)'!Y2</f>
        <v>0.23094010767585033</v>
      </c>
      <c r="Q54" s="274" t="e">
        <f>S51+Q52+P51</f>
        <v>#N/A</v>
      </c>
      <c r="R54" s="434"/>
      <c r="S54" s="313" t="s">
        <v>442</v>
      </c>
      <c r="T54" s="312" t="s">
        <v>20</v>
      </c>
      <c r="U54" s="287">
        <f>P68+P69</f>
        <v>6.1391531628991851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5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70">
        <f>(VLOOKUP(N54,S98:T106,2,0))</f>
        <v>0.13500000000000001</v>
      </c>
      <c r="O55" s="270">
        <f>(VLOOKUP(O54,S98:T106,2,0))</f>
        <v>0.375</v>
      </c>
      <c r="P55" s="433">
        <f>'Footings 3 pile (กรอกค่า)'!F22</f>
        <v>0</v>
      </c>
      <c r="Q55" s="309"/>
      <c r="R55" s="432"/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5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238">
        <f>Q118</f>
        <v>0</v>
      </c>
      <c r="P56" s="426">
        <f>P55-P52</f>
        <v>-0.1</v>
      </c>
      <c r="Q56" s="359"/>
      <c r="R56" s="184">
        <f>0.3*R55</f>
        <v>0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5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270">
        <f>(VLOOKUP(O56,S100:T108,2,0))</f>
        <v>0</v>
      </c>
      <c r="P57" s="359" t="e">
        <f>#REF!-P53</f>
        <v>#REF!</v>
      </c>
      <c r="Q57" s="310"/>
      <c r="R57" s="390">
        <f>R56+R53</f>
        <v>0</v>
      </c>
      <c r="S57" s="1309"/>
      <c r="T57" s="1309"/>
      <c r="U57" s="1309"/>
      <c r="V57" s="1309"/>
      <c r="W57" s="1309"/>
    </row>
    <row r="58" spans="5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686">
        <f>SQRT(3)</f>
        <v>1.7320508075688772</v>
      </c>
      <c r="R58" s="390">
        <f>R56+R54</f>
        <v>0</v>
      </c>
      <c r="S58" s="313" t="s">
        <v>333</v>
      </c>
      <c r="T58" s="312" t="s">
        <v>20</v>
      </c>
      <c r="U58" s="388"/>
      <c r="V58" s="2566" t="s">
        <v>237</v>
      </c>
      <c r="W58" s="2566"/>
    </row>
    <row r="59" spans="5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238"/>
      <c r="S59" s="313" t="s">
        <v>334</v>
      </c>
      <c r="T59" s="312" t="s">
        <v>20</v>
      </c>
      <c r="U59" s="287">
        <f>P74</f>
        <v>71.313843876330608</v>
      </c>
      <c r="V59" s="2566" t="s">
        <v>237</v>
      </c>
      <c r="W59" s="2566"/>
    </row>
    <row r="60" spans="5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376" t="s">
        <v>529</v>
      </c>
      <c r="Q60" s="313" t="s">
        <v>333</v>
      </c>
      <c r="S60" s="313" t="s">
        <v>564</v>
      </c>
      <c r="T60" s="312" t="s">
        <v>20</v>
      </c>
      <c r="U60" s="388" t="e">
        <f>Q73</f>
        <v>#N/A</v>
      </c>
      <c r="V60" s="2566" t="s">
        <v>237</v>
      </c>
      <c r="W60" s="2566"/>
    </row>
    <row r="61" spans="5:38" ht="75.75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376" t="s">
        <v>545</v>
      </c>
      <c r="Q61">
        <f>2*P51</f>
        <v>1.4</v>
      </c>
      <c r="S61" s="360" t="s">
        <v>569</v>
      </c>
      <c r="T61" s="312" t="s">
        <v>20</v>
      </c>
      <c r="U61" s="388" t="e">
        <f>Q68</f>
        <v>#N/A</v>
      </c>
      <c r="V61" s="2566" t="s">
        <v>237</v>
      </c>
      <c r="W61" s="2566"/>
    </row>
    <row r="62" spans="5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376">
        <f>(P58/4)*Q52*Q52*P50</f>
        <v>2.9164950331484678</v>
      </c>
      <c r="S62" s="375" t="s">
        <v>335</v>
      </c>
      <c r="T62" s="312" t="s">
        <v>20</v>
      </c>
      <c r="U62" s="388">
        <f>Q79</f>
        <v>6.4912812921102034</v>
      </c>
      <c r="V62" s="2566" t="s">
        <v>237</v>
      </c>
      <c r="W62" s="2566"/>
    </row>
    <row r="63" spans="5:38" ht="51.75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>
        <f>((P58/4)*P54*P54*P50*2*2)*3</f>
        <v>0.24941531628991842</v>
      </c>
      <c r="Q63" s="387"/>
      <c r="R63" t="s">
        <v>549</v>
      </c>
      <c r="S63" s="1309" t="s">
        <v>551</v>
      </c>
      <c r="T63" s="1309"/>
      <c r="U63" s="1309"/>
      <c r="V63" s="1309"/>
      <c r="W63" s="1309"/>
    </row>
    <row r="64" spans="5:38" ht="65.25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>
        <f>P62-P63</f>
        <v>2.6670797168585496</v>
      </c>
      <c r="R64">
        <f>R53*R54*R52</f>
        <v>0</v>
      </c>
      <c r="S64" s="313"/>
      <c r="T64" s="312" t="s">
        <v>20</v>
      </c>
      <c r="U64" s="388"/>
      <c r="V64" s="2566" t="s">
        <v>389</v>
      </c>
      <c r="W64" s="2566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376" t="s">
        <v>546</v>
      </c>
      <c r="Q65" s="313" t="s">
        <v>546</v>
      </c>
      <c r="R65" s="391">
        <f>R53*R54*R52*C12</f>
        <v>0</v>
      </c>
      <c r="S65" s="313"/>
      <c r="T65" s="312" t="s">
        <v>20</v>
      </c>
      <c r="U65" s="287"/>
      <c r="V65" s="2566" t="s">
        <v>389</v>
      </c>
      <c r="W65" s="2566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 s="376"/>
      <c r="Q66" s="360" t="s">
        <v>569</v>
      </c>
      <c r="R66" t="s">
        <v>550</v>
      </c>
      <c r="S66" s="360"/>
      <c r="T66" s="312" t="s">
        <v>20</v>
      </c>
      <c r="U66" s="388"/>
      <c r="V66" s="2566" t="s">
        <v>389</v>
      </c>
      <c r="W66" s="2566"/>
    </row>
    <row r="67" spans="3:23" ht="98.25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P67" s="376" t="s">
        <v>531</v>
      </c>
      <c r="Q67" s="238" t="e">
        <f>Q53</f>
        <v>#N/A</v>
      </c>
      <c r="R67">
        <f>R53*R54*R51</f>
        <v>0</v>
      </c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P68">
        <f>(Q51+P54+P54)*3*P50*C12</f>
        <v>6.1391531628991851</v>
      </c>
      <c r="Q68" s="238" t="e">
        <f>Q67*N118*C12</f>
        <v>#N/A</v>
      </c>
      <c r="R68" s="391">
        <f>R53*R54*R51*C12</f>
        <v>0</v>
      </c>
    </row>
    <row r="69" spans="3:23" ht="78" customHeight="1"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Q69" s="313" t="s">
        <v>564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313" t="s">
        <v>334</v>
      </c>
      <c r="Q70">
        <f>4*P56</f>
        <v>-0.4</v>
      </c>
      <c r="R70" s="391">
        <f>Q51*Q50*P50</f>
        <v>2.2014344616523167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387">
        <f>Q51+P51+P51+O55+O55</f>
        <v>3.9618802153517008</v>
      </c>
      <c r="Q71" s="279">
        <f>2*O51</f>
        <v>0.15</v>
      </c>
      <c r="R71" s="391">
        <f>P55*P55*Q52</f>
        <v>0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310"/>
      <c r="Q72" s="279">
        <f>Q70+Q71</f>
        <v>-0.25</v>
      </c>
      <c r="R72">
        <f>R64+R71+R70+R67</f>
        <v>2.2014344616523167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310">
        <f>P71</f>
        <v>3.9618802153517008</v>
      </c>
      <c r="Q73" t="e">
        <f>Q72*P124*C12</f>
        <v>#N/A</v>
      </c>
      <c r="R73">
        <f>R72*C12</f>
        <v>2.2014344616523167</v>
      </c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>
        <f>P73*N117*C12*3</f>
        <v>71.313843876330608</v>
      </c>
      <c r="Q74" s="375" t="s">
        <v>335</v>
      </c>
      <c r="R74" t="s">
        <v>551</v>
      </c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Q75" s="424">
        <f>((Q51-P53)+P54+P54)*3</f>
        <v>6.2212812921102039</v>
      </c>
      <c r="R75">
        <f>R53*R54</f>
        <v>0</v>
      </c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Q76">
        <f>2*N55</f>
        <v>0.27</v>
      </c>
      <c r="R76">
        <f>R57*R58</f>
        <v>0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387">
        <f>Q75+Q76</f>
        <v>6.4912812921102034</v>
      </c>
      <c r="R77">
        <f>R75*R76</f>
        <v>0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38">
        <f>Q77</f>
        <v>6.4912812921102034</v>
      </c>
      <c r="R78">
        <f>SQRT(R77)</f>
        <v>0</v>
      </c>
    </row>
    <row r="79" spans="3:23" ht="42" customHeight="1">
      <c r="L79" s="2497" t="s">
        <v>508</v>
      </c>
      <c r="M79" s="2498"/>
      <c r="O79" s="2497" t="s">
        <v>510</v>
      </c>
      <c r="P79" s="2498"/>
      <c r="Q79" s="309">
        <f>Q78*N120*C12</f>
        <v>6.4912812921102034</v>
      </c>
      <c r="R79">
        <f>R75+R76+R78</f>
        <v>0</v>
      </c>
    </row>
    <row r="80" spans="3:23" ht="42" customHeight="1">
      <c r="L80" s="330">
        <v>1</v>
      </c>
      <c r="M80" s="331">
        <f>U58</f>
        <v>0</v>
      </c>
      <c r="O80" s="330">
        <v>1</v>
      </c>
      <c r="P80" s="331">
        <f>U59</f>
        <v>71.313843876330608</v>
      </c>
      <c r="R80">
        <f>R55/3</f>
        <v>0</v>
      </c>
    </row>
    <row r="81" spans="12:23" ht="42" customHeight="1">
      <c r="L81" s="330">
        <v>2</v>
      </c>
      <c r="M81" s="331">
        <f>U58</f>
        <v>0</v>
      </c>
      <c r="O81" s="330">
        <v>2</v>
      </c>
      <c r="P81" s="331" t="e">
        <f>#REF!</f>
        <v>#REF!</v>
      </c>
      <c r="R81">
        <f>R79*R80</f>
        <v>0</v>
      </c>
    </row>
    <row r="82" spans="12:23" ht="42" customHeight="1">
      <c r="L82" s="338">
        <v>3</v>
      </c>
      <c r="M82" s="339">
        <f>U58</f>
        <v>0</v>
      </c>
      <c r="O82" s="338">
        <v>3</v>
      </c>
      <c r="P82" s="339" t="e">
        <f>#REF!</f>
        <v>#REF!</v>
      </c>
      <c r="R82">
        <f>R81*C12</f>
        <v>0</v>
      </c>
    </row>
    <row r="83" spans="12:23" ht="42" customHeight="1">
      <c r="L83" s="285">
        <v>4</v>
      </c>
      <c r="M83" s="285">
        <f>U58</f>
        <v>0</v>
      </c>
      <c r="O83" s="285">
        <v>4</v>
      </c>
      <c r="P83" s="118" t="e">
        <f>#REF!</f>
        <v>#REF!</v>
      </c>
      <c r="R83" s="391">
        <f>R82-R73</f>
        <v>-2.2014344616523167</v>
      </c>
    </row>
    <row r="84" spans="12:23" ht="42" customHeight="1">
      <c r="L84" s="285"/>
      <c r="M84" s="118">
        <f>U58</f>
        <v>0</v>
      </c>
      <c r="O84" s="285"/>
      <c r="P84" s="118">
        <f>U59</f>
        <v>71.313843876330608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 t="e">
        <f>U60</f>
        <v>#N/A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#N/A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  <c r="N107" s="394" t="s">
        <v>333</v>
      </c>
      <c r="O107" s="394" t="s">
        <v>237</v>
      </c>
      <c r="P107" s="396">
        <f>U128</f>
        <v>0</v>
      </c>
      <c r="Q107" s="396" t="e">
        <f>U129</f>
        <v>#N/A</v>
      </c>
      <c r="R107" s="398" t="e">
        <f>P107*Q107</f>
        <v>#N/A</v>
      </c>
      <c r="S107" s="394">
        <f>(VLOOKUP(Q116,V6:W16,2,0))</f>
        <v>0</v>
      </c>
      <c r="T107" s="394">
        <f>S107*P107</f>
        <v>0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55.5" customHeight="1">
      <c r="L115" s="3"/>
      <c r="M115" s="3"/>
      <c r="N115" s="411" t="s">
        <v>28</v>
      </c>
      <c r="O115" s="431" t="s">
        <v>27</v>
      </c>
      <c r="P115" s="413" t="s">
        <v>17</v>
      </c>
    </row>
    <row r="116" spans="12:24" ht="42" customHeight="1">
      <c r="L116" s="2265"/>
      <c r="M116" s="2594"/>
      <c r="N116" s="432"/>
      <c r="O116" s="432"/>
      <c r="P116" s="432"/>
      <c r="Q116" s="430"/>
    </row>
    <row r="117" spans="12:24" ht="42" customHeight="1">
      <c r="L117" s="2265" t="s">
        <v>334</v>
      </c>
      <c r="M117" s="2594"/>
      <c r="N117" s="432">
        <f>'Footings 3 pile (กรอกค่า)'!R16</f>
        <v>6</v>
      </c>
      <c r="O117" s="432">
        <f>'Footings 3 pile (กรอกค่า)'!S16</f>
        <v>25</v>
      </c>
      <c r="P117" s="432" t="str">
        <f>'Footings 3 pile (กรอกค่า)'!T16</f>
        <v>25SD40</v>
      </c>
      <c r="Q117" s="430">
        <f>O117</f>
        <v>25</v>
      </c>
      <c r="T117" s="1790"/>
      <c r="U117" s="1790"/>
      <c r="V117" s="1790"/>
      <c r="W117" s="1790"/>
      <c r="X117" s="1790"/>
    </row>
    <row r="118" spans="12:24" ht="42" customHeight="1">
      <c r="L118" s="2265" t="s">
        <v>569</v>
      </c>
      <c r="M118" s="2594"/>
      <c r="N118" s="432">
        <f>'Footings 3 pile (กรอกค่า)'!R17</f>
        <v>0</v>
      </c>
      <c r="O118" s="432">
        <f>'Footings 3 pile (กรอกค่า)'!S17</f>
        <v>0</v>
      </c>
      <c r="P118" s="432">
        <f>'Footings 3 pile (กรอกค่า)'!T17</f>
        <v>0</v>
      </c>
      <c r="Q118" s="430">
        <f>O118</f>
        <v>0</v>
      </c>
      <c r="T118" s="1788"/>
      <c r="U118" s="1789"/>
      <c r="V118" s="16"/>
    </row>
    <row r="119" spans="12:24" ht="42" customHeight="1">
      <c r="L119" s="2265" t="s">
        <v>256</v>
      </c>
      <c r="M119" s="2594"/>
      <c r="N119" s="432">
        <f>'Footings 3 pile (กรอกค่า)'!R18</f>
        <v>0</v>
      </c>
      <c r="O119" s="432">
        <f>'Footings 3 pile (กรอกค่า)'!S18</f>
        <v>0</v>
      </c>
      <c r="P119" s="432">
        <f>'Footings 3 pile (กรอกค่า)'!T18</f>
        <v>0</v>
      </c>
      <c r="Q119" s="430">
        <f>O119</f>
        <v>0</v>
      </c>
      <c r="T119" s="1788"/>
      <c r="U119" s="1789"/>
      <c r="V119" s="16"/>
    </row>
    <row r="120" spans="12:24" ht="42" customHeight="1">
      <c r="L120" s="2265" t="s">
        <v>335</v>
      </c>
      <c r="M120" s="2594"/>
      <c r="N120" s="432">
        <f>'Footings 3 pile (กรอกค่า)'!R19</f>
        <v>1</v>
      </c>
      <c r="O120" s="432">
        <f>'Footings 3 pile (กรอกค่า)'!S19</f>
        <v>9</v>
      </c>
      <c r="P120" s="432" t="str">
        <f>'Footings 3 pile (กรอกค่า)'!T19</f>
        <v>9SR24</v>
      </c>
      <c r="Q120" s="430">
        <f>O120</f>
        <v>9</v>
      </c>
      <c r="T120" s="1788"/>
      <c r="U120" s="1789"/>
      <c r="V120" s="16"/>
    </row>
    <row r="121" spans="12:24" ht="42" customHeight="1" thickBot="1">
      <c r="L121" s="2347" t="s">
        <v>563</v>
      </c>
      <c r="M121" s="2595"/>
      <c r="N121" s="432">
        <f>'Footings 3 pile (กรอกค่า)'!R20</f>
        <v>40</v>
      </c>
      <c r="O121" s="432">
        <f>'Footings 3 pile (กรอกค่า)'!S20</f>
        <v>0</v>
      </c>
      <c r="P121" s="432">
        <f>'Footings 3 pile (กรอกค่า)'!T20</f>
        <v>0</v>
      </c>
    </row>
    <row r="122" spans="12:24" ht="42" customHeight="1">
      <c r="P122" s="279" t="e">
        <f>Q54/O121</f>
        <v>#N/A</v>
      </c>
    </row>
    <row r="123" spans="12:24" ht="42" customHeight="1">
      <c r="P123" s="279" t="e">
        <f>ROUNDUP(P122,0)</f>
        <v>#N/A</v>
      </c>
    </row>
    <row r="124" spans="12:24" ht="42" customHeight="1" thickBot="1">
      <c r="P124" s="279" t="e">
        <f>P123+1</f>
        <v>#N/A</v>
      </c>
    </row>
    <row r="125" spans="12:24" ht="42" customHeight="1" thickBot="1">
      <c r="T125" s="2515" t="s">
        <v>333</v>
      </c>
      <c r="U125" s="2516"/>
      <c r="V125" s="2517"/>
    </row>
    <row r="126" spans="12:24" ht="42" customHeight="1">
      <c r="T126" s="321"/>
      <c r="U126" s="176"/>
      <c r="V126" s="320"/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  <c r="T127" s="272" t="s">
        <v>434</v>
      </c>
      <c r="U127" s="274">
        <f>P116</f>
        <v>0</v>
      </c>
      <c r="V127" s="273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  <c r="T128" s="272" t="s">
        <v>436</v>
      </c>
      <c r="U128" s="274">
        <f>U58</f>
        <v>0</v>
      </c>
      <c r="V128" s="273" t="s">
        <v>237</v>
      </c>
    </row>
    <row r="129" spans="12:22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  <c r="T129" s="272" t="s">
        <v>438</v>
      </c>
      <c r="U129" s="274" t="e">
        <f>VLOOKUP(U127,L59:O76,4,0)</f>
        <v>#N/A</v>
      </c>
      <c r="V129" s="273" t="s">
        <v>363</v>
      </c>
    </row>
    <row r="130" spans="12:22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  <c r="T130" s="275" t="s">
        <v>440</v>
      </c>
      <c r="U130" s="336" t="e">
        <f>VLOOKUP(U127,L59:O76,4,0)*U128</f>
        <v>#N/A</v>
      </c>
      <c r="V130" s="273" t="s">
        <v>371</v>
      </c>
    </row>
  </sheetData>
  <sheetProtection algorithmName="SHA-512" hashValue="wwA4kcAyOvgi5Bi7Y8qhgRBW21z+sIPyumqZdZIhr37JTAGPB455iOB+8JOT+ow5+pDMmn0VfpltI4VjH9NfTw==" saltValue="3Dty331kumxt/gz+4F8P/w==" spinCount="100000" sheet="1" objects="1" scenarios="1"/>
  <mergeCells count="79">
    <mergeCell ref="AL11:AM11"/>
    <mergeCell ref="AL18:AM18"/>
    <mergeCell ref="B19:D19"/>
    <mergeCell ref="L127:Q127"/>
    <mergeCell ref="L118:M118"/>
    <mergeCell ref="L79:M79"/>
    <mergeCell ref="O79:P79"/>
    <mergeCell ref="B37:D37"/>
    <mergeCell ref="L40:W40"/>
    <mergeCell ref="T118:U118"/>
    <mergeCell ref="L87:M87"/>
    <mergeCell ref="L89:M89"/>
    <mergeCell ref="S89:W89"/>
    <mergeCell ref="V90:W90"/>
    <mergeCell ref="V91:W91"/>
    <mergeCell ref="V92:W92"/>
    <mergeCell ref="L128:M128"/>
    <mergeCell ref="N128:O128"/>
    <mergeCell ref="P128:Q128"/>
    <mergeCell ref="L119:M119"/>
    <mergeCell ref="L116:M116"/>
    <mergeCell ref="L117:M117"/>
    <mergeCell ref="T119:U119"/>
    <mergeCell ref="L120:M120"/>
    <mergeCell ref="T120:U120"/>
    <mergeCell ref="L121:M121"/>
    <mergeCell ref="T125:V125"/>
    <mergeCell ref="T117:X117"/>
    <mergeCell ref="V64:W64"/>
    <mergeCell ref="V65:W65"/>
    <mergeCell ref="V66:W66"/>
    <mergeCell ref="L77:M77"/>
    <mergeCell ref="O77:P77"/>
    <mergeCell ref="L98:M98"/>
    <mergeCell ref="O98:P98"/>
    <mergeCell ref="B38:B39"/>
    <mergeCell ref="C38:C39"/>
    <mergeCell ref="D38:D39"/>
    <mergeCell ref="V62:W62"/>
    <mergeCell ref="V55:W55"/>
    <mergeCell ref="L50:M50"/>
    <mergeCell ref="S52:U52"/>
    <mergeCell ref="V53:W53"/>
    <mergeCell ref="V54:W54"/>
    <mergeCell ref="T17:T18"/>
    <mergeCell ref="S63:W63"/>
    <mergeCell ref="S56:W56"/>
    <mergeCell ref="S57:W57"/>
    <mergeCell ref="L58:O58"/>
    <mergeCell ref="V58:W58"/>
    <mergeCell ref="V59:W59"/>
    <mergeCell ref="V60:W60"/>
    <mergeCell ref="V61:W61"/>
    <mergeCell ref="Z8:AA8"/>
    <mergeCell ref="B11:D11"/>
    <mergeCell ref="Y11:AG12"/>
    <mergeCell ref="Y13:Y14"/>
    <mergeCell ref="Z13:Z14"/>
    <mergeCell ref="AA13:AA14"/>
    <mergeCell ref="AB13:AB14"/>
    <mergeCell ref="AC13:AD13"/>
    <mergeCell ref="AE13:AF13"/>
    <mergeCell ref="AG13:AG14"/>
    <mergeCell ref="B24:D24"/>
    <mergeCell ref="B3:D3"/>
    <mergeCell ref="L4:M4"/>
    <mergeCell ref="O4:P4"/>
    <mergeCell ref="V4:W4"/>
    <mergeCell ref="L5:L6"/>
    <mergeCell ref="M5:M6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</mergeCells>
  <conditionalFormatting sqref="C14 P50:P53 P55">
    <cfRule type="cellIs" dxfId="47" priority="4" operator="equal">
      <formula>"Error"</formula>
    </cfRule>
  </conditionalFormatting>
  <conditionalFormatting sqref="N52:N53">
    <cfRule type="cellIs" dxfId="46" priority="8" operator="equal">
      <formula>"Error"</formula>
    </cfRule>
  </conditionalFormatting>
  <conditionalFormatting sqref="N116:P121">
    <cfRule type="cellIs" dxfId="45" priority="3" operator="equal">
      <formula>"Error"</formula>
    </cfRule>
  </conditionalFormatting>
  <conditionalFormatting sqref="P57">
    <cfRule type="cellIs" dxfId="44" priority="7" operator="equal">
      <formula>"Error"</formula>
    </cfRule>
  </conditionalFormatting>
  <conditionalFormatting sqref="Q56">
    <cfRule type="cellIs" dxfId="43" priority="6" operator="equal">
      <formula>"Error"</formula>
    </cfRule>
  </conditionalFormatting>
  <conditionalFormatting sqref="Q116:Q120">
    <cfRule type="cellIs" dxfId="42" priority="5" operator="equal">
      <formula>"Error"</formula>
    </cfRule>
  </conditionalFormatting>
  <conditionalFormatting sqref="Q50:R52">
    <cfRule type="cellIs" dxfId="41" priority="1" operator="equal">
      <formula>"Error"</formula>
    </cfRule>
  </conditionalFormatting>
  <conditionalFormatting sqref="R55">
    <cfRule type="cellIs" dxfId="40" priority="2" operator="equal">
      <formula>"Error"</formula>
    </cfRule>
  </conditionalFormatting>
  <conditionalFormatting sqref="V118:V120">
    <cfRule type="cellIs" dxfId="39" priority="9" operator="equal">
      <formula>"Error"</formula>
    </cfRule>
  </conditionalFormatting>
  <hyperlinks>
    <hyperlink ref="AB50:AL50" location="'Cantilever Wall Design'!A1" display="GO TO &gt; 6. Cantiliver Wall Design" xr:uid="{38507C10-EA23-4039-A173-0CEC724AF2EF}"/>
    <hyperlink ref="AB51:AL51" location="'RC Canti'!A1" display="GO TO &gt; 7. RC Design Cantiliver Wall" xr:uid="{C013B9F7-C071-4F9D-AFF7-BB1C430DD314}"/>
    <hyperlink ref="AB52:AL52" location="'ประมาณราคา กำปพงกันดินแบบคานยื่'!A1" display="GO TO &gt; 8. ประมาณราคา กำปพงกันดินแบบคานยื่น" xr:uid="{B37A4805-13D9-4682-A67B-AE32F7FABF86}"/>
    <hyperlink ref="AB53:AL53" location="DataBase!A1" display="GO TO &gt; 9. Database" xr:uid="{7A75EC4C-E306-4541-BB27-E45EF55BA7FD}"/>
    <hyperlink ref="AB54:AL54" location="lxx!A1" display="GO TO &gt; 10. Ixx" xr:uid="{0BC815C9-0ECD-4B86-964E-FF03BB6FBC5C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57768-09B1-46B9-B75C-7CE8172A6C7C}">
  <sheetPr>
    <tabColor rgb="FF92D050"/>
  </sheetPr>
  <dimension ref="B1:AM130"/>
  <sheetViews>
    <sheetView showGridLines="0" zoomScale="40" zoomScaleNormal="40" workbookViewId="0">
      <selection activeCell="AB13" sqref="AB13:AB14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1.33203125" customWidth="1"/>
    <col min="5" max="5" width="2.77734375" hidden="1" customWidth="1"/>
    <col min="6" max="6" width="1.44140625" hidden="1" customWidth="1"/>
    <col min="7" max="7" width="5.6640625" hidden="1" customWidth="1"/>
    <col min="8" max="8" width="51" hidden="1" customWidth="1"/>
    <col min="9" max="9" width="11.5546875" hidden="1" customWidth="1"/>
    <col min="10" max="10" width="6.109375" hidden="1" customWidth="1"/>
    <col min="11" max="11" width="37" hidden="1" customWidth="1"/>
    <col min="12" max="13" width="47.33203125" hidden="1" customWidth="1"/>
    <col min="14" max="14" width="49" hidden="1" customWidth="1"/>
    <col min="15" max="15" width="28.21875" hidden="1" customWidth="1"/>
    <col min="16" max="16" width="29.5546875" hidden="1" customWidth="1"/>
    <col min="17" max="17" width="28.21875" hidden="1" customWidth="1"/>
    <col min="18" max="18" width="31.77734375" hidden="1" customWidth="1"/>
    <col min="19" max="19" width="29.5546875" hidden="1" customWidth="1"/>
    <col min="20" max="20" width="26" hidden="1" customWidth="1"/>
    <col min="21" max="21" width="24.33203125" hidden="1" customWidth="1"/>
    <col min="22" max="22" width="33.77734375" hidden="1" customWidth="1"/>
    <col min="23" max="23" width="20.109375" hidden="1" customWidth="1"/>
    <col min="24" max="24" width="5.5546875" customWidth="1"/>
    <col min="26" max="26" width="37.33203125" customWidth="1"/>
    <col min="27" max="27" width="23.6640625" customWidth="1"/>
    <col min="28" max="28" width="23.33203125" customWidth="1"/>
    <col min="29" max="32" width="21.44140625" customWidth="1"/>
    <col min="33" max="33" width="41" customWidth="1"/>
    <col min="35" max="35" width="21.6640625" customWidth="1"/>
    <col min="36" max="36" width="5.5546875" hidden="1" customWidth="1"/>
    <col min="37" max="37" width="25.5546875" hidden="1" customWidth="1"/>
    <col min="38" max="38" width="50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2579" t="s">
        <v>339</v>
      </c>
      <c r="C3" s="2580"/>
      <c r="D3" s="2581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6.5" customHeight="1">
      <c r="B4" s="714" t="s">
        <v>341</v>
      </c>
      <c r="C4" s="715" t="str">
        <f>" I "&amp;C6&amp;" x "&amp;C6&amp;" x "&amp;C5&amp;" m. "</f>
        <v xml:space="preserve"> I 26 x 26 x  m. </v>
      </c>
      <c r="D4" s="716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</row>
    <row r="5" spans="2:39" ht="76.5" customHeight="1">
      <c r="B5" s="712" t="s">
        <v>346</v>
      </c>
      <c r="C5" s="1247"/>
      <c r="D5" s="419" t="s">
        <v>237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</row>
    <row r="6" spans="2:39" ht="77.25" customHeight="1">
      <c r="B6" s="717" t="s">
        <v>0</v>
      </c>
      <c r="C6" s="1245">
        <v>26</v>
      </c>
      <c r="D6" s="44"/>
      <c r="E6" s="278"/>
      <c r="F6" s="278" t="s">
        <v>364</v>
      </c>
      <c r="G6" s="278">
        <v>6</v>
      </c>
      <c r="H6" s="278">
        <v>5</v>
      </c>
      <c r="I6" s="278"/>
      <c r="J6" s="278"/>
      <c r="K6" s="283">
        <f>N121</f>
        <v>40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</row>
    <row r="7" spans="2:39" ht="78.75" customHeight="1">
      <c r="B7" s="416" t="s">
        <v>362</v>
      </c>
      <c r="C7" s="417">
        <f>(VLOOKUP(K6,K7:M13,3,0))</f>
        <v>609</v>
      </c>
      <c r="D7" s="419" t="s">
        <v>566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</row>
    <row r="8" spans="2:39" ht="77.25" customHeight="1" thickBot="1">
      <c r="B8" s="421" t="s">
        <v>370</v>
      </c>
      <c r="C8" s="693">
        <f>C7*C5*3</f>
        <v>0</v>
      </c>
      <c r="D8" s="423" t="s">
        <v>566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</row>
    <row r="10" spans="2:39" ht="51" customHeight="1" thickBot="1"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</row>
    <row r="11" spans="2:39" ht="99" customHeight="1" thickBot="1">
      <c r="B11" s="1488" t="s">
        <v>876</v>
      </c>
      <c r="C11" s="1489"/>
      <c r="D11" s="1490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68" t="s">
        <v>875</v>
      </c>
      <c r="Z11" s="2469"/>
      <c r="AA11" s="2469"/>
      <c r="AB11" s="2469"/>
      <c r="AC11" s="2469"/>
      <c r="AD11" s="2469"/>
      <c r="AE11" s="2469"/>
      <c r="AF11" s="2469"/>
      <c r="AG11" s="2470"/>
      <c r="AL11" s="1389" t="s">
        <v>889</v>
      </c>
      <c r="AM11" s="1390"/>
    </row>
    <row r="12" spans="2:39" ht="88.5" customHeight="1" thickBot="1">
      <c r="B12" s="461" t="s">
        <v>73</v>
      </c>
      <c r="C12" s="1235">
        <v>1</v>
      </c>
      <c r="D12" s="319" t="s">
        <v>477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561"/>
      <c r="Z12" s="2562"/>
      <c r="AA12" s="2562"/>
      <c r="AB12" s="2562"/>
      <c r="AC12" s="2562"/>
      <c r="AD12" s="2562"/>
      <c r="AE12" s="2562"/>
      <c r="AF12" s="2562"/>
      <c r="AG12" s="2563"/>
      <c r="AK12">
        <f>1+(AM12/100)</f>
        <v>1.05</v>
      </c>
      <c r="AL12" s="1128" t="s">
        <v>410</v>
      </c>
      <c r="AM12" s="1142">
        <f>ข้อมูลประมาณราคา!N4</f>
        <v>5</v>
      </c>
    </row>
    <row r="13" spans="2:39" ht="60" customHeight="1">
      <c r="B13" s="323" t="s">
        <v>410</v>
      </c>
      <c r="C13" s="270"/>
      <c r="D13" s="27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596" t="s">
        <v>356</v>
      </c>
      <c r="Z13" s="2598" t="s">
        <v>357</v>
      </c>
      <c r="AA13" s="2598" t="s">
        <v>358</v>
      </c>
      <c r="AB13" s="2476" t="s">
        <v>909</v>
      </c>
      <c r="AC13" s="2590" t="s">
        <v>359</v>
      </c>
      <c r="AD13" s="2591"/>
      <c r="AE13" s="2590" t="s">
        <v>360</v>
      </c>
      <c r="AF13" s="2591"/>
      <c r="AG13" s="2592" t="s">
        <v>361</v>
      </c>
      <c r="AK13">
        <f t="shared" ref="AK13:AK15" si="0">1+(AM13/100)</f>
        <v>1.1000000000000001</v>
      </c>
      <c r="AL13" s="1128" t="s">
        <v>550</v>
      </c>
      <c r="AM13" s="1142">
        <f>ข้อมูลประมาณราคา!N5</f>
        <v>10</v>
      </c>
    </row>
    <row r="14" spans="2:39" ht="63.75" customHeight="1">
      <c r="B14" s="272" t="s">
        <v>415</v>
      </c>
      <c r="C14" s="1248">
        <v>210</v>
      </c>
      <c r="D14" s="371" t="s">
        <v>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597"/>
      <c r="Z14" s="1381"/>
      <c r="AA14" s="1381"/>
      <c r="AB14" s="2476"/>
      <c r="AC14" s="452" t="s">
        <v>365</v>
      </c>
      <c r="AD14" s="452" t="s">
        <v>366</v>
      </c>
      <c r="AE14" s="452" t="s">
        <v>365</v>
      </c>
      <c r="AF14" s="452" t="s">
        <v>366</v>
      </c>
      <c r="AG14" s="2593"/>
      <c r="AK14">
        <f t="shared" si="0"/>
        <v>1.3</v>
      </c>
      <c r="AL14" s="1128" t="s">
        <v>554</v>
      </c>
      <c r="AM14" s="1142">
        <f>ข้อมูลประมาณราคา!N6</f>
        <v>30</v>
      </c>
    </row>
    <row r="15" spans="2:39" ht="85.5" customHeight="1" thickBot="1">
      <c r="B15" s="272" t="s">
        <v>424</v>
      </c>
      <c r="C15" s="1249"/>
      <c r="D15" s="273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5">
        <v>1</v>
      </c>
      <c r="Z15" s="394" t="str">
        <f>"งานคอนกรีต "&amp;  (C14)&amp; " ksc"</f>
        <v>งานคอนกรีต 210 ksc</v>
      </c>
      <c r="AA15" s="394" t="s">
        <v>389</v>
      </c>
      <c r="AB15" s="396">
        <f>C15*AK12*C12</f>
        <v>0</v>
      </c>
      <c r="AC15" s="397">
        <f>C16</f>
        <v>2420</v>
      </c>
      <c r="AD15" s="398">
        <f>AB15*AC15</f>
        <v>0</v>
      </c>
      <c r="AE15" s="397">
        <f>ข้อมูลประมาณราคา!C11</f>
        <v>466</v>
      </c>
      <c r="AF15" s="398">
        <f>AE15*AB15</f>
        <v>0</v>
      </c>
      <c r="AG15" s="399">
        <f>AF15+AD15</f>
        <v>0</v>
      </c>
      <c r="AK15">
        <f t="shared" si="0"/>
        <v>1.3</v>
      </c>
      <c r="AL15" s="1138" t="s">
        <v>551</v>
      </c>
      <c r="AM15" s="1143">
        <f>ข้อมูลประมาณราคา!N7</f>
        <v>30</v>
      </c>
    </row>
    <row r="16" spans="2:39" ht="60" customHeight="1">
      <c r="B16" s="272" t="s">
        <v>427</v>
      </c>
      <c r="C16" s="270">
        <f>(VLOOKUP(C14,L52:M56,2,0))</f>
        <v>2420</v>
      </c>
      <c r="D16" s="273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5">
        <v>2</v>
      </c>
      <c r="Z16" s="394" t="s">
        <v>397</v>
      </c>
      <c r="AA16" s="394" t="s">
        <v>237</v>
      </c>
      <c r="AB16" s="396"/>
      <c r="AC16" s="397"/>
      <c r="AD16" s="398"/>
      <c r="AE16" s="394"/>
      <c r="AF16" s="394"/>
      <c r="AG16" s="448"/>
      <c r="AL16" s="744"/>
      <c r="AM16" s="744"/>
    </row>
    <row r="17" spans="2:39" ht="88.5" customHeight="1" thickBot="1">
      <c r="B17" s="275" t="s">
        <v>431</v>
      </c>
      <c r="C17" s="276">
        <f>(VLOOKUP(C14,L52:M56,2,0))*C15</f>
        <v>0</v>
      </c>
      <c r="D17" s="273" t="s">
        <v>566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1023" t="str">
        <f>""&amp;  (B19)&amp; " ( "&amp;  (C20)&amp; " )"</f>
        <v>เหล็กเสริม ( 25SD40 )</v>
      </c>
      <c r="AA17" s="394" t="s">
        <v>237</v>
      </c>
      <c r="AB17" s="396">
        <f>C21*AK17*C12</f>
        <v>0</v>
      </c>
      <c r="AC17" s="396">
        <f>C22</f>
        <v>84.3</v>
      </c>
      <c r="AD17" s="398">
        <f>AB17*AC17</f>
        <v>0</v>
      </c>
      <c r="AE17" s="394">
        <f>VLOOKUP(C20,L60:P76,5,0)</f>
        <v>11.9</v>
      </c>
      <c r="AF17" s="394">
        <f>AE17*AB17</f>
        <v>0</v>
      </c>
      <c r="AG17" s="442"/>
      <c r="AJ17" s="376">
        <f>(VLOOKUP(Q117,AL20:AM26,2,0))</f>
        <v>15</v>
      </c>
      <c r="AK17">
        <f>1+(AJ17/100)</f>
        <v>1.1499999999999999</v>
      </c>
      <c r="AL17" s="744"/>
      <c r="AM17" s="744"/>
    </row>
    <row r="18" spans="2:39" ht="103.5" customHeight="1" thickBot="1">
      <c r="B18" s="323" t="s">
        <v>125</v>
      </c>
      <c r="D18" s="44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404"/>
      <c r="Z18" s="1023" t="str">
        <f>""&amp;  (B24)&amp; " ( "&amp;  (C25)&amp; " )"</f>
        <v>เหล็กรัดรอบ ( 20SR240 )</v>
      </c>
      <c r="AA18" s="394" t="s">
        <v>237</v>
      </c>
      <c r="AB18" s="458">
        <f>C26*AK18*C12</f>
        <v>0</v>
      </c>
      <c r="AC18" s="450">
        <f>C27</f>
        <v>47.9</v>
      </c>
      <c r="AD18" s="450">
        <f>AB18*AC18</f>
        <v>0</v>
      </c>
      <c r="AE18" s="394">
        <f>VLOOKUP(C25,L60:P76,5,0)</f>
        <v>7.6</v>
      </c>
      <c r="AF18" s="394">
        <f>AE18*AB18</f>
        <v>0</v>
      </c>
      <c r="AG18" s="457"/>
      <c r="AJ18" s="376">
        <f>(VLOOKUP(Q120,AL20:AM26,2,0))</f>
        <v>7</v>
      </c>
      <c r="AK18">
        <f>1+(AJ18/100)</f>
        <v>1.07</v>
      </c>
      <c r="AL18" s="2549" t="s">
        <v>890</v>
      </c>
      <c r="AM18" s="2550"/>
    </row>
    <row r="19" spans="2:39" ht="103.5" customHeight="1">
      <c r="B19" s="2605" t="s">
        <v>125</v>
      </c>
      <c r="C19" s="2553"/>
      <c r="D19" s="2606"/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394" t="s">
        <v>521</v>
      </c>
      <c r="AA19" s="394"/>
      <c r="AB19" s="396"/>
      <c r="AC19" s="394"/>
      <c r="AD19" s="396">
        <f>AD17+AD18</f>
        <v>0</v>
      </c>
      <c r="AE19" s="397"/>
      <c r="AF19" s="398">
        <f>AF17+AF18</f>
        <v>0</v>
      </c>
      <c r="AG19" s="401">
        <f>AD19+AF19</f>
        <v>0</v>
      </c>
      <c r="AJ19" s="376"/>
      <c r="AL19" s="1132" t="s">
        <v>892</v>
      </c>
      <c r="AM19" s="1133" t="s">
        <v>891</v>
      </c>
    </row>
    <row r="20" spans="2:39" ht="74.25" customHeight="1">
      <c r="B20" s="272" t="s">
        <v>434</v>
      </c>
      <c r="C20" s="1249" t="s">
        <v>46</v>
      </c>
      <c r="D20" s="273"/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405">
        <v>3</v>
      </c>
      <c r="Z20" s="394" t="s">
        <v>399</v>
      </c>
      <c r="AA20" s="394" t="s">
        <v>669</v>
      </c>
      <c r="AB20" s="396">
        <f>C31*C12</f>
        <v>0</v>
      </c>
      <c r="AC20" s="397">
        <f>C32</f>
        <v>150</v>
      </c>
      <c r="AD20" s="398">
        <f>AB20*AC20</f>
        <v>0</v>
      </c>
      <c r="AE20" s="397">
        <f>ข้อมูลประมาณราคา!C18</f>
        <v>139</v>
      </c>
      <c r="AF20" s="398">
        <f>AE20*AB20</f>
        <v>0</v>
      </c>
      <c r="AG20" s="399">
        <f>AF20+AD20</f>
        <v>0</v>
      </c>
      <c r="AL20" s="1132">
        <v>6</v>
      </c>
      <c r="AM20" s="1146">
        <f>ข้อมูลประมาณราคา!N12</f>
        <v>5</v>
      </c>
    </row>
    <row r="21" spans="2:39" ht="63" customHeight="1" thickBot="1">
      <c r="B21" s="272" t="s">
        <v>436</v>
      </c>
      <c r="C21" s="1249"/>
      <c r="D21" s="273" t="s">
        <v>237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36">
        <v>4</v>
      </c>
      <c r="Z21" s="453" t="s">
        <v>369</v>
      </c>
      <c r="AA21" s="453" t="s">
        <v>573</v>
      </c>
      <c r="AB21" s="454">
        <f>3*C12</f>
        <v>3</v>
      </c>
      <c r="AC21" s="455">
        <f>C5*C7</f>
        <v>0</v>
      </c>
      <c r="AD21" s="456">
        <f>AB21*AC21</f>
        <v>0</v>
      </c>
      <c r="AE21" s="455">
        <f>VLOOKUP(N121,O6:P10,2,0)</f>
        <v>2880</v>
      </c>
      <c r="AF21" s="456">
        <f>AB21*AE21</f>
        <v>8640</v>
      </c>
      <c r="AG21" s="460">
        <f>AD21+AF21</f>
        <v>8640</v>
      </c>
      <c r="AL21" s="1132">
        <v>9</v>
      </c>
      <c r="AM21" s="1146">
        <f>ข้อมูลประมาณราคา!N13</f>
        <v>7</v>
      </c>
    </row>
    <row r="22" spans="2:39" ht="75" customHeight="1" thickBot="1">
      <c r="B22" s="272" t="s">
        <v>438</v>
      </c>
      <c r="C22" s="274">
        <f>VLOOKUP(C20,L59:O76,4,0)</f>
        <v>84.3</v>
      </c>
      <c r="D22" s="273" t="s">
        <v>363</v>
      </c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AF22" s="291" t="s">
        <v>376</v>
      </c>
      <c r="AG22" s="582">
        <f>SUM(AG15:AG21)</f>
        <v>8640</v>
      </c>
      <c r="AJ22" s="1144"/>
      <c r="AL22" s="1132">
        <v>12</v>
      </c>
      <c r="AM22" s="1146">
        <f>ข้อมูลประมาณราคา!N14</f>
        <v>9</v>
      </c>
    </row>
    <row r="23" spans="2:39" ht="72.75" customHeight="1" thickBot="1">
      <c r="B23" s="275" t="s">
        <v>440</v>
      </c>
      <c r="C23" s="336">
        <f>VLOOKUP(C20,L59:O76,4,0)*C21</f>
        <v>0</v>
      </c>
      <c r="D23" s="273" t="s">
        <v>566</v>
      </c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AJ23" s="1144"/>
      <c r="AL23" s="1132">
        <v>16</v>
      </c>
      <c r="AM23" s="1146">
        <f>ข้อมูลประมาณราคา!N15</f>
        <v>11</v>
      </c>
    </row>
    <row r="24" spans="2:39" ht="63.75" customHeight="1" thickBot="1">
      <c r="B24" s="2515" t="s">
        <v>335</v>
      </c>
      <c r="C24" s="2516"/>
      <c r="D24" s="2517"/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AJ24" s="1144"/>
      <c r="AL24" s="1132">
        <v>20</v>
      </c>
      <c r="AM24" s="1146">
        <f>ข้อมูลประมาณราคา!N16</f>
        <v>13</v>
      </c>
    </row>
    <row r="25" spans="2:39" ht="68.25" customHeight="1" thickBot="1">
      <c r="B25" s="272" t="s">
        <v>434</v>
      </c>
      <c r="C25" s="1250" t="s">
        <v>485</v>
      </c>
      <c r="D25" s="44"/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AL25" s="1147">
        <v>25</v>
      </c>
      <c r="AM25" s="1148">
        <f>ข้อมูลประมาณราคา!N17</f>
        <v>15</v>
      </c>
    </row>
    <row r="26" spans="2:39" ht="51.75" customHeight="1" thickBot="1">
      <c r="B26" s="272" t="s">
        <v>436</v>
      </c>
      <c r="C26" s="1251"/>
      <c r="D26" s="273" t="s">
        <v>237</v>
      </c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L26" s="1147">
        <v>28</v>
      </c>
      <c r="AM26" s="1148">
        <f>ข้อมูลประมาณราคา!N18</f>
        <v>15</v>
      </c>
    </row>
    <row r="27" spans="2:39" ht="83.25" customHeight="1">
      <c r="B27" s="272" t="s">
        <v>438</v>
      </c>
      <c r="C27" s="259">
        <f>VLOOKUP(C25,L59:O76,4,C330)</f>
        <v>47.9</v>
      </c>
      <c r="D27" s="273" t="s">
        <v>363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B28" s="275" t="s">
        <v>440</v>
      </c>
      <c r="C28" s="259">
        <f>VLOOKUP(C25,L59:O76,4,0)*C26</f>
        <v>0</v>
      </c>
      <c r="D28" s="273" t="s">
        <v>566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>
      <c r="B29" s="275" t="s">
        <v>482</v>
      </c>
      <c r="C29" s="336">
        <f>C23+C28</f>
        <v>0</v>
      </c>
      <c r="D29" s="273" t="s">
        <v>566</v>
      </c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68.25" customHeight="1">
      <c r="B30" s="323" t="s">
        <v>442</v>
      </c>
      <c r="C30" s="270"/>
      <c r="D30" s="271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>
      <c r="B31" s="272" t="s">
        <v>444</v>
      </c>
      <c r="C31" s="1252"/>
      <c r="D31" s="273" t="s">
        <v>669</v>
      </c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272" t="s">
        <v>447</v>
      </c>
      <c r="C32" s="744">
        <f>ข้อมูลประมาณราคา!B18</f>
        <v>150</v>
      </c>
      <c r="D32" s="273" t="s">
        <v>670</v>
      </c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 thickBot="1">
      <c r="B33" s="275" t="s">
        <v>450</v>
      </c>
      <c r="C33" s="276">
        <f>((C31)*C32)</f>
        <v>0</v>
      </c>
      <c r="D33" s="273" t="s">
        <v>566</v>
      </c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 thickBot="1">
      <c r="B34" s="378" t="s">
        <v>747</v>
      </c>
      <c r="C34" s="295">
        <f>C33+C29+C17</f>
        <v>0</v>
      </c>
      <c r="D34" s="277" t="s">
        <v>566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0.75" customHeight="1" thickBot="1"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59.25" customHeight="1" thickBot="1">
      <c r="B37" s="2576" t="s">
        <v>664</v>
      </c>
      <c r="C37" s="2577"/>
      <c r="D37" s="2578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1989" t="s">
        <v>692</v>
      </c>
      <c r="C38" s="1493">
        <f>C34+C8</f>
        <v>0</v>
      </c>
      <c r="D38" s="1607" t="s">
        <v>566</v>
      </c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 thickBot="1">
      <c r="B39" s="1990"/>
      <c r="C39" s="1494"/>
      <c r="D39" s="1608"/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66.75" customHeight="1"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7.25" customHeight="1"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2" customHeight="1"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5:38" ht="63" customHeigh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5:38" ht="42" customHeight="1"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432">
        <f>'Footings 3 pile (กรอกค่า)'!E25</f>
        <v>0.9</v>
      </c>
      <c r="Q50" s="432">
        <f>'Footings 3 pile (กรอกค่า)'!E26</f>
        <v>1.35</v>
      </c>
      <c r="R50" s="432"/>
      <c r="S50" s="238">
        <f>O118</f>
        <v>0</v>
      </c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5:38" ht="67.5" customHeight="1" thickBot="1"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O51" s="377">
        <v>7.4999999999999997E-2</v>
      </c>
      <c r="P51" s="359">
        <f>P50-P53</f>
        <v>0.7</v>
      </c>
      <c r="Q51" s="685">
        <f>'Footings 3 pile (กรอกค่า)'!T24</f>
        <v>1.8118802153517009</v>
      </c>
      <c r="R51" s="432"/>
      <c r="S51" s="425" t="e">
        <f>(VLOOKUP(S50,V98:W106,2,0))</f>
        <v>#N/A</v>
      </c>
      <c r="T51" s="427" t="e">
        <f>S51+V51</f>
        <v>#N/A</v>
      </c>
      <c r="U51" s="262"/>
      <c r="V51" s="427">
        <f>'Footings 3 pile'!U9</f>
        <v>-1.05</v>
      </c>
      <c r="W51" s="262"/>
      <c r="AE51" s="263"/>
      <c r="AI51" s="263"/>
      <c r="AJ51" s="263"/>
      <c r="AK51" s="263"/>
      <c r="AL51" s="263"/>
    </row>
    <row r="52" spans="5:38" ht="60" customHeight="1"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 s="238"/>
      <c r="P52" s="433">
        <f>'Footings 3 pile (กรอกค่า)'!E24</f>
        <v>0.1</v>
      </c>
      <c r="Q52" s="432">
        <f>Q50+(6*P54)</f>
        <v>2.7356406460551019</v>
      </c>
      <c r="R52" s="432"/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5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/>
      <c r="P53" s="365">
        <f>2*P52</f>
        <v>0.2</v>
      </c>
      <c r="Q53" s="238" t="e">
        <f>P51+V51+S51+P52+R50</f>
        <v>#N/A</v>
      </c>
      <c r="R53" s="390"/>
      <c r="S53" s="287" t="s">
        <v>475</v>
      </c>
      <c r="T53" s="312" t="s">
        <v>20</v>
      </c>
      <c r="U53" s="287" t="e">
        <f>R91+R93</f>
        <v>#N/A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5:38" ht="7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38">
        <f>Q120</f>
        <v>9</v>
      </c>
      <c r="O54" s="238">
        <f>Q117</f>
        <v>25</v>
      </c>
      <c r="P54" s="498">
        <f>'Footings 3 pile (กรอกค่า)'!Y2</f>
        <v>0.23094010767585033</v>
      </c>
      <c r="Q54" s="274" t="e">
        <f>S51+Q52+P51</f>
        <v>#N/A</v>
      </c>
      <c r="R54" s="434"/>
      <c r="S54" s="313" t="s">
        <v>442</v>
      </c>
      <c r="T54" s="312" t="s">
        <v>20</v>
      </c>
      <c r="U54" s="287" t="e">
        <f>R95+R96</f>
        <v>#N/A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5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70">
        <f>(VLOOKUP(N54,S98:T106,2,0))</f>
        <v>0.13500000000000001</v>
      </c>
      <c r="O55" s="270">
        <f>(VLOOKUP(O54,S98:T106,2,0))</f>
        <v>0.375</v>
      </c>
      <c r="P55" s="433">
        <f>'Footings 3 pile (กรอกค่า)'!F22</f>
        <v>0</v>
      </c>
      <c r="Q55" s="309"/>
      <c r="R55" s="432"/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5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238">
        <f>Q118</f>
        <v>0</v>
      </c>
      <c r="P56" s="426">
        <f>P55-P52</f>
        <v>-0.1</v>
      </c>
      <c r="Q56" s="359"/>
      <c r="R56" s="184">
        <f>0.3*R55</f>
        <v>0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5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270">
        <f>(VLOOKUP(O56,S100:T108,2,0))</f>
        <v>0</v>
      </c>
      <c r="P57" s="359" t="e">
        <f>#REF!-P53</f>
        <v>#REF!</v>
      </c>
      <c r="Q57" s="310"/>
      <c r="R57" s="390">
        <f>R56+R53</f>
        <v>0</v>
      </c>
      <c r="S57" s="1309"/>
      <c r="T57" s="1309"/>
      <c r="U57" s="1309"/>
      <c r="V57" s="1309"/>
      <c r="W57" s="1309"/>
    </row>
    <row r="58" spans="5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P58" s="686">
        <f>SQRT(3)</f>
        <v>1.7320508075688772</v>
      </c>
      <c r="R58" s="390">
        <f>R56+R54</f>
        <v>0</v>
      </c>
      <c r="S58" s="313" t="s">
        <v>333</v>
      </c>
      <c r="T58" s="312" t="s">
        <v>20</v>
      </c>
      <c r="U58" s="388"/>
      <c r="V58" s="2566" t="s">
        <v>237</v>
      </c>
      <c r="W58" s="2566"/>
    </row>
    <row r="59" spans="5:38" ht="42" customHeight="1">
      <c r="E59" s="278"/>
      <c r="F59" s="278"/>
      <c r="G59" s="278"/>
      <c r="H59" s="278"/>
      <c r="I59" s="278"/>
      <c r="J59" s="278"/>
      <c r="K59" s="278"/>
      <c r="L59" s="377" t="s">
        <v>25</v>
      </c>
      <c r="O59" s="237">
        <v>0</v>
      </c>
      <c r="S59" s="313" t="s">
        <v>334</v>
      </c>
      <c r="T59" s="312" t="s">
        <v>20</v>
      </c>
      <c r="U59" s="287">
        <f>R101</f>
        <v>71.313843876330608</v>
      </c>
      <c r="V59" s="2566" t="s">
        <v>237</v>
      </c>
      <c r="W59" s="2566"/>
    </row>
    <row r="60" spans="5:38" ht="42" customHeight="1">
      <c r="E60" s="278"/>
      <c r="F60" s="278"/>
      <c r="G60" s="278"/>
      <c r="H60" s="278"/>
      <c r="I60" s="278"/>
      <c r="J60" s="278"/>
      <c r="K60" s="278"/>
      <c r="L60" s="287" t="s">
        <v>26</v>
      </c>
      <c r="M60" s="285" t="s">
        <v>471</v>
      </c>
      <c r="N60" s="287" t="s">
        <v>131</v>
      </c>
      <c r="O60" s="324">
        <f>ข้อมูลประมาณราคา!H4</f>
        <v>5</v>
      </c>
      <c r="P60" s="337">
        <v>1</v>
      </c>
      <c r="Q60" s="313" t="s">
        <v>333</v>
      </c>
      <c r="S60" s="313" t="s">
        <v>564</v>
      </c>
      <c r="T60" s="312" t="s">
        <v>20</v>
      </c>
      <c r="U60" s="388" t="e">
        <f>Q73</f>
        <v>#N/A</v>
      </c>
      <c r="V60" s="2566" t="s">
        <v>237</v>
      </c>
      <c r="W60" s="2566"/>
    </row>
    <row r="61" spans="5:38" ht="75.75" customHeight="1">
      <c r="E61" s="278"/>
      <c r="F61" s="278"/>
      <c r="G61" s="278"/>
      <c r="H61" s="278"/>
      <c r="I61" s="278"/>
      <c r="J61" s="278"/>
      <c r="K61" s="278"/>
      <c r="L61" s="287" t="s">
        <v>31</v>
      </c>
      <c r="M61" s="285"/>
      <c r="N61" s="287" t="s">
        <v>133</v>
      </c>
      <c r="O61" s="324">
        <f>ข้อมูลประมาณราคา!H5</f>
        <v>10.9</v>
      </c>
      <c r="P61" s="337">
        <v>2.2000000000000002</v>
      </c>
      <c r="Q61">
        <f>2*P51</f>
        <v>1.4</v>
      </c>
      <c r="S61" s="360" t="s">
        <v>569</v>
      </c>
      <c r="T61" s="312" t="s">
        <v>20</v>
      </c>
      <c r="U61" s="388" t="e">
        <f>Q68</f>
        <v>#N/A</v>
      </c>
      <c r="V61" s="2566" t="s">
        <v>237</v>
      </c>
      <c r="W61" s="2566"/>
    </row>
    <row r="62" spans="5:38" ht="42" customHeight="1">
      <c r="E62" s="278"/>
      <c r="F62" s="278"/>
      <c r="G62" s="278"/>
      <c r="H62" s="278"/>
      <c r="I62" s="278"/>
      <c r="J62" s="278"/>
      <c r="K62" s="278"/>
      <c r="L62" s="287" t="s">
        <v>483</v>
      </c>
      <c r="M62" s="118"/>
      <c r="N62" s="287" t="s">
        <v>135</v>
      </c>
      <c r="O62" s="324">
        <f>ข้อมูลประมาณราคา!H6</f>
        <v>19.2</v>
      </c>
      <c r="P62" s="337">
        <v>3.2</v>
      </c>
      <c r="S62" s="375" t="s">
        <v>335</v>
      </c>
      <c r="T62" s="312" t="s">
        <v>20</v>
      </c>
      <c r="U62" s="388">
        <f>Q79</f>
        <v>6.4912812921102034</v>
      </c>
      <c r="V62" s="2566" t="s">
        <v>237</v>
      </c>
      <c r="W62" s="2566"/>
    </row>
    <row r="63" spans="5:38" ht="51.75" customHeight="1">
      <c r="E63" s="278"/>
      <c r="F63" s="278"/>
      <c r="G63" s="278"/>
      <c r="H63" s="278"/>
      <c r="I63" s="278"/>
      <c r="J63" s="278"/>
      <c r="K63" s="278"/>
      <c r="L63" s="287" t="s">
        <v>484</v>
      </c>
      <c r="M63" s="118"/>
      <c r="N63" s="287" t="s">
        <v>487</v>
      </c>
      <c r="O63" s="324">
        <f>ข้อมูลประมาณราคา!H7</f>
        <v>29.7</v>
      </c>
      <c r="P63" s="337">
        <v>5.7</v>
      </c>
      <c r="Q63" s="387"/>
      <c r="R63" t="s">
        <v>549</v>
      </c>
      <c r="S63" s="1309" t="s">
        <v>551</v>
      </c>
      <c r="T63" s="1309"/>
      <c r="U63" s="1309"/>
      <c r="V63" s="1309"/>
      <c r="W63" s="1309"/>
    </row>
    <row r="64" spans="5:38" ht="65.25" customHeight="1">
      <c r="E64" s="278"/>
      <c r="F64" s="278"/>
      <c r="G64" s="278"/>
      <c r="H64" s="278"/>
      <c r="I64" s="278"/>
      <c r="J64" s="278"/>
      <c r="K64" s="278"/>
      <c r="L64" s="287" t="s">
        <v>485</v>
      </c>
      <c r="M64" s="118"/>
      <c r="N64" s="287" t="s">
        <v>488</v>
      </c>
      <c r="O64" s="324">
        <f>ข้อมูลประมาณราคา!H8</f>
        <v>47.9</v>
      </c>
      <c r="P64" s="337">
        <v>7.6</v>
      </c>
      <c r="R64">
        <f>R53*R54*R52</f>
        <v>0</v>
      </c>
      <c r="S64" s="313"/>
      <c r="T64" s="312" t="s">
        <v>20</v>
      </c>
      <c r="U64" s="388"/>
      <c r="V64" s="2566" t="s">
        <v>389</v>
      </c>
      <c r="W64" s="2566"/>
    </row>
    <row r="65" spans="3:23" ht="42" customHeight="1">
      <c r="L65" s="287" t="s">
        <v>486</v>
      </c>
      <c r="M65" s="118"/>
      <c r="N65" s="287" t="s">
        <v>140</v>
      </c>
      <c r="O65" s="324">
        <f>ข้อมูลประมาณราคา!H9</f>
        <v>83</v>
      </c>
      <c r="P65" s="337">
        <v>11.9</v>
      </c>
      <c r="Q65" s="313" t="s">
        <v>546</v>
      </c>
      <c r="R65" s="391">
        <f>R53*R54*R52*C12</f>
        <v>0</v>
      </c>
      <c r="S65" s="313"/>
      <c r="T65" s="312" t="s">
        <v>20</v>
      </c>
      <c r="U65" s="287"/>
      <c r="V65" s="2566" t="s">
        <v>389</v>
      </c>
      <c r="W65" s="2566"/>
    </row>
    <row r="66" spans="3:23" ht="42" customHeight="1">
      <c r="L66" s="287" t="s">
        <v>38</v>
      </c>
      <c r="M66" s="285" t="s">
        <v>472</v>
      </c>
      <c r="N66" s="287" t="s">
        <v>134</v>
      </c>
      <c r="O66" s="324">
        <f>ข้อมูลประมาณราคา!H10</f>
        <v>19.600000000000001</v>
      </c>
      <c r="P66" s="337">
        <v>3.2</v>
      </c>
      <c r="Q66" s="360" t="s">
        <v>569</v>
      </c>
      <c r="R66" t="s">
        <v>550</v>
      </c>
      <c r="S66" s="360"/>
      <c r="T66" s="312" t="s">
        <v>20</v>
      </c>
      <c r="U66" s="388"/>
      <c r="V66" s="2566" t="s">
        <v>389</v>
      </c>
      <c r="W66" s="2566"/>
    </row>
    <row r="67" spans="3:23" ht="98.25" customHeight="1">
      <c r="L67" s="287" t="s">
        <v>39</v>
      </c>
      <c r="M67" s="285"/>
      <c r="N67" s="287" t="s">
        <v>136</v>
      </c>
      <c r="O67" s="324">
        <f>ข้อมูลประมาณราคา!H11</f>
        <v>34.6</v>
      </c>
      <c r="P67" s="337">
        <v>5.7</v>
      </c>
      <c r="Q67" s="238" t="e">
        <f>Q53</f>
        <v>#N/A</v>
      </c>
      <c r="R67">
        <f>R53*R54*R51</f>
        <v>0</v>
      </c>
    </row>
    <row r="68" spans="3:23" ht="42" customHeight="1">
      <c r="E68" s="265"/>
      <c r="F68" s="265"/>
      <c r="G68" s="265"/>
      <c r="H68" s="265"/>
      <c r="I68" s="266"/>
      <c r="L68" s="287" t="s">
        <v>42</v>
      </c>
      <c r="M68" s="285"/>
      <c r="N68" s="287" t="s">
        <v>137</v>
      </c>
      <c r="O68" s="324">
        <f>ข้อมูลประมาณราคา!H12</f>
        <v>54</v>
      </c>
      <c r="P68" s="337">
        <v>7.6</v>
      </c>
      <c r="Q68" s="238" t="e">
        <f>Q67*N118*C12</f>
        <v>#N/A</v>
      </c>
      <c r="R68" s="391">
        <f>R53*R54*R51*C12</f>
        <v>0</v>
      </c>
    </row>
    <row r="69" spans="3:23" ht="78" customHeight="1">
      <c r="E69" s="267"/>
      <c r="F69" s="267"/>
      <c r="G69" s="267"/>
      <c r="H69" s="267"/>
      <c r="I69" s="268"/>
      <c r="K69" s="267"/>
      <c r="L69" s="287" t="s">
        <v>46</v>
      </c>
      <c r="M69" s="285"/>
      <c r="N69" s="287" t="s">
        <v>138</v>
      </c>
      <c r="O69" s="324">
        <f>ข้อมูลประมาณราคา!H13</f>
        <v>84.3</v>
      </c>
      <c r="P69" s="337">
        <v>11.9</v>
      </c>
      <c r="Q69" s="313" t="s">
        <v>564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489</v>
      </c>
      <c r="M70" s="285"/>
      <c r="N70" s="287" t="s">
        <v>139</v>
      </c>
      <c r="O70" s="324">
        <f>ข้อมูลประมาณราคา!H14</f>
        <v>100.62</v>
      </c>
      <c r="P70" s="337">
        <v>15</v>
      </c>
      <c r="Q70">
        <f>4*P56</f>
        <v>-0.4</v>
      </c>
      <c r="R70" s="391">
        <f>Q51*Q50*P50</f>
        <v>2.2014344616523167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50</v>
      </c>
      <c r="M71" s="285" t="s">
        <v>473</v>
      </c>
      <c r="N71" s="287" t="s">
        <v>134</v>
      </c>
      <c r="O71" s="324">
        <f>ข้อมูลประมาณราคา!H15</f>
        <v>19.399999999999999</v>
      </c>
      <c r="P71" s="337">
        <v>3.2</v>
      </c>
      <c r="Q71" s="279">
        <f>2*O51</f>
        <v>0.15</v>
      </c>
      <c r="R71" s="391">
        <f>P55*P55*Q52</f>
        <v>0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52</v>
      </c>
      <c r="M72" s="287"/>
      <c r="N72" s="287" t="s">
        <v>136</v>
      </c>
      <c r="O72" s="324">
        <f>ข้อมูลประมาณราคา!H16</f>
        <v>34.200000000000003</v>
      </c>
      <c r="P72" s="337">
        <v>5.7</v>
      </c>
      <c r="Q72" s="279">
        <f>Q70+Q71</f>
        <v>-0.25</v>
      </c>
      <c r="R72">
        <f>R64+R71+R70+R67</f>
        <v>2.2014344616523167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55</v>
      </c>
      <c r="M73" s="287"/>
      <c r="N73" s="287" t="s">
        <v>137</v>
      </c>
      <c r="O73" s="324">
        <f>ข้อมูลประมาณราคา!H17</f>
        <v>53.4</v>
      </c>
      <c r="P73" s="337">
        <v>7.6</v>
      </c>
      <c r="Q73" t="e">
        <f>Q72*P124*C12</f>
        <v>#N/A</v>
      </c>
      <c r="R73">
        <f>R72*C12</f>
        <v>2.2014344616523167</v>
      </c>
    </row>
    <row r="74" spans="3:23" ht="42" customHeight="1">
      <c r="L74" s="287" t="s">
        <v>56</v>
      </c>
      <c r="M74" s="287"/>
      <c r="N74" s="287" t="s">
        <v>138</v>
      </c>
      <c r="O74" s="324">
        <f>ข้อมูลประมาณราคา!H18</f>
        <v>83.3</v>
      </c>
      <c r="P74" s="337">
        <v>11.9</v>
      </c>
      <c r="Q74" s="375" t="s">
        <v>335</v>
      </c>
      <c r="R74" t="s">
        <v>551</v>
      </c>
    </row>
    <row r="75" spans="3:23" ht="42" customHeight="1">
      <c r="L75" s="287" t="s">
        <v>490</v>
      </c>
      <c r="M75" s="287"/>
      <c r="N75" s="287" t="s">
        <v>139</v>
      </c>
      <c r="O75" s="324">
        <f>ข้อมูลประมาณราคา!H19</f>
        <v>104</v>
      </c>
      <c r="P75" s="337">
        <v>15</v>
      </c>
      <c r="Q75" s="424">
        <f>((Q51-P53)+P54+P54)*3</f>
        <v>6.2212812921102039</v>
      </c>
      <c r="R75">
        <f>R53*R54</f>
        <v>0</v>
      </c>
    </row>
    <row r="76" spans="3:23" ht="42" customHeight="1" thickBot="1">
      <c r="L76" s="287" t="s">
        <v>25</v>
      </c>
      <c r="M76" s="287"/>
      <c r="N76" s="287" t="s">
        <v>520</v>
      </c>
      <c r="O76" s="324">
        <v>0</v>
      </c>
      <c r="P76" s="337">
        <v>0</v>
      </c>
      <c r="Q76">
        <f>2*N55</f>
        <v>0.27</v>
      </c>
      <c r="R76">
        <f>R57*R58</f>
        <v>0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387">
        <f>Q75+Q76</f>
        <v>6.4912812921102034</v>
      </c>
      <c r="R77">
        <f>R75*R76</f>
        <v>0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38">
        <f>Q77</f>
        <v>6.4912812921102034</v>
      </c>
      <c r="R78">
        <f>SQRT(R77)</f>
        <v>0</v>
      </c>
    </row>
    <row r="79" spans="3:23" ht="42" customHeight="1">
      <c r="L79" s="2497" t="s">
        <v>508</v>
      </c>
      <c r="M79" s="2498"/>
      <c r="O79" s="2497" t="s">
        <v>510</v>
      </c>
      <c r="P79" s="2498"/>
      <c r="Q79" s="309">
        <f>Q78*N120*C12</f>
        <v>6.4912812921102034</v>
      </c>
      <c r="R79">
        <f>R75+R76+R78</f>
        <v>0</v>
      </c>
    </row>
    <row r="80" spans="3:23" ht="42" customHeight="1">
      <c r="L80" s="330">
        <v>1</v>
      </c>
      <c r="M80" s="331">
        <f>U58</f>
        <v>0</v>
      </c>
      <c r="O80" s="330">
        <v>1</v>
      </c>
      <c r="P80" s="331">
        <f>U59</f>
        <v>71.313843876330608</v>
      </c>
      <c r="R80">
        <f>R55/3</f>
        <v>0</v>
      </c>
    </row>
    <row r="81" spans="12:23" ht="42" customHeight="1">
      <c r="L81" s="330">
        <v>2</v>
      </c>
      <c r="M81" s="331">
        <f>U58</f>
        <v>0</v>
      </c>
      <c r="O81" s="330">
        <v>2</v>
      </c>
      <c r="P81" s="331" t="e">
        <f>#REF!</f>
        <v>#REF!</v>
      </c>
      <c r="R81">
        <f>R79*R80</f>
        <v>0</v>
      </c>
    </row>
    <row r="82" spans="12:23" ht="42" customHeight="1">
      <c r="L82" s="338">
        <v>3</v>
      </c>
      <c r="M82" s="339">
        <f>U58</f>
        <v>0</v>
      </c>
      <c r="O82" s="338">
        <v>3</v>
      </c>
      <c r="P82" s="339" t="e">
        <f>#REF!</f>
        <v>#REF!</v>
      </c>
      <c r="R82">
        <f>R81*C12</f>
        <v>0</v>
      </c>
    </row>
    <row r="83" spans="12:23" ht="42" customHeight="1">
      <c r="L83" s="285">
        <v>4</v>
      </c>
      <c r="M83" s="285">
        <f>U58</f>
        <v>0</v>
      </c>
      <c r="O83" s="285">
        <v>4</v>
      </c>
      <c r="P83" s="118" t="e">
        <f>#REF!</f>
        <v>#REF!</v>
      </c>
      <c r="R83" s="391">
        <f>R82-R73</f>
        <v>-2.2014344616523167</v>
      </c>
    </row>
    <row r="84" spans="12:23" ht="42" customHeight="1">
      <c r="L84" s="285"/>
      <c r="M84" s="118">
        <f>U58</f>
        <v>0</v>
      </c>
      <c r="O84" s="285"/>
      <c r="P84" s="118">
        <f>U59</f>
        <v>71.313843876330608</v>
      </c>
    </row>
    <row r="86" spans="12:23" ht="42" customHeight="1" thickBot="1">
      <c r="R86" s="238"/>
    </row>
    <row r="87" spans="12:23" ht="42" customHeight="1">
      <c r="L87" s="1781" t="s">
        <v>478</v>
      </c>
      <c r="M87" s="1782"/>
      <c r="R87" s="376" t="s">
        <v>529</v>
      </c>
    </row>
    <row r="88" spans="12:23" ht="42" customHeight="1">
      <c r="L88" s="330" t="s">
        <v>97</v>
      </c>
      <c r="M88" s="331" t="s">
        <v>479</v>
      </c>
      <c r="R88" s="376" t="s">
        <v>545</v>
      </c>
    </row>
    <row r="89" spans="12:23" ht="42" customHeight="1">
      <c r="L89" s="2547" t="s">
        <v>517</v>
      </c>
      <c r="M89" s="2548"/>
      <c r="R89" s="376">
        <f>(P58/4)*Q52*Q52*P50</f>
        <v>2.9164950331484678</v>
      </c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R90">
        <f>((P58/4)*P54*P54*P50*2*2)*3</f>
        <v>0.24941531628991842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R91">
        <f>R89-R90</f>
        <v>2.6670797168585496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R92" s="376" t="s">
        <v>546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  <c r="R93" s="376" t="e">
        <f>T51*C12*P55*P55</f>
        <v>#N/A</v>
      </c>
    </row>
    <row r="94" spans="12:23" ht="42" customHeight="1">
      <c r="L94" s="285"/>
      <c r="M94" s="118" t="e">
        <f>U60</f>
        <v>#N/A</v>
      </c>
      <c r="R94" s="376" t="s">
        <v>531</v>
      </c>
    </row>
    <row r="95" spans="12:23" ht="42" customHeight="1" thickBot="1">
      <c r="R95">
        <f>(Q51+P54+P54)*3*P50*C12</f>
        <v>6.1391531628991851</v>
      </c>
    </row>
    <row r="96" spans="12:23" ht="42" customHeight="1">
      <c r="L96" s="328" t="s">
        <v>478</v>
      </c>
      <c r="M96" s="329"/>
      <c r="O96" s="328" t="s">
        <v>478</v>
      </c>
      <c r="P96" s="329"/>
      <c r="R96" t="e">
        <f>P55*4*T51*C12</f>
        <v>#N/A</v>
      </c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R97" s="313" t="s">
        <v>334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R98" s="387">
        <f>Q51+P51+P51+O55+O55</f>
        <v>3.9618802153517008</v>
      </c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#N/A</v>
      </c>
      <c r="O99" s="330">
        <v>1</v>
      </c>
      <c r="P99" s="331">
        <v>0</v>
      </c>
      <c r="R99" s="310"/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R100" s="310">
        <f>R98</f>
        <v>3.9618802153517008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R101">
        <f>R100*N117*C12*3</f>
        <v>71.313843876330608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  <c r="N107" s="394" t="s">
        <v>333</v>
      </c>
      <c r="O107" s="394" t="s">
        <v>237</v>
      </c>
      <c r="P107" s="396">
        <f>U128</f>
        <v>0</v>
      </c>
      <c r="Q107" s="396" t="e">
        <f>U129</f>
        <v>#N/A</v>
      </c>
      <c r="R107" s="398" t="e">
        <f>P107*Q107</f>
        <v>#N/A</v>
      </c>
      <c r="S107" s="394">
        <f>(VLOOKUP(Q116,V6:W16,2,0))</f>
        <v>0</v>
      </c>
      <c r="T107" s="394">
        <f>S107*P107</f>
        <v>0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55.5" customHeight="1">
      <c r="L115" s="3"/>
      <c r="M115" s="3"/>
      <c r="N115" s="411" t="s">
        <v>28</v>
      </c>
      <c r="O115" s="431" t="s">
        <v>27</v>
      </c>
      <c r="P115" s="413" t="s">
        <v>17</v>
      </c>
    </row>
    <row r="116" spans="12:24" ht="42" customHeight="1">
      <c r="L116" s="2265"/>
      <c r="M116" s="2594"/>
      <c r="N116" s="432"/>
      <c r="O116" s="432"/>
      <c r="P116" s="432"/>
      <c r="Q116" s="430"/>
    </row>
    <row r="117" spans="12:24" ht="42" customHeight="1">
      <c r="L117" s="2265" t="s">
        <v>334</v>
      </c>
      <c r="M117" s="2594"/>
      <c r="N117" s="432">
        <f>'Footings 3 pile (กรอกค่า)'!R16</f>
        <v>6</v>
      </c>
      <c r="O117" s="432">
        <f>'Footings 3 pile (กรอกค่า)'!S16</f>
        <v>25</v>
      </c>
      <c r="P117" s="432" t="str">
        <f>'Footings 3 pile (กรอกค่า)'!T16</f>
        <v>25SD40</v>
      </c>
      <c r="Q117" s="430">
        <f>O117</f>
        <v>25</v>
      </c>
      <c r="T117" s="1790"/>
      <c r="U117" s="1790"/>
      <c r="V117" s="1790"/>
      <c r="W117" s="1790"/>
      <c r="X117" s="1790"/>
    </row>
    <row r="118" spans="12:24" ht="42" customHeight="1">
      <c r="L118" s="2265" t="s">
        <v>569</v>
      </c>
      <c r="M118" s="2594"/>
      <c r="N118" s="432">
        <f>'Footings 3 pile (กรอกค่า)'!R17</f>
        <v>0</v>
      </c>
      <c r="O118" s="432">
        <f>'Footings 3 pile (กรอกค่า)'!S17</f>
        <v>0</v>
      </c>
      <c r="P118" s="432">
        <f>'Footings 3 pile (กรอกค่า)'!T17</f>
        <v>0</v>
      </c>
      <c r="Q118" s="430">
        <f>O118</f>
        <v>0</v>
      </c>
      <c r="T118" s="1788"/>
      <c r="U118" s="1789"/>
      <c r="V118" s="16"/>
    </row>
    <row r="119" spans="12:24" ht="42" customHeight="1">
      <c r="L119" s="2265" t="s">
        <v>256</v>
      </c>
      <c r="M119" s="2594"/>
      <c r="N119" s="432">
        <f>'Footings 3 pile (กรอกค่า)'!R18</f>
        <v>0</v>
      </c>
      <c r="O119" s="432">
        <f>'Footings 3 pile (กรอกค่า)'!S18</f>
        <v>0</v>
      </c>
      <c r="P119" s="432">
        <f>'Footings 3 pile (กรอกค่า)'!T18</f>
        <v>0</v>
      </c>
      <c r="Q119" s="430">
        <f>O119</f>
        <v>0</v>
      </c>
      <c r="T119" s="1788"/>
      <c r="U119" s="1789"/>
      <c r="V119" s="16"/>
    </row>
    <row r="120" spans="12:24" ht="42" customHeight="1">
      <c r="L120" s="2265" t="s">
        <v>335</v>
      </c>
      <c r="M120" s="2594"/>
      <c r="N120" s="432">
        <f>'Footings 3 pile (กรอกค่า)'!R19</f>
        <v>1</v>
      </c>
      <c r="O120" s="432">
        <f>'Footings 3 pile (กรอกค่า)'!S19</f>
        <v>9</v>
      </c>
      <c r="P120" s="432" t="str">
        <f>'Footings 3 pile (กรอกค่า)'!T19</f>
        <v>9SR24</v>
      </c>
      <c r="Q120" s="430">
        <f>O120</f>
        <v>9</v>
      </c>
      <c r="T120" s="1788"/>
      <c r="U120" s="1789"/>
      <c r="V120" s="16"/>
    </row>
    <row r="121" spans="12:24" ht="42" customHeight="1" thickBot="1">
      <c r="L121" s="2347" t="s">
        <v>563</v>
      </c>
      <c r="M121" s="2595"/>
      <c r="N121" s="432">
        <f>'Footings 3 pile (กรอกค่า)'!R20</f>
        <v>40</v>
      </c>
      <c r="O121" s="432">
        <f>'Footings 3 pile (กรอกค่า)'!S20</f>
        <v>0</v>
      </c>
      <c r="P121" s="432">
        <f>'Footings 3 pile (กรอกค่า)'!T20</f>
        <v>0</v>
      </c>
    </row>
    <row r="122" spans="12:24" ht="42" customHeight="1">
      <c r="P122" s="279" t="e">
        <f>Q54/O121</f>
        <v>#N/A</v>
      </c>
    </row>
    <row r="123" spans="12:24" ht="42" customHeight="1">
      <c r="P123" s="279" t="e">
        <f>ROUNDUP(P122,0)</f>
        <v>#N/A</v>
      </c>
    </row>
    <row r="124" spans="12:24" ht="42" customHeight="1" thickBot="1">
      <c r="P124" s="279" t="e">
        <f>P123+1</f>
        <v>#N/A</v>
      </c>
    </row>
    <row r="125" spans="12:24" ht="42" customHeight="1" thickBot="1">
      <c r="T125" s="2515" t="s">
        <v>333</v>
      </c>
      <c r="U125" s="2516"/>
      <c r="V125" s="2517"/>
    </row>
    <row r="126" spans="12:24" ht="42" customHeight="1">
      <c r="T126" s="321"/>
      <c r="U126" s="176"/>
      <c r="V126" s="320"/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  <c r="T127" s="272" t="s">
        <v>434</v>
      </c>
      <c r="U127" s="274">
        <f>P116</f>
        <v>0</v>
      </c>
      <c r="V127" s="273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  <c r="T128" s="272" t="s">
        <v>436</v>
      </c>
      <c r="U128" s="274">
        <f>U58</f>
        <v>0</v>
      </c>
      <c r="V128" s="273" t="s">
        <v>237</v>
      </c>
    </row>
    <row r="129" spans="12:22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  <c r="T129" s="272" t="s">
        <v>438</v>
      </c>
      <c r="U129" s="274" t="e">
        <f>VLOOKUP(U127,L59:O76,4,0)</f>
        <v>#N/A</v>
      </c>
      <c r="V129" s="273" t="s">
        <v>363</v>
      </c>
    </row>
    <row r="130" spans="12:22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  <c r="T130" s="275" t="s">
        <v>440</v>
      </c>
      <c r="U130" s="336" t="e">
        <f>VLOOKUP(U127,L59:O76,4,0)*U128</f>
        <v>#N/A</v>
      </c>
      <c r="V130" s="273" t="s">
        <v>371</v>
      </c>
    </row>
  </sheetData>
  <sheetProtection algorithmName="SHA-512" hashValue="qFm1cQfRpBkMURlMhx39vfUDUXC6jq4PjMzLK0LGVCVipcVR7nh3YyzB26BXsb80PV9yU5lWX39y7khN9s8Fdw==" saltValue="02wzR2MkumC3ZfuIL51LsQ==" spinCount="100000" sheet="1" objects="1" scenarios="1"/>
  <mergeCells count="79">
    <mergeCell ref="AL11:AM11"/>
    <mergeCell ref="AL18:AM18"/>
    <mergeCell ref="L121:M121"/>
    <mergeCell ref="T125:V125"/>
    <mergeCell ref="L127:Q127"/>
    <mergeCell ref="L117:M117"/>
    <mergeCell ref="T117:X117"/>
    <mergeCell ref="L79:M79"/>
    <mergeCell ref="O79:P79"/>
    <mergeCell ref="L87:M87"/>
    <mergeCell ref="L89:M89"/>
    <mergeCell ref="S89:W89"/>
    <mergeCell ref="V90:W90"/>
    <mergeCell ref="V91:W91"/>
    <mergeCell ref="V92:W92"/>
    <mergeCell ref="L98:M98"/>
    <mergeCell ref="L128:M128"/>
    <mergeCell ref="N128:O128"/>
    <mergeCell ref="P128:Q128"/>
    <mergeCell ref="L118:M118"/>
    <mergeCell ref="T118:U118"/>
    <mergeCell ref="L119:M119"/>
    <mergeCell ref="T119:U119"/>
    <mergeCell ref="L120:M120"/>
    <mergeCell ref="T120:U120"/>
    <mergeCell ref="O98:P98"/>
    <mergeCell ref="L116:M116"/>
    <mergeCell ref="S63:W63"/>
    <mergeCell ref="V64:W64"/>
    <mergeCell ref="V65:W65"/>
    <mergeCell ref="V66:W66"/>
    <mergeCell ref="L77:M77"/>
    <mergeCell ref="O77:P77"/>
    <mergeCell ref="L50:M50"/>
    <mergeCell ref="L40:W40"/>
    <mergeCell ref="V62:W62"/>
    <mergeCell ref="S52:U52"/>
    <mergeCell ref="V53:W53"/>
    <mergeCell ref="V54:W54"/>
    <mergeCell ref="V55:W55"/>
    <mergeCell ref="S56:W56"/>
    <mergeCell ref="S57:W57"/>
    <mergeCell ref="L58:O58"/>
    <mergeCell ref="V58:W58"/>
    <mergeCell ref="V59:W59"/>
    <mergeCell ref="V60:W60"/>
    <mergeCell ref="V61:W61"/>
    <mergeCell ref="B37:D37"/>
    <mergeCell ref="B38:B39"/>
    <mergeCell ref="C38:C39"/>
    <mergeCell ref="D38:D39"/>
    <mergeCell ref="Q17:Q18"/>
    <mergeCell ref="M17:M18"/>
    <mergeCell ref="N17:N18"/>
    <mergeCell ref="O17:O18"/>
    <mergeCell ref="P17:P18"/>
    <mergeCell ref="B24:D24"/>
    <mergeCell ref="B19:D19"/>
    <mergeCell ref="L16:T16"/>
    <mergeCell ref="L17:L18"/>
    <mergeCell ref="AA13:AA14"/>
    <mergeCell ref="AB13:AB14"/>
    <mergeCell ref="R17:R18"/>
    <mergeCell ref="S17:S18"/>
    <mergeCell ref="T17:T18"/>
    <mergeCell ref="Y13:Y14"/>
    <mergeCell ref="Z13:Z14"/>
    <mergeCell ref="B3:D3"/>
    <mergeCell ref="L4:M4"/>
    <mergeCell ref="O4:P4"/>
    <mergeCell ref="AC13:AD13"/>
    <mergeCell ref="V4:W4"/>
    <mergeCell ref="L5:L6"/>
    <mergeCell ref="M5:M6"/>
    <mergeCell ref="Z8:AA8"/>
    <mergeCell ref="B11:D11"/>
    <mergeCell ref="Y11:AG12"/>
    <mergeCell ref="AE13:AF13"/>
    <mergeCell ref="AG13:AG14"/>
  </mergeCells>
  <conditionalFormatting sqref="C14 P50:P53 P55">
    <cfRule type="cellIs" dxfId="38" priority="4" operator="equal">
      <formula>"Error"</formula>
    </cfRule>
  </conditionalFormatting>
  <conditionalFormatting sqref="N52:N53">
    <cfRule type="cellIs" dxfId="37" priority="8" operator="equal">
      <formula>"Error"</formula>
    </cfRule>
  </conditionalFormatting>
  <conditionalFormatting sqref="N116:P121">
    <cfRule type="cellIs" dxfId="36" priority="3" operator="equal">
      <formula>"Error"</formula>
    </cfRule>
  </conditionalFormatting>
  <conditionalFormatting sqref="P57">
    <cfRule type="cellIs" dxfId="35" priority="7" operator="equal">
      <formula>"Error"</formula>
    </cfRule>
  </conditionalFormatting>
  <conditionalFormatting sqref="Q56">
    <cfRule type="cellIs" dxfId="34" priority="6" operator="equal">
      <formula>"Error"</formula>
    </cfRule>
  </conditionalFormatting>
  <conditionalFormatting sqref="Q116:Q120">
    <cfRule type="cellIs" dxfId="33" priority="5" operator="equal">
      <formula>"Error"</formula>
    </cfRule>
  </conditionalFormatting>
  <conditionalFormatting sqref="Q50:R52">
    <cfRule type="cellIs" dxfId="32" priority="1" operator="equal">
      <formula>"Error"</formula>
    </cfRule>
  </conditionalFormatting>
  <conditionalFormatting sqref="R55">
    <cfRule type="cellIs" dxfId="31" priority="2" operator="equal">
      <formula>"Error"</formula>
    </cfRule>
  </conditionalFormatting>
  <conditionalFormatting sqref="V118:V120">
    <cfRule type="cellIs" dxfId="30" priority="9" operator="equal">
      <formula>"Error"</formula>
    </cfRule>
  </conditionalFormatting>
  <dataValidations count="3">
    <dataValidation type="list" allowBlank="1" showInputMessage="1" showErrorMessage="1" sqref="C14" xr:uid="{3ABA8A0D-C654-496D-BF7E-C62D770B8C70}">
      <formula1>$L$52:$L$56</formula1>
    </dataValidation>
    <dataValidation type="list" allowBlank="1" showInputMessage="1" showErrorMessage="1" sqref="C20 C25" xr:uid="{25BF6AE0-43F6-4DCE-99CF-01B6A0289C24}">
      <formula1>$L$59:$L$75</formula1>
    </dataValidation>
    <dataValidation type="list" allowBlank="1" showInputMessage="1" showErrorMessage="1" sqref="C6" xr:uid="{11069570-79D7-4FE6-AB61-C2F7CC72B07D}">
      <formula1>$K$7:$K$13</formula1>
    </dataValidation>
  </dataValidations>
  <hyperlinks>
    <hyperlink ref="AB50:AL50" location="'Cantilever Wall Design'!A1" display="GO TO &gt; 6. Cantiliver Wall Design" xr:uid="{8541FF26-DDD2-4143-90DE-6F0CA06C3852}"/>
    <hyperlink ref="AB51:AL51" location="'RC Canti'!A1" display="GO TO &gt; 7. RC Design Cantiliver Wall" xr:uid="{82C026D5-0B52-49D1-9C2E-1BD756BB77D0}"/>
    <hyperlink ref="AB52:AL52" location="'ประมาณราคา กำปพงกันดินแบบคานยื่'!A1" display="GO TO &gt; 8. ประมาณราคา กำปพงกันดินแบบคานยื่น" xr:uid="{5F114D89-FE6D-4FFE-A133-FEF1FCD060B9}"/>
    <hyperlink ref="AB53:AL53" location="DataBase!A1" display="GO TO &gt; 9. Database" xr:uid="{B8640854-4EFB-4C31-94F7-EBEFD888CFBC}"/>
    <hyperlink ref="AB54:AL54" location="lxx!A1" display="GO TO &gt; 10. Ixx" xr:uid="{C02DF2C8-38C5-43F1-B913-5FCE955E51E5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2B4E5-5E62-44BD-A628-A302C708B6EF}">
  <sheetPr>
    <tabColor rgb="FF92D050"/>
  </sheetPr>
  <dimension ref="B1:AM162"/>
  <sheetViews>
    <sheetView showGridLines="0" topLeftCell="A15" zoomScale="40" zoomScaleNormal="40" workbookViewId="0">
      <selection activeCell="AC16" sqref="AC16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1.44140625" customWidth="1"/>
    <col min="5" max="5" width="2.77734375" hidden="1" customWidth="1"/>
    <col min="6" max="6" width="5.6640625" hidden="1" customWidth="1"/>
    <col min="7" max="7" width="6.109375" hidden="1" customWidth="1"/>
    <col min="8" max="8" width="7.21875" hidden="1" customWidth="1"/>
    <col min="9" max="9" width="5.5546875" hidden="1" customWidth="1"/>
    <col min="10" max="10" width="2.33203125" hidden="1" customWidth="1"/>
    <col min="11" max="11" width="40.44140625" hidden="1" customWidth="1"/>
    <col min="12" max="13" width="47.33203125" hidden="1" customWidth="1"/>
    <col min="14" max="14" width="49" hidden="1" customWidth="1"/>
    <col min="15" max="15" width="28.21875" hidden="1" customWidth="1"/>
    <col min="16" max="16" width="29.5546875" hidden="1" customWidth="1"/>
    <col min="17" max="17" width="28.21875" hidden="1" customWidth="1"/>
    <col min="18" max="18" width="31.77734375" hidden="1" customWidth="1"/>
    <col min="19" max="19" width="29.5546875" hidden="1" customWidth="1"/>
    <col min="20" max="20" width="24.33203125" hidden="1" customWidth="1"/>
    <col min="21" max="21" width="13.77734375" hidden="1" customWidth="1"/>
    <col min="22" max="22" width="32.77734375" hidden="1" customWidth="1"/>
    <col min="23" max="23" width="8.33203125" hidden="1" customWidth="1"/>
    <col min="24" max="24" width="5.8867187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5.5546875" customWidth="1"/>
    <col min="35" max="35" width="13.5546875" customWidth="1"/>
    <col min="36" max="37" width="25.5546875" hidden="1" customWidth="1"/>
    <col min="38" max="38" width="52.55468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2579" t="s">
        <v>339</v>
      </c>
      <c r="C3" s="2580"/>
      <c r="D3" s="2581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6.5" customHeight="1">
      <c r="B4" s="416" t="s">
        <v>341</v>
      </c>
      <c r="C4" s="417" t="str">
        <f>" I "&amp;K6&amp;" x "&amp;K6&amp;" x "&amp;C5&amp;" m. "</f>
        <v xml:space="preserve"> I 40 x 40 x 6 m. </v>
      </c>
      <c r="D4" s="418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</row>
    <row r="5" spans="2:39" ht="76.5" customHeight="1">
      <c r="B5" s="416" t="s">
        <v>346</v>
      </c>
      <c r="C5" s="417">
        <f>'Footings 4 pile '!E30</f>
        <v>6</v>
      </c>
      <c r="D5" s="419" t="s">
        <v>237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</row>
    <row r="6" spans="2:39" ht="77.25" customHeight="1">
      <c r="B6" s="416" t="s">
        <v>362</v>
      </c>
      <c r="C6" s="417">
        <f>(VLOOKUP(K6,K7:M13,3,0))</f>
        <v>609</v>
      </c>
      <c r="D6" s="419" t="s">
        <v>566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83">
        <f>N121</f>
        <v>40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</row>
    <row r="7" spans="2:39" ht="78.75" customHeight="1">
      <c r="B7" s="694" t="s">
        <v>370</v>
      </c>
      <c r="C7" s="692">
        <f>C6*C5</f>
        <v>3654</v>
      </c>
      <c r="D7" s="419" t="s">
        <v>701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</row>
    <row r="8" spans="2:39" ht="77.25" customHeight="1" thickBot="1">
      <c r="B8" s="421" t="s">
        <v>370</v>
      </c>
      <c r="C8" s="693">
        <f>C7*4</f>
        <v>14616</v>
      </c>
      <c r="D8" s="423" t="s">
        <v>565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</row>
    <row r="10" spans="2:39" ht="51" customHeight="1" thickBot="1"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</row>
    <row r="11" spans="2:39" ht="99" customHeight="1" thickBot="1">
      <c r="B11" s="1488" t="s">
        <v>908</v>
      </c>
      <c r="C11" s="1489"/>
      <c r="D11" s="1490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68" t="s">
        <v>877</v>
      </c>
      <c r="Z11" s="2469"/>
      <c r="AA11" s="2469"/>
      <c r="AB11" s="2469"/>
      <c r="AC11" s="2469"/>
      <c r="AD11" s="2469"/>
      <c r="AE11" s="2469"/>
      <c r="AF11" s="2469"/>
      <c r="AG11" s="2470"/>
      <c r="AL11" s="1389" t="s">
        <v>889</v>
      </c>
      <c r="AM11" s="1390"/>
    </row>
    <row r="12" spans="2:39" ht="88.5" customHeight="1" thickBot="1">
      <c r="B12" s="461" t="s">
        <v>73</v>
      </c>
      <c r="C12" s="1235">
        <v>1</v>
      </c>
      <c r="D12" s="319" t="s">
        <v>477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561"/>
      <c r="Z12" s="2562"/>
      <c r="AA12" s="2562"/>
      <c r="AB12" s="2562"/>
      <c r="AC12" s="2562"/>
      <c r="AD12" s="2562"/>
      <c r="AE12" s="2562"/>
      <c r="AF12" s="2562"/>
      <c r="AG12" s="2563"/>
      <c r="AK12">
        <f>1+(AM12/100)</f>
        <v>1.05</v>
      </c>
      <c r="AL12" s="1128" t="s">
        <v>410</v>
      </c>
      <c r="AM12" s="1142">
        <f>ข้อมูลประมาณราคา!N4</f>
        <v>5</v>
      </c>
    </row>
    <row r="13" spans="2:39" ht="60" customHeight="1">
      <c r="B13" s="323" t="s">
        <v>410</v>
      </c>
      <c r="C13" s="270"/>
      <c r="D13" s="27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596" t="s">
        <v>356</v>
      </c>
      <c r="Z13" s="2598" t="s">
        <v>357</v>
      </c>
      <c r="AA13" s="2598" t="s">
        <v>358</v>
      </c>
      <c r="AB13" s="2476" t="s">
        <v>909</v>
      </c>
      <c r="AC13" s="2590" t="s">
        <v>359</v>
      </c>
      <c r="AD13" s="2591"/>
      <c r="AE13" s="2590" t="s">
        <v>360</v>
      </c>
      <c r="AF13" s="2591"/>
      <c r="AG13" s="2592" t="s">
        <v>361</v>
      </c>
      <c r="AK13">
        <f t="shared" ref="AK13:AK15" si="0">1+(AM13/100)</f>
        <v>1.1000000000000001</v>
      </c>
      <c r="AL13" s="1128" t="s">
        <v>550</v>
      </c>
      <c r="AM13" s="1142">
        <f>ข้อมูลประมาณราคา!N5</f>
        <v>10</v>
      </c>
    </row>
    <row r="14" spans="2:39" ht="63.75" customHeight="1">
      <c r="B14" s="272" t="s">
        <v>415</v>
      </c>
      <c r="C14" s="370">
        <f>'Footings 4 pile  (กรอกค่า)'!E33</f>
        <v>240</v>
      </c>
      <c r="D14" s="371" t="s">
        <v>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597"/>
      <c r="Z14" s="1381"/>
      <c r="AA14" s="1381"/>
      <c r="AB14" s="2476"/>
      <c r="AC14" s="452" t="s">
        <v>365</v>
      </c>
      <c r="AD14" s="452" t="s">
        <v>366</v>
      </c>
      <c r="AE14" s="452" t="s">
        <v>365</v>
      </c>
      <c r="AF14" s="452" t="s">
        <v>366</v>
      </c>
      <c r="AG14" s="2593"/>
      <c r="AK14">
        <f t="shared" si="0"/>
        <v>1.3</v>
      </c>
      <c r="AL14" s="1128" t="s">
        <v>554</v>
      </c>
      <c r="AM14" s="1142">
        <f>ข้อมูลประมาณราคา!N6</f>
        <v>30</v>
      </c>
    </row>
    <row r="15" spans="2:39" ht="85.5" customHeight="1" thickBot="1">
      <c r="B15" s="272" t="s">
        <v>424</v>
      </c>
      <c r="C15" s="274">
        <f>U53</f>
        <v>2.8</v>
      </c>
      <c r="D15" s="273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5">
        <v>1</v>
      </c>
      <c r="Z15" s="394" t="str">
        <f>"งานคอนกรีต "&amp;  (C14)&amp; " ksc"</f>
        <v>งานคอนกรีต 240 ksc</v>
      </c>
      <c r="AA15" s="394" t="s">
        <v>389</v>
      </c>
      <c r="AB15" s="396">
        <f>C15*AK12</f>
        <v>2.94</v>
      </c>
      <c r="AC15" s="397">
        <f>C16</f>
        <v>2457</v>
      </c>
      <c r="AD15" s="398">
        <f>AB15*AC15</f>
        <v>7223.58</v>
      </c>
      <c r="AE15" s="397">
        <f>ข้อมูลประมาณราคา!C11</f>
        <v>466</v>
      </c>
      <c r="AF15" s="398">
        <f>AE15*AB15</f>
        <v>1370.04</v>
      </c>
      <c r="AG15" s="399">
        <f>AF15+AD15</f>
        <v>8593.619999999999</v>
      </c>
      <c r="AK15">
        <f t="shared" si="0"/>
        <v>1.3</v>
      </c>
      <c r="AL15" s="1138" t="s">
        <v>551</v>
      </c>
      <c r="AM15" s="1143">
        <f>ข้อมูลประมาณราคา!N7</f>
        <v>30</v>
      </c>
    </row>
    <row r="16" spans="2:39" ht="60" customHeight="1">
      <c r="B16" s="272" t="s">
        <v>427</v>
      </c>
      <c r="C16" s="270">
        <f>(VLOOKUP(C14,L52:M56,2,0))</f>
        <v>2457</v>
      </c>
      <c r="D16" s="273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5">
        <v>2</v>
      </c>
      <c r="Z16" s="394" t="s">
        <v>397</v>
      </c>
      <c r="AA16" s="394" t="s">
        <v>237</v>
      </c>
      <c r="AB16" s="396"/>
      <c r="AC16" s="397"/>
      <c r="AD16" s="398"/>
      <c r="AE16" s="394"/>
      <c r="AF16" s="394"/>
      <c r="AG16" s="448"/>
      <c r="AL16" s="744"/>
      <c r="AM16" s="744"/>
    </row>
    <row r="17" spans="2:39" ht="88.5" customHeight="1" thickBot="1">
      <c r="B17" s="275" t="s">
        <v>431</v>
      </c>
      <c r="C17" s="276">
        <f>(VLOOKUP(C14,L52:M56,2,0))*C15</f>
        <v>6879.5999999999995</v>
      </c>
      <c r="D17" s="273" t="s">
        <v>565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1023" t="str">
        <f>""&amp;  (B31)&amp; " ( "&amp;  (C33)&amp; " )"</f>
        <v>เหล็กเสริม ( 25SD40 )</v>
      </c>
      <c r="AA17" s="394" t="s">
        <v>237</v>
      </c>
      <c r="AB17" s="396">
        <f>C34*AK17</f>
        <v>51.06</v>
      </c>
      <c r="AC17" s="396">
        <f>C35</f>
        <v>84.3</v>
      </c>
      <c r="AD17" s="398">
        <f>AB17*AC17</f>
        <v>4304.3580000000002</v>
      </c>
      <c r="AE17" s="394">
        <f>(VLOOKUP(Q116,V6:W16,2,0))</f>
        <v>11.9</v>
      </c>
      <c r="AF17" s="394">
        <f>AE17*AB17</f>
        <v>607.61400000000003</v>
      </c>
      <c r="AG17" s="442"/>
      <c r="AJ17" s="376">
        <f>(VLOOKUP(Q117,AL20:AM26,2,0))</f>
        <v>15</v>
      </c>
      <c r="AK17">
        <f>1+(AJ17/100)</f>
        <v>1.1499999999999999</v>
      </c>
      <c r="AL17" s="744"/>
      <c r="AM17" s="744"/>
    </row>
    <row r="18" spans="2:39" ht="67.5" customHeight="1">
      <c r="B18" s="323" t="s">
        <v>550</v>
      </c>
      <c r="C18" s="270"/>
      <c r="D18" s="271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404"/>
      <c r="Z18" s="1023" t="str">
        <f>""&amp;  (B37)&amp; " ( "&amp;  (C38)&amp; " )"</f>
        <v>เหล็กรัดรอบ ( 9SR24 )</v>
      </c>
      <c r="AA18" s="394" t="s">
        <v>237</v>
      </c>
      <c r="AB18" s="458">
        <f>C39*AK18</f>
        <v>9.0950000000000006</v>
      </c>
      <c r="AC18" s="450">
        <f>C40</f>
        <v>10.9</v>
      </c>
      <c r="AD18" s="450">
        <f>AB18*AC18</f>
        <v>99.135500000000008</v>
      </c>
      <c r="AE18" s="450">
        <f>(VLOOKUP(Q120,V6:W16,2,0))</f>
        <v>2.2000000000000002</v>
      </c>
      <c r="AF18" s="394">
        <f>AE18*AB18</f>
        <v>20.009000000000004</v>
      </c>
      <c r="AG18" s="457"/>
      <c r="AJ18" s="376">
        <f>(VLOOKUP(Q120,AL20:AM26,2,0))</f>
        <v>7</v>
      </c>
      <c r="AK18">
        <f>1+(AJ18/100)</f>
        <v>1.07</v>
      </c>
      <c r="AL18" s="2549" t="s">
        <v>890</v>
      </c>
      <c r="AM18" s="2550"/>
    </row>
    <row r="19" spans="2:39" ht="59.25" customHeight="1">
      <c r="B19" s="272" t="s">
        <v>556</v>
      </c>
      <c r="C19" s="274">
        <f>U66</f>
        <v>0.24200000000000005</v>
      </c>
      <c r="D19" s="273" t="s">
        <v>389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394" t="s">
        <v>521</v>
      </c>
      <c r="AA19" s="394" t="s">
        <v>237</v>
      </c>
      <c r="AB19" s="396"/>
      <c r="AC19" s="394"/>
      <c r="AD19" s="396">
        <f>AD17+AD18</f>
        <v>4403.4935000000005</v>
      </c>
      <c r="AE19" s="397"/>
      <c r="AF19" s="398">
        <f>AF17+AF18</f>
        <v>627.62300000000005</v>
      </c>
      <c r="AG19" s="401">
        <f>AD19+AF19</f>
        <v>5031.1165000000001</v>
      </c>
      <c r="AJ19" s="376"/>
      <c r="AL19" s="1132" t="s">
        <v>892</v>
      </c>
      <c r="AM19" s="1133" t="s">
        <v>891</v>
      </c>
    </row>
    <row r="20" spans="2:39" ht="74.25" customHeight="1">
      <c r="B20" s="272" t="s">
        <v>427</v>
      </c>
      <c r="C20" s="270">
        <f>N130</f>
        <v>1610</v>
      </c>
      <c r="D20" s="273" t="s">
        <v>428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405">
        <v>3</v>
      </c>
      <c r="Z20" s="394" t="s">
        <v>399</v>
      </c>
      <c r="AA20" s="394" t="s">
        <v>669</v>
      </c>
      <c r="AB20" s="396">
        <f>C44</f>
        <v>5.6</v>
      </c>
      <c r="AC20" s="397">
        <f>C45</f>
        <v>150</v>
      </c>
      <c r="AD20" s="398">
        <f>AB20*AC20</f>
        <v>840</v>
      </c>
      <c r="AE20" s="397">
        <f>ข้อมูลประมาณราคา!C18</f>
        <v>139</v>
      </c>
      <c r="AF20" s="398">
        <f>AE20*AB20</f>
        <v>778.4</v>
      </c>
      <c r="AG20" s="399">
        <f>AF20+AD20</f>
        <v>1618.4</v>
      </c>
      <c r="AL20" s="1132">
        <v>6</v>
      </c>
      <c r="AM20" s="1146">
        <f>ข้อมูลประมาณราคา!N12</f>
        <v>5</v>
      </c>
    </row>
    <row r="21" spans="2:39" ht="63" customHeight="1">
      <c r="B21" s="275" t="s">
        <v>553</v>
      </c>
      <c r="C21" s="276">
        <f>C20*C19</f>
        <v>389.62000000000006</v>
      </c>
      <c r="D21" s="273" t="s">
        <v>565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5">
        <v>4</v>
      </c>
      <c r="Z21" s="394" t="s">
        <v>559</v>
      </c>
      <c r="AA21" s="394"/>
      <c r="AB21" s="394"/>
      <c r="AC21" s="394"/>
      <c r="AD21" s="394"/>
      <c r="AE21" s="394"/>
      <c r="AF21" s="394"/>
      <c r="AG21" s="406"/>
      <c r="AL21" s="1132">
        <v>9</v>
      </c>
      <c r="AM21" s="1146">
        <f>ข้อมูลประมาณราคา!N13</f>
        <v>7</v>
      </c>
    </row>
    <row r="22" spans="2:39" ht="75" customHeight="1">
      <c r="B22" s="323" t="s">
        <v>554</v>
      </c>
      <c r="C22" s="270"/>
      <c r="D22" s="271"/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00"/>
      <c r="Z22" s="394" t="s">
        <v>560</v>
      </c>
      <c r="AA22" s="394" t="s">
        <v>389</v>
      </c>
      <c r="AB22" s="396">
        <f>C27*AK15</f>
        <v>0</v>
      </c>
      <c r="AC22" s="394">
        <v>0</v>
      </c>
      <c r="AD22" s="394">
        <v>0</v>
      </c>
      <c r="AE22" s="394">
        <f>L130</f>
        <v>142</v>
      </c>
      <c r="AF22" s="394">
        <f>AE22*AB22</f>
        <v>0</v>
      </c>
      <c r="AG22" s="406">
        <f>AF22</f>
        <v>0</v>
      </c>
      <c r="AJ22" s="1144"/>
      <c r="AL22" s="1132">
        <v>12</v>
      </c>
      <c r="AM22" s="1146">
        <f>ข้อมูลประมาณราคา!N14</f>
        <v>9</v>
      </c>
    </row>
    <row r="23" spans="2:39" ht="72.75" customHeight="1">
      <c r="B23" s="272" t="s">
        <v>557</v>
      </c>
      <c r="C23" s="274">
        <f>U65</f>
        <v>0.4840000000000001</v>
      </c>
      <c r="D23" s="273" t="s">
        <v>389</v>
      </c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400"/>
      <c r="Z23" s="394" t="s">
        <v>550</v>
      </c>
      <c r="AA23" s="394" t="s">
        <v>389</v>
      </c>
      <c r="AB23" s="396">
        <f>C19*AK13</f>
        <v>0.26620000000000005</v>
      </c>
      <c r="AC23" s="394">
        <f>N130</f>
        <v>1610</v>
      </c>
      <c r="AD23" s="394">
        <f>AC23*AB23</f>
        <v>428.58200000000005</v>
      </c>
      <c r="AE23" s="394">
        <f>O130</f>
        <v>426</v>
      </c>
      <c r="AF23" s="394">
        <f>AE23*AB23</f>
        <v>113.40120000000002</v>
      </c>
      <c r="AG23" s="459">
        <f>AF23+AD23</f>
        <v>541.98320000000012</v>
      </c>
      <c r="AJ23" s="1144"/>
      <c r="AL23" s="1132">
        <v>16</v>
      </c>
      <c r="AM23" s="1146">
        <f>ข้อมูลประมาณราคา!N15</f>
        <v>11</v>
      </c>
    </row>
    <row r="24" spans="2:39" ht="63.75" customHeight="1" thickBot="1">
      <c r="B24" s="272" t="s">
        <v>427</v>
      </c>
      <c r="C24" s="270">
        <f>P130</f>
        <v>495</v>
      </c>
      <c r="D24" s="273" t="s">
        <v>428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407"/>
      <c r="Z24" s="394" t="s">
        <v>554</v>
      </c>
      <c r="AA24" s="394" t="s">
        <v>389</v>
      </c>
      <c r="AB24" s="396">
        <f>C23*AK14</f>
        <v>0.62920000000000009</v>
      </c>
      <c r="AC24" s="394">
        <f>P130</f>
        <v>495</v>
      </c>
      <c r="AD24" s="394">
        <f>AC24*AB24</f>
        <v>311.45400000000006</v>
      </c>
      <c r="AE24" s="394">
        <f>Q130</f>
        <v>104</v>
      </c>
      <c r="AF24" s="440">
        <f>AE24*AB24</f>
        <v>65.436800000000005</v>
      </c>
      <c r="AG24" s="406">
        <f>AF24+AD24</f>
        <v>376.89080000000007</v>
      </c>
      <c r="AJ24" s="1144"/>
      <c r="AL24" s="1132">
        <v>20</v>
      </c>
      <c r="AM24" s="1146">
        <f>ข้อมูลประมาณราคา!N16</f>
        <v>13</v>
      </c>
    </row>
    <row r="25" spans="2:39" ht="68.25" customHeight="1" thickBot="1">
      <c r="B25" s="275" t="s">
        <v>553</v>
      </c>
      <c r="C25" s="276">
        <f>C24*C23</f>
        <v>239.58000000000004</v>
      </c>
      <c r="D25" s="273" t="s">
        <v>565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436">
        <v>5</v>
      </c>
      <c r="Z25" s="453" t="s">
        <v>369</v>
      </c>
      <c r="AA25" s="453" t="s">
        <v>573</v>
      </c>
      <c r="AB25" s="454">
        <v>4</v>
      </c>
      <c r="AC25" s="455">
        <f>C7</f>
        <v>3654</v>
      </c>
      <c r="AD25" s="456">
        <f>AB25*AC25</f>
        <v>14616</v>
      </c>
      <c r="AE25" s="455">
        <f>VLOOKUP(N121,O6:P10,2,0)</f>
        <v>2880</v>
      </c>
      <c r="AF25" s="456">
        <f>AB25*AE25</f>
        <v>11520</v>
      </c>
      <c r="AG25" s="460">
        <f>AD25+AF25</f>
        <v>26136</v>
      </c>
      <c r="AL25" s="1147">
        <v>25</v>
      </c>
      <c r="AM25" s="1148">
        <f>ข้อมูลประมาณราคา!N17</f>
        <v>15</v>
      </c>
    </row>
    <row r="26" spans="2:39" ht="51.75" customHeight="1" thickBot="1">
      <c r="B26" s="323" t="s">
        <v>555</v>
      </c>
      <c r="C26" s="270"/>
      <c r="D26" s="271"/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F26" s="291" t="s">
        <v>376</v>
      </c>
      <c r="AG26" s="582">
        <f>SUM(AG15:AG25)</f>
        <v>42298.010499999997</v>
      </c>
      <c r="AL26" s="1147">
        <v>28</v>
      </c>
      <c r="AM26" s="1148">
        <f>ข้อมูลประมาณราคา!N18</f>
        <v>15</v>
      </c>
    </row>
    <row r="27" spans="2:39" ht="83.25" customHeight="1">
      <c r="B27" s="272" t="s">
        <v>558</v>
      </c>
      <c r="C27" s="274" t="str">
        <f>U64</f>
        <v>0</v>
      </c>
      <c r="D27" s="273" t="s">
        <v>389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B28" s="272" t="s">
        <v>427</v>
      </c>
      <c r="C28" s="270">
        <v>0</v>
      </c>
      <c r="D28" s="273" t="s">
        <v>428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>
      <c r="B29" s="275" t="s">
        <v>553</v>
      </c>
      <c r="C29" s="276">
        <f>C28*C27</f>
        <v>0</v>
      </c>
      <c r="D29" s="273" t="s">
        <v>565</v>
      </c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68.25" customHeight="1" thickBot="1">
      <c r="B30" s="323" t="s">
        <v>125</v>
      </c>
      <c r="D30" s="44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 thickBot="1">
      <c r="B31" s="2515" t="s">
        <v>125</v>
      </c>
      <c r="C31" s="2516"/>
      <c r="D31" s="2517"/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321"/>
      <c r="C32" s="176"/>
      <c r="D32" s="320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>
      <c r="B33" s="272" t="s">
        <v>434</v>
      </c>
      <c r="C33" s="274" t="str">
        <f>P116</f>
        <v>25SD40</v>
      </c>
      <c r="D33" s="273"/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>
      <c r="B34" s="272" t="s">
        <v>436</v>
      </c>
      <c r="C34" s="274">
        <f>U58</f>
        <v>44.400000000000006</v>
      </c>
      <c r="D34" s="273" t="s">
        <v>237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B35" s="272" t="s">
        <v>438</v>
      </c>
      <c r="C35" s="274">
        <f>VLOOKUP(C33,L59:O76,4,0)</f>
        <v>84.3</v>
      </c>
      <c r="D35" s="273" t="s">
        <v>363</v>
      </c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0.75" customHeight="1" thickBot="1">
      <c r="B36" s="275" t="s">
        <v>440</v>
      </c>
      <c r="C36" s="336">
        <f>VLOOKUP(C33,L59:O76,4,0)*C34</f>
        <v>3742.9200000000005</v>
      </c>
      <c r="D36" s="273" t="s">
        <v>565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59.25" customHeight="1" thickBot="1">
      <c r="B37" s="2515" t="s">
        <v>335</v>
      </c>
      <c r="C37" s="2516"/>
      <c r="D37" s="2517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272" t="s">
        <v>434</v>
      </c>
      <c r="C38" s="428" t="str">
        <f>P120</f>
        <v>9SR24</v>
      </c>
      <c r="D38" s="44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B39" s="272" t="s">
        <v>436</v>
      </c>
      <c r="C39" s="428">
        <f>U62</f>
        <v>8.5</v>
      </c>
      <c r="D39" s="273" t="s">
        <v>237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272" t="s">
        <v>438</v>
      </c>
      <c r="C40" s="259">
        <f>VLOOKUP(C38,L59:O76,4,0)</f>
        <v>10.9</v>
      </c>
      <c r="D40" s="273" t="s">
        <v>363</v>
      </c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>
      <c r="B41" s="275" t="s">
        <v>440</v>
      </c>
      <c r="C41" s="259">
        <f>VLOOKUP(C38,L59:O76,4,0)*C39</f>
        <v>92.65</v>
      </c>
      <c r="D41" s="273" t="s">
        <v>565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>
      <c r="B42" s="275" t="s">
        <v>482</v>
      </c>
      <c r="C42" s="336">
        <f>C36+C41</f>
        <v>3835.5700000000006</v>
      </c>
      <c r="D42" s="273" t="s">
        <v>565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66.75" customHeight="1">
      <c r="B43" s="323" t="s">
        <v>442</v>
      </c>
      <c r="C43" s="270"/>
      <c r="D43" s="271"/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7.25" customHeight="1">
      <c r="B44" s="272" t="s">
        <v>444</v>
      </c>
      <c r="C44" s="270">
        <f>U54</f>
        <v>5.6</v>
      </c>
      <c r="D44" s="273" t="s">
        <v>669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B45" s="272" t="s">
        <v>447</v>
      </c>
      <c r="C45" s="744">
        <f>ข้อมูลประมาณราคา!B18</f>
        <v>150</v>
      </c>
      <c r="D45" s="273" t="s">
        <v>670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 thickBot="1">
      <c r="B46" s="275" t="s">
        <v>450</v>
      </c>
      <c r="C46" s="276">
        <f>((C44)*C45)</f>
        <v>840</v>
      </c>
      <c r="D46" s="273" t="s">
        <v>565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63" customHeight="1" thickBot="1">
      <c r="B47" s="378" t="s">
        <v>835</v>
      </c>
      <c r="C47" s="295">
        <f>C46+C42+C17+C21+C25</f>
        <v>12184.37</v>
      </c>
      <c r="D47" s="277" t="s">
        <v>565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63" customHeight="1" thickBo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 thickBot="1">
      <c r="B50" s="2576" t="s">
        <v>664</v>
      </c>
      <c r="C50" s="2577"/>
      <c r="D50" s="2578"/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432">
        <f>'Footings 4 pile '!E26</f>
        <v>0.7</v>
      </c>
      <c r="Q50" s="432">
        <f>P51</f>
        <v>2</v>
      </c>
      <c r="R50" s="432">
        <f>'Footings 4 pile '!J42</f>
        <v>0</v>
      </c>
      <c r="S50" s="238" t="e">
        <f>O118</f>
        <v>#REF!</v>
      </c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1989" t="s">
        <v>702</v>
      </c>
      <c r="C51" s="1493">
        <f>C47+C8</f>
        <v>26800.370000000003</v>
      </c>
      <c r="D51" s="1958" t="s">
        <v>565</v>
      </c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O51" s="377">
        <v>7.4999999999999997E-2</v>
      </c>
      <c r="P51" s="432">
        <f>'Footings 4 pile '!E28</f>
        <v>2</v>
      </c>
      <c r="Q51" s="389"/>
      <c r="R51" s="432">
        <f>'Footings 4 pile '!E31</f>
        <v>0.05</v>
      </c>
      <c r="S51" s="425" t="e">
        <f>(VLOOKUP(S50,V98:W106,2,0))</f>
        <v>#REF!</v>
      </c>
      <c r="T51" s="427" t="e">
        <f>S51+Q52</f>
        <v>#REF!</v>
      </c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 thickBot="1">
      <c r="B52" s="1990"/>
      <c r="C52" s="1494"/>
      <c r="D52" s="1959"/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 s="238">
        <f>O116</f>
        <v>25</v>
      </c>
      <c r="P52" s="433">
        <f>'Footings 4 pile '!E25</f>
        <v>7.4999999999999997E-2</v>
      </c>
      <c r="Q52" s="432">
        <f>'Footings 4 pile '!U9</f>
        <v>-0.85</v>
      </c>
      <c r="R52" s="432">
        <f>'Footings 4 pile '!E32</f>
        <v>0.1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>
        <f>(VLOOKUP(O52,S98:T106,2,0))</f>
        <v>0.375</v>
      </c>
      <c r="P53" s="365">
        <f>2*P52</f>
        <v>0.15</v>
      </c>
      <c r="Q53" s="238" t="e">
        <f>P54+Q52+S51+P52+R50</f>
        <v>#REF!</v>
      </c>
      <c r="R53" s="390">
        <f>P51+0.2</f>
        <v>2.2000000000000002</v>
      </c>
      <c r="S53" s="287" t="s">
        <v>475</v>
      </c>
      <c r="T53" s="312" t="s">
        <v>20</v>
      </c>
      <c r="U53" s="287">
        <f>P62+P64</f>
        <v>2.8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7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38">
        <f>Q120</f>
        <v>9</v>
      </c>
      <c r="O54" s="238">
        <f>Q117</f>
        <v>25</v>
      </c>
      <c r="P54" s="359">
        <f>P50-P53</f>
        <v>0.54999999999999993</v>
      </c>
      <c r="Q54" s="274" t="e">
        <f>S51+Q52+P54</f>
        <v>#REF!</v>
      </c>
      <c r="R54" s="434">
        <f>Q50+0.2</f>
        <v>2.2000000000000002</v>
      </c>
      <c r="S54" s="313" t="s">
        <v>442</v>
      </c>
      <c r="T54" s="312" t="s">
        <v>20</v>
      </c>
      <c r="U54" s="287">
        <f>P66+P67</f>
        <v>5.6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78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70">
        <f>(VLOOKUP(N54,S98:T106,2,0))</f>
        <v>0.13500000000000001</v>
      </c>
      <c r="O55" s="270">
        <f>(VLOOKUP(O54,S98:T106,2,0))</f>
        <v>0.375</v>
      </c>
      <c r="P55" s="433">
        <f>'Footings 4 pile '!E22</f>
        <v>0.6</v>
      </c>
      <c r="Q55" s="309"/>
      <c r="R55" s="432">
        <f>'Footings 4 pile '!E23</f>
        <v>0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238" t="e">
        <f>Q118</f>
        <v>#REF!</v>
      </c>
      <c r="P56" s="426">
        <f>P55-P52</f>
        <v>0.52500000000000002</v>
      </c>
      <c r="Q56" s="359"/>
      <c r="R56" s="184">
        <f>0.3*R55</f>
        <v>0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270" t="e">
        <f>(VLOOKUP(O56,S100:T108,2,0))</f>
        <v>#REF!</v>
      </c>
      <c r="P57" s="359">
        <f>P51-P53</f>
        <v>1.85</v>
      </c>
      <c r="Q57" s="310"/>
      <c r="R57" s="390">
        <f>R56+R53</f>
        <v>2.2000000000000002</v>
      </c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R58" s="390">
        <f>R56+R54</f>
        <v>2.2000000000000002</v>
      </c>
      <c r="S58" s="313" t="s">
        <v>333</v>
      </c>
      <c r="T58" s="312" t="s">
        <v>20</v>
      </c>
      <c r="U58" s="388">
        <f>Q64</f>
        <v>44.400000000000006</v>
      </c>
      <c r="V58" s="2566" t="s">
        <v>237</v>
      </c>
      <c r="W58" s="2566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238"/>
      <c r="S59" s="313" t="s">
        <v>334</v>
      </c>
      <c r="T59" s="312" t="s">
        <v>20</v>
      </c>
      <c r="U59" s="287">
        <f>Q64</f>
        <v>44.400000000000006</v>
      </c>
      <c r="V59" s="2566" t="s">
        <v>237</v>
      </c>
      <c r="W59" s="2566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376" t="s">
        <v>529</v>
      </c>
      <c r="Q60" s="313" t="s">
        <v>333</v>
      </c>
      <c r="S60" s="313" t="s">
        <v>564</v>
      </c>
      <c r="T60" s="312" t="s">
        <v>20</v>
      </c>
      <c r="U60" s="388" t="e">
        <f>Q73</f>
        <v>#REF!</v>
      </c>
      <c r="V60" s="2566" t="s">
        <v>237</v>
      </c>
      <c r="W60" s="2566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376" t="s">
        <v>545</v>
      </c>
      <c r="Q61">
        <f>2*P54</f>
        <v>1.0999999999999999</v>
      </c>
      <c r="S61" s="360" t="s">
        <v>569</v>
      </c>
      <c r="T61" s="312" t="s">
        <v>20</v>
      </c>
      <c r="U61" s="388" t="e">
        <f>Q68</f>
        <v>#REF!</v>
      </c>
      <c r="V61" s="2566" t="s">
        <v>237</v>
      </c>
      <c r="W61" s="2566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376">
        <f>P50*P51*P51*C12</f>
        <v>2.8</v>
      </c>
      <c r="Q62">
        <f>2*O53</f>
        <v>0.75</v>
      </c>
      <c r="S62" s="375" t="s">
        <v>335</v>
      </c>
      <c r="T62" s="312" t="s">
        <v>20</v>
      </c>
      <c r="U62" s="388">
        <f>Q79</f>
        <v>8.5</v>
      </c>
      <c r="V62" s="2566" t="s">
        <v>237</v>
      </c>
      <c r="W62" s="2566"/>
    </row>
    <row r="63" spans="2:38" ht="51.75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376" t="s">
        <v>546</v>
      </c>
      <c r="Q63" s="387">
        <f>Q61+Q62+P57</f>
        <v>3.7</v>
      </c>
      <c r="R63" t="s">
        <v>549</v>
      </c>
      <c r="S63" s="1309" t="s">
        <v>551</v>
      </c>
      <c r="T63" s="1309"/>
      <c r="U63" s="1309"/>
      <c r="V63" s="1309"/>
      <c r="W63" s="1309"/>
    </row>
    <row r="64" spans="2:38" ht="65.25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376"/>
      <c r="Q64">
        <f>Q63*N116*C12*2</f>
        <v>44.400000000000006</v>
      </c>
      <c r="R64">
        <f>R53*R54*R52</f>
        <v>0.4840000000000001</v>
      </c>
      <c r="S64" s="313" t="s">
        <v>552</v>
      </c>
      <c r="T64" s="312" t="s">
        <v>20</v>
      </c>
      <c r="U64" s="388" t="str">
        <f>U68</f>
        <v>0</v>
      </c>
      <c r="V64" s="2566" t="s">
        <v>389</v>
      </c>
      <c r="W64" s="2566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376" t="s">
        <v>531</v>
      </c>
      <c r="Q65" s="313" t="s">
        <v>546</v>
      </c>
      <c r="R65" s="391">
        <f>R53*R54*R52*C12</f>
        <v>0.4840000000000001</v>
      </c>
      <c r="S65" s="313" t="s">
        <v>549</v>
      </c>
      <c r="T65" s="312" t="s">
        <v>20</v>
      </c>
      <c r="U65" s="287">
        <f>R65</f>
        <v>0.4840000000000001</v>
      </c>
      <c r="V65" s="2566" t="s">
        <v>389</v>
      </c>
      <c r="W65" s="2566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>
        <f>P51*4*P50*C12</f>
        <v>5.6</v>
      </c>
      <c r="Q66" s="360" t="s">
        <v>569</v>
      </c>
      <c r="R66" t="s">
        <v>550</v>
      </c>
      <c r="S66" s="360" t="s">
        <v>550</v>
      </c>
      <c r="T66" s="312" t="s">
        <v>20</v>
      </c>
      <c r="U66" s="388">
        <f>R68</f>
        <v>0.24200000000000005</v>
      </c>
      <c r="V66" s="2566" t="s">
        <v>389</v>
      </c>
      <c r="W66" s="2566"/>
    </row>
    <row r="67" spans="3:23" ht="98.25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Q67" s="238" t="e">
        <f>Q53</f>
        <v>#REF!</v>
      </c>
      <c r="R67">
        <f>R53*R54*R51</f>
        <v>0.24200000000000005</v>
      </c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Q68" s="238" t="e">
        <f>Q67*N118*C12</f>
        <v>#REF!</v>
      </c>
      <c r="R68" s="391">
        <f>R53*R54*R51*C12</f>
        <v>0.24200000000000005</v>
      </c>
      <c r="U68" t="str">
        <f>IF(R83&gt;0,R83,IF(R83&lt;=0,"0"))</f>
        <v>0</v>
      </c>
    </row>
    <row r="69" spans="3:23" ht="78" customHeight="1"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Q69" s="313" t="s">
        <v>564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313" t="s">
        <v>334</v>
      </c>
      <c r="Q70">
        <f>4*P56</f>
        <v>2.1</v>
      </c>
      <c r="R70" s="391">
        <f>P51*Q50*P50</f>
        <v>2.8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387">
        <f>3*P54</f>
        <v>1.65</v>
      </c>
      <c r="Q71" s="279">
        <f>2*O51</f>
        <v>0.15</v>
      </c>
      <c r="R71" s="391">
        <f>P55*P55*Q52</f>
        <v>-0.30599999999999999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310">
        <f>2*O55</f>
        <v>0.75</v>
      </c>
      <c r="Q72" s="279">
        <f>Q70+Q71</f>
        <v>2.25</v>
      </c>
      <c r="R72">
        <f>R64+R71+R70+R67</f>
        <v>3.2199999999999998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310">
        <f>P72+P71</f>
        <v>2.4</v>
      </c>
      <c r="Q73" t="e">
        <f>Q72*P124*C12</f>
        <v>#REF!</v>
      </c>
      <c r="R73">
        <f>R72*C12</f>
        <v>3.2199999999999998</v>
      </c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>
        <f>P73*N117*C12</f>
        <v>14.399999999999999</v>
      </c>
      <c r="Q74" s="375" t="s">
        <v>335</v>
      </c>
      <c r="R74" t="s">
        <v>551</v>
      </c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Q75" s="424">
        <f>P54*2</f>
        <v>1.0999999999999999</v>
      </c>
      <c r="R75">
        <f>R53*R54</f>
        <v>4.8400000000000007</v>
      </c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R76">
        <f>R57*R58</f>
        <v>4.8400000000000007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387">
        <f>4*P57</f>
        <v>7.4</v>
      </c>
      <c r="R77">
        <f>R75*R76</f>
        <v>23.425600000000006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38">
        <f>Q76+Q75+Q77</f>
        <v>8.5</v>
      </c>
      <c r="R78">
        <f>SQRT(R77)</f>
        <v>4.8400000000000007</v>
      </c>
    </row>
    <row r="79" spans="3:23" ht="42" customHeight="1">
      <c r="L79" s="2497" t="s">
        <v>508</v>
      </c>
      <c r="M79" s="2498"/>
      <c r="O79" s="2497" t="s">
        <v>510</v>
      </c>
      <c r="P79" s="2498"/>
      <c r="Q79" s="309">
        <f>Q78*N120*C12</f>
        <v>8.5</v>
      </c>
      <c r="R79">
        <f>R75+R76+R78</f>
        <v>14.520000000000003</v>
      </c>
    </row>
    <row r="80" spans="3:23" ht="42" customHeight="1">
      <c r="L80" s="330">
        <v>1</v>
      </c>
      <c r="M80" s="331">
        <f>U58</f>
        <v>44.400000000000006</v>
      </c>
      <c r="O80" s="330">
        <v>1</v>
      </c>
      <c r="P80" s="331">
        <f>U59</f>
        <v>44.400000000000006</v>
      </c>
      <c r="R80">
        <f>R55/3</f>
        <v>0</v>
      </c>
    </row>
    <row r="81" spans="12:23" ht="42" customHeight="1">
      <c r="L81" s="330">
        <v>2</v>
      </c>
      <c r="M81" s="331">
        <f>U58</f>
        <v>44.400000000000006</v>
      </c>
      <c r="O81" s="330">
        <v>2</v>
      </c>
      <c r="P81" s="331" t="e">
        <f>#REF!</f>
        <v>#REF!</v>
      </c>
      <c r="R81">
        <f>R79*R80</f>
        <v>0</v>
      </c>
    </row>
    <row r="82" spans="12:23" ht="42" customHeight="1">
      <c r="L82" s="338">
        <v>3</v>
      </c>
      <c r="M82" s="339">
        <f>U58</f>
        <v>44.400000000000006</v>
      </c>
      <c r="O82" s="338">
        <v>3</v>
      </c>
      <c r="P82" s="339" t="e">
        <f>#REF!</f>
        <v>#REF!</v>
      </c>
      <c r="R82">
        <f>R81*C12</f>
        <v>0</v>
      </c>
    </row>
    <row r="83" spans="12:23" ht="42" customHeight="1">
      <c r="L83" s="285">
        <v>4</v>
      </c>
      <c r="M83" s="285">
        <f>U58</f>
        <v>44.400000000000006</v>
      </c>
      <c r="O83" s="285">
        <v>4</v>
      </c>
      <c r="P83" s="118" t="e">
        <f>#REF!</f>
        <v>#REF!</v>
      </c>
      <c r="R83" s="391">
        <f>R82-R73</f>
        <v>-3.2199999999999998</v>
      </c>
    </row>
    <row r="84" spans="12:23" ht="42" customHeight="1">
      <c r="L84" s="285"/>
      <c r="M84" s="118">
        <f>U58</f>
        <v>44.400000000000006</v>
      </c>
      <c r="O84" s="285"/>
      <c r="P84" s="118">
        <f>U59</f>
        <v>44.400000000000006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 t="e">
        <f>U60</f>
        <v>#REF!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#REF!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55.5" customHeight="1">
      <c r="L115" s="3"/>
      <c r="M115" s="3"/>
      <c r="N115" s="411" t="s">
        <v>28</v>
      </c>
      <c r="O115" s="431" t="s">
        <v>27</v>
      </c>
      <c r="P115" s="413" t="s">
        <v>17</v>
      </c>
    </row>
    <row r="116" spans="12:24" ht="42" customHeight="1">
      <c r="L116" s="2265" t="s">
        <v>333</v>
      </c>
      <c r="M116" s="2594"/>
      <c r="N116" s="432">
        <f>'Footings 4 pile '!R15</f>
        <v>6</v>
      </c>
      <c r="O116" s="432">
        <f>'Footings 4 pile '!S15</f>
        <v>25</v>
      </c>
      <c r="P116" s="432" t="str">
        <f>'Footings 4 pile '!T15</f>
        <v>25SD40</v>
      </c>
      <c r="Q116" s="430">
        <f>O116</f>
        <v>25</v>
      </c>
    </row>
    <row r="117" spans="12:24" ht="42" customHeight="1">
      <c r="L117" s="2265" t="s">
        <v>334</v>
      </c>
      <c r="M117" s="2594"/>
      <c r="N117" s="432">
        <f>'Footings 4 pile '!R16</f>
        <v>6</v>
      </c>
      <c r="O117" s="432">
        <f>'Footings 4 pile '!S16</f>
        <v>25</v>
      </c>
      <c r="P117" s="432" t="str">
        <f>'Footings 4 pile '!T16</f>
        <v>25SD40</v>
      </c>
      <c r="Q117" s="430">
        <f>O117</f>
        <v>25</v>
      </c>
      <c r="T117" s="1790"/>
      <c r="U117" s="1790"/>
      <c r="V117" s="1790"/>
      <c r="W117" s="1790"/>
      <c r="X117" s="1790"/>
    </row>
    <row r="118" spans="12:24" ht="42" customHeight="1">
      <c r="L118" s="2265" t="s">
        <v>569</v>
      </c>
      <c r="M118" s="2594"/>
      <c r="N118" s="432" t="e">
        <f>'Footings 4 pile '!R17</f>
        <v>#REF!</v>
      </c>
      <c r="O118" s="432" t="e">
        <f>'Footings 4 pile '!S17</f>
        <v>#REF!</v>
      </c>
      <c r="P118" s="432" t="e">
        <f>'Footings 4 pile '!T17</f>
        <v>#REF!</v>
      </c>
      <c r="Q118" s="430" t="e">
        <f>O118</f>
        <v>#REF!</v>
      </c>
      <c r="T118" s="1788"/>
      <c r="U118" s="1789"/>
      <c r="V118" s="16"/>
    </row>
    <row r="119" spans="12:24" ht="42" customHeight="1">
      <c r="L119" s="2265" t="s">
        <v>256</v>
      </c>
      <c r="M119" s="2594"/>
      <c r="N119" s="432" t="e">
        <f>'Footings 4 pile '!R18</f>
        <v>#REF!</v>
      </c>
      <c r="O119" s="432" t="e">
        <f>'Footings 4 pile '!S18</f>
        <v>#REF!</v>
      </c>
      <c r="P119" s="432" t="e">
        <f>'Footings 4 pile '!T18</f>
        <v>#REF!</v>
      </c>
      <c r="Q119" s="430" t="e">
        <f>O119</f>
        <v>#REF!</v>
      </c>
      <c r="T119" s="1788"/>
      <c r="U119" s="1789"/>
      <c r="V119" s="16"/>
    </row>
    <row r="120" spans="12:24" ht="42" customHeight="1">
      <c r="L120" s="2265" t="s">
        <v>335</v>
      </c>
      <c r="M120" s="2594"/>
      <c r="N120" s="432">
        <f>'Footings 4 pile '!R19</f>
        <v>1</v>
      </c>
      <c r="O120" s="432">
        <f>'Footings 4 pile '!S19</f>
        <v>9</v>
      </c>
      <c r="P120" s="432" t="str">
        <f>'Footings 4 pile '!T19</f>
        <v>9SR24</v>
      </c>
      <c r="Q120" s="430">
        <f>O120</f>
        <v>9</v>
      </c>
      <c r="T120" s="1788"/>
      <c r="U120" s="1789"/>
      <c r="V120" s="16"/>
    </row>
    <row r="121" spans="12:24" ht="42" customHeight="1" thickBot="1">
      <c r="L121" s="2347" t="s">
        <v>563</v>
      </c>
      <c r="M121" s="2595"/>
      <c r="N121" s="432">
        <f>'Footings 4 pile '!R20</f>
        <v>40</v>
      </c>
      <c r="O121" s="432">
        <f>'Footings 4 pile '!S20</f>
        <v>0</v>
      </c>
      <c r="P121" s="432">
        <f>'Footings 4 pile '!T20</f>
        <v>0</v>
      </c>
    </row>
    <row r="122" spans="12:24" ht="42" customHeight="1">
      <c r="P122" s="279" t="e">
        <f>Q54/O121</f>
        <v>#REF!</v>
      </c>
    </row>
    <row r="123" spans="12:24" ht="42" customHeight="1">
      <c r="P123" s="279" t="e">
        <f>ROUNDUP(P122,0)</f>
        <v>#REF!</v>
      </c>
    </row>
    <row r="124" spans="12:24" ht="42" customHeight="1">
      <c r="P124" s="279" t="e">
        <f>P123+1</f>
        <v>#REF!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7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7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  <row r="152" spans="13:16" ht="42" customHeight="1" thickBot="1"/>
    <row r="153" spans="13:16" ht="42" customHeight="1" thickBot="1">
      <c r="M153" s="2515" t="s">
        <v>334</v>
      </c>
      <c r="N153" s="2516"/>
      <c r="O153" s="2517"/>
    </row>
    <row r="154" spans="13:16" ht="42" customHeight="1">
      <c r="M154" s="272" t="s">
        <v>434</v>
      </c>
      <c r="N154" s="274"/>
      <c r="O154" s="273"/>
    </row>
    <row r="155" spans="13:16" ht="42" customHeight="1">
      <c r="M155" s="272" t="s">
        <v>436</v>
      </c>
      <c r="N155" s="274"/>
      <c r="O155" s="273" t="s">
        <v>237</v>
      </c>
    </row>
    <row r="156" spans="13:16" ht="42" customHeight="1">
      <c r="M156" s="272" t="s">
        <v>438</v>
      </c>
      <c r="N156" s="274"/>
      <c r="O156" s="273" t="s">
        <v>363</v>
      </c>
    </row>
    <row r="157" spans="13:16" ht="42" customHeight="1" thickBot="1">
      <c r="M157" s="275" t="s">
        <v>440</v>
      </c>
      <c r="N157" s="336"/>
      <c r="O157" s="273" t="s">
        <v>565</v>
      </c>
    </row>
    <row r="158" spans="13:16" ht="42" customHeight="1" thickBot="1">
      <c r="N158" s="2515" t="s">
        <v>334</v>
      </c>
      <c r="O158" s="2516"/>
      <c r="P158" s="2517"/>
    </row>
    <row r="159" spans="13:16" ht="42" customHeight="1">
      <c r="N159" s="272" t="s">
        <v>434</v>
      </c>
      <c r="O159" s="274"/>
      <c r="P159" s="273"/>
    </row>
    <row r="160" spans="13:16" ht="42" customHeight="1">
      <c r="N160" s="272" t="s">
        <v>436</v>
      </c>
      <c r="O160" s="274"/>
      <c r="P160" s="273" t="s">
        <v>237</v>
      </c>
    </row>
    <row r="161" spans="14:16" ht="42" customHeight="1">
      <c r="N161" s="272" t="s">
        <v>438</v>
      </c>
      <c r="O161" s="274"/>
      <c r="P161" s="273" t="s">
        <v>363</v>
      </c>
    </row>
    <row r="162" spans="14:16" ht="42" customHeight="1">
      <c r="N162" s="275" t="s">
        <v>440</v>
      </c>
      <c r="O162" s="336"/>
      <c r="P162" s="273" t="s">
        <v>565</v>
      </c>
    </row>
  </sheetData>
  <sheetProtection algorithmName="SHA-512" hashValue="SD9TIgAVN+LXrXFkUBYsueKcr50teRZ9OxPDH8JbtxxekHWH+TZwJ2pBC2pgfCBWMgfSJ2p2pYOqePRnMxaMIg==" saltValue="KhSv0WvjHko1vebGU1sf4A==" spinCount="100000" sheet="1" objects="1" scenarios="1"/>
  <mergeCells count="80">
    <mergeCell ref="AL11:AM11"/>
    <mergeCell ref="AL18:AM18"/>
    <mergeCell ref="B3:D3"/>
    <mergeCell ref="L4:M4"/>
    <mergeCell ref="O4:P4"/>
    <mergeCell ref="V4:W4"/>
    <mergeCell ref="L5:L6"/>
    <mergeCell ref="M5:M6"/>
    <mergeCell ref="Z8:AA8"/>
    <mergeCell ref="B11:D11"/>
    <mergeCell ref="Y11:AG12"/>
    <mergeCell ref="Y13:Y14"/>
    <mergeCell ref="Z13:Z14"/>
    <mergeCell ref="AA13:AA14"/>
    <mergeCell ref="AB13:AB14"/>
    <mergeCell ref="AC13:AD13"/>
    <mergeCell ref="AE13:AF13"/>
    <mergeCell ref="AG13:AG14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V60:W60"/>
    <mergeCell ref="V61:W61"/>
    <mergeCell ref="S56:W56"/>
    <mergeCell ref="B31:D31"/>
    <mergeCell ref="M153:O153"/>
    <mergeCell ref="L40:W40"/>
    <mergeCell ref="L50:M50"/>
    <mergeCell ref="S52:U52"/>
    <mergeCell ref="V53:W53"/>
    <mergeCell ref="V54:W54"/>
    <mergeCell ref="V55:W55"/>
    <mergeCell ref="B50:D50"/>
    <mergeCell ref="S57:W57"/>
    <mergeCell ref="L58:O58"/>
    <mergeCell ref="V58:W58"/>
    <mergeCell ref="V59:W59"/>
    <mergeCell ref="V62:W62"/>
    <mergeCell ref="S63:W63"/>
    <mergeCell ref="V64:W64"/>
    <mergeCell ref="V65:W65"/>
    <mergeCell ref="V66:W66"/>
    <mergeCell ref="T118:U118"/>
    <mergeCell ref="L87:M87"/>
    <mergeCell ref="L89:M89"/>
    <mergeCell ref="S89:W89"/>
    <mergeCell ref="V90:W90"/>
    <mergeCell ref="V91:W91"/>
    <mergeCell ref="V92:W92"/>
    <mergeCell ref="L98:M98"/>
    <mergeCell ref="O98:P98"/>
    <mergeCell ref="L116:M116"/>
    <mergeCell ref="L117:M117"/>
    <mergeCell ref="T117:X117"/>
    <mergeCell ref="T119:U119"/>
    <mergeCell ref="L120:M120"/>
    <mergeCell ref="T120:U120"/>
    <mergeCell ref="L121:M121"/>
    <mergeCell ref="L127:Q127"/>
    <mergeCell ref="B37:D37"/>
    <mergeCell ref="N158:P158"/>
    <mergeCell ref="L128:M128"/>
    <mergeCell ref="N128:O128"/>
    <mergeCell ref="P128:Q128"/>
    <mergeCell ref="L119:M119"/>
    <mergeCell ref="L118:M118"/>
    <mergeCell ref="B51:B52"/>
    <mergeCell ref="C51:C52"/>
    <mergeCell ref="D51:D52"/>
    <mergeCell ref="L77:M77"/>
    <mergeCell ref="O77:P77"/>
    <mergeCell ref="L79:M79"/>
    <mergeCell ref="O79:P79"/>
  </mergeCells>
  <conditionalFormatting sqref="C14">
    <cfRule type="cellIs" dxfId="29" priority="5" operator="equal">
      <formula>"Error"</formula>
    </cfRule>
  </conditionalFormatting>
  <conditionalFormatting sqref="N52:N53">
    <cfRule type="cellIs" dxfId="28" priority="9" operator="equal">
      <formula>"Error"</formula>
    </cfRule>
  </conditionalFormatting>
  <conditionalFormatting sqref="N116:P121">
    <cfRule type="cellIs" dxfId="27" priority="4" operator="equal">
      <formula>"Error"</formula>
    </cfRule>
  </conditionalFormatting>
  <conditionalFormatting sqref="P50:P55">
    <cfRule type="cellIs" dxfId="26" priority="3" operator="equal">
      <formula>"Error"</formula>
    </cfRule>
  </conditionalFormatting>
  <conditionalFormatting sqref="P57">
    <cfRule type="cellIs" dxfId="25" priority="8" operator="equal">
      <formula>"Error"</formula>
    </cfRule>
  </conditionalFormatting>
  <conditionalFormatting sqref="Q56">
    <cfRule type="cellIs" dxfId="24" priority="7" operator="equal">
      <formula>"Error"</formula>
    </cfRule>
  </conditionalFormatting>
  <conditionalFormatting sqref="Q116:Q120">
    <cfRule type="cellIs" dxfId="23" priority="6" operator="equal">
      <formula>"Error"</formula>
    </cfRule>
  </conditionalFormatting>
  <conditionalFormatting sqref="Q50:R52">
    <cfRule type="cellIs" dxfId="22" priority="1" operator="equal">
      <formula>"Error"</formula>
    </cfRule>
  </conditionalFormatting>
  <conditionalFormatting sqref="R55">
    <cfRule type="cellIs" dxfId="21" priority="2" operator="equal">
      <formula>"Error"</formula>
    </cfRule>
  </conditionalFormatting>
  <conditionalFormatting sqref="V118:V120">
    <cfRule type="cellIs" dxfId="20" priority="10" operator="equal">
      <formula>"Error"</formula>
    </cfRule>
  </conditionalFormatting>
  <hyperlinks>
    <hyperlink ref="AB50:AL50" location="'Cantilever Wall Design'!A1" display="GO TO &gt; 6. Cantiliver Wall Design" xr:uid="{7674C0BB-B510-4839-9602-C6441454F09B}"/>
    <hyperlink ref="AB51:AL51" location="'RC Canti'!A1" display="GO TO &gt; 7. RC Design Cantiliver Wall" xr:uid="{B20329C4-5581-47CF-B850-41534D1B056A}"/>
    <hyperlink ref="AB52:AL52" location="'ประมาณราคา กำปพงกันดินแบบคานยื่'!A1" display="GO TO &gt; 8. ประมาณราคา กำปพงกันดินแบบคานยื่น" xr:uid="{261FFA4C-DE82-4F5D-A2D0-E23C5A931BD5}"/>
    <hyperlink ref="AB53:AL53" location="DataBase!A1" display="GO TO &gt; 9. Database" xr:uid="{A3066753-332B-4532-A597-24EF52951DA0}"/>
    <hyperlink ref="AB54:AL54" location="lxx!A1" display="GO TO &gt; 10. Ixx" xr:uid="{81DC49B9-B529-4164-98A2-B8C465CDF736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974B-A90D-4701-BE62-5308E1645064}">
  <sheetPr>
    <tabColor rgb="FF92D050"/>
  </sheetPr>
  <dimension ref="B1:AM130"/>
  <sheetViews>
    <sheetView showGridLines="0" zoomScale="40" zoomScaleNormal="40" workbookViewId="0">
      <selection activeCell="C34" sqref="C34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4.44140625" customWidth="1"/>
    <col min="5" max="5" width="2.77734375" hidden="1" customWidth="1"/>
    <col min="6" max="6" width="5.6640625" hidden="1" customWidth="1"/>
    <col min="7" max="7" width="6.109375" hidden="1" customWidth="1"/>
    <col min="8" max="8" width="7.21875" hidden="1" customWidth="1"/>
    <col min="9" max="9" width="5.5546875" hidden="1" customWidth="1"/>
    <col min="10" max="10" width="2.33203125" hidden="1" customWidth="1"/>
    <col min="11" max="11" width="0.88671875" hidden="1" customWidth="1"/>
    <col min="12" max="13" width="47.33203125" hidden="1" customWidth="1"/>
    <col min="14" max="14" width="49" hidden="1" customWidth="1"/>
    <col min="15" max="15" width="28.21875" hidden="1" customWidth="1"/>
    <col min="16" max="16" width="29.5546875" hidden="1" customWidth="1"/>
    <col min="17" max="17" width="28.21875" hidden="1" customWidth="1"/>
    <col min="18" max="18" width="31.77734375" hidden="1" customWidth="1"/>
    <col min="19" max="19" width="29.5546875" hidden="1" customWidth="1"/>
    <col min="20" max="20" width="24.33203125" hidden="1" customWidth="1"/>
    <col min="21" max="21" width="13.77734375" hidden="1" customWidth="1"/>
    <col min="22" max="22" width="16" hidden="1" customWidth="1"/>
    <col min="23" max="23" width="20.109375" hidden="1" customWidth="1"/>
    <col min="24" max="24" width="7.77734375" customWidth="1"/>
    <col min="26" max="26" width="35.33203125" customWidth="1"/>
    <col min="27" max="27" width="23.6640625" customWidth="1"/>
    <col min="28" max="28" width="23.33203125" customWidth="1"/>
    <col min="29" max="32" width="21.44140625" customWidth="1"/>
    <col min="33" max="33" width="35.5546875" customWidth="1"/>
    <col min="35" max="35" width="17.44140625" customWidth="1"/>
    <col min="36" max="37" width="25.5546875" hidden="1" customWidth="1"/>
    <col min="38" max="38" width="50.109375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2579" t="s">
        <v>339</v>
      </c>
      <c r="C3" s="2580"/>
      <c r="D3" s="2581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6.5" customHeight="1">
      <c r="B4" s="416" t="s">
        <v>341</v>
      </c>
      <c r="C4" s="417" t="str">
        <f>" I "&amp;K6&amp;" x "&amp;K6&amp;" x "&amp;C5&amp;" m. "</f>
        <v xml:space="preserve"> I 40 x 40 x 15 m. </v>
      </c>
      <c r="D4" s="418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</row>
    <row r="5" spans="2:39" ht="76.5" customHeight="1">
      <c r="B5" s="416" t="s">
        <v>346</v>
      </c>
      <c r="C5" s="417">
        <f>'Footings 4 pile  (กรอกค่า)'!E27</f>
        <v>15</v>
      </c>
      <c r="D5" s="419" t="s">
        <v>237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</row>
    <row r="6" spans="2:39" ht="77.25" customHeight="1">
      <c r="B6" s="416" t="s">
        <v>362</v>
      </c>
      <c r="C6" s="417">
        <f>(VLOOKUP(K6,K7:M13,3,0))</f>
        <v>609</v>
      </c>
      <c r="D6" s="419" t="s">
        <v>566</v>
      </c>
      <c r="E6" s="278"/>
      <c r="F6" s="278" t="s">
        <v>364</v>
      </c>
      <c r="G6" s="278">
        <v>6</v>
      </c>
      <c r="H6" s="278">
        <v>5</v>
      </c>
      <c r="I6" s="278"/>
      <c r="J6" s="278"/>
      <c r="K6" s="283">
        <f>N121</f>
        <v>40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</row>
    <row r="7" spans="2:39" ht="78.75" customHeight="1">
      <c r="B7" s="694" t="s">
        <v>370</v>
      </c>
      <c r="C7" s="692">
        <f>C6*C5</f>
        <v>9135</v>
      </c>
      <c r="D7" s="419" t="s">
        <v>701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</row>
    <row r="8" spans="2:39" ht="77.25" customHeight="1" thickBot="1">
      <c r="B8" s="421" t="s">
        <v>370</v>
      </c>
      <c r="C8" s="693">
        <f>C7*4</f>
        <v>36540</v>
      </c>
      <c r="D8" s="423" t="s">
        <v>565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</row>
    <row r="10" spans="2:39" ht="51" customHeight="1" thickBot="1"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</row>
    <row r="11" spans="2:39" ht="99" customHeight="1" thickBot="1">
      <c r="B11" s="1488" t="s">
        <v>900</v>
      </c>
      <c r="C11" s="1489"/>
      <c r="D11" s="1490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68" t="s">
        <v>878</v>
      </c>
      <c r="Z11" s="2469"/>
      <c r="AA11" s="2469"/>
      <c r="AB11" s="2469"/>
      <c r="AC11" s="2469"/>
      <c r="AD11" s="2469"/>
      <c r="AE11" s="2469"/>
      <c r="AF11" s="2469"/>
      <c r="AG11" s="2470"/>
      <c r="AL11" s="1389" t="s">
        <v>889</v>
      </c>
      <c r="AM11" s="1390"/>
    </row>
    <row r="12" spans="2:39" ht="88.5" customHeight="1" thickBot="1">
      <c r="B12" s="461" t="s">
        <v>73</v>
      </c>
      <c r="C12" s="1235">
        <v>8</v>
      </c>
      <c r="D12" s="319" t="s">
        <v>477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561"/>
      <c r="Z12" s="2562"/>
      <c r="AA12" s="2562"/>
      <c r="AB12" s="2562"/>
      <c r="AC12" s="2562"/>
      <c r="AD12" s="2562"/>
      <c r="AE12" s="2562"/>
      <c r="AF12" s="2562"/>
      <c r="AG12" s="2563"/>
      <c r="AK12">
        <f>1+(AM12/100)</f>
        <v>1.05</v>
      </c>
      <c r="AL12" s="1128" t="s">
        <v>410</v>
      </c>
      <c r="AM12" s="1142">
        <f>ข้อมูลประมาณราคา!N4</f>
        <v>5</v>
      </c>
    </row>
    <row r="13" spans="2:39" ht="60" customHeight="1">
      <c r="B13" s="323" t="s">
        <v>410</v>
      </c>
      <c r="C13" s="270"/>
      <c r="D13" s="27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596" t="s">
        <v>356</v>
      </c>
      <c r="Z13" s="2598" t="s">
        <v>357</v>
      </c>
      <c r="AA13" s="2598" t="s">
        <v>358</v>
      </c>
      <c r="AB13" s="2476" t="s">
        <v>909</v>
      </c>
      <c r="AC13" s="2590" t="s">
        <v>359</v>
      </c>
      <c r="AD13" s="2591"/>
      <c r="AE13" s="2590" t="s">
        <v>360</v>
      </c>
      <c r="AF13" s="2591"/>
      <c r="AG13" s="2592" t="s">
        <v>361</v>
      </c>
      <c r="AK13">
        <f t="shared" ref="AK13:AK15" si="0">1+(AM13/100)</f>
        <v>1.1000000000000001</v>
      </c>
      <c r="AL13" s="1128" t="s">
        <v>550</v>
      </c>
      <c r="AM13" s="1142">
        <f>ข้อมูลประมาณราคา!N5</f>
        <v>10</v>
      </c>
    </row>
    <row r="14" spans="2:39" ht="63.75" customHeight="1">
      <c r="B14" s="272" t="s">
        <v>415</v>
      </c>
      <c r="C14" s="370">
        <f>'Footings 4 pile  (กรอกค่า)'!E33</f>
        <v>240</v>
      </c>
      <c r="D14" s="371" t="s">
        <v>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597"/>
      <c r="Z14" s="1381"/>
      <c r="AA14" s="1381"/>
      <c r="AB14" s="2476"/>
      <c r="AC14" s="452" t="s">
        <v>365</v>
      </c>
      <c r="AD14" s="452" t="s">
        <v>366</v>
      </c>
      <c r="AE14" s="452" t="s">
        <v>365</v>
      </c>
      <c r="AF14" s="452" t="s">
        <v>366</v>
      </c>
      <c r="AG14" s="2593"/>
      <c r="AK14">
        <f t="shared" si="0"/>
        <v>1.3</v>
      </c>
      <c r="AL14" s="1128" t="s">
        <v>554</v>
      </c>
      <c r="AM14" s="1142">
        <f>ข้อมูลประมาณราคา!N6</f>
        <v>30</v>
      </c>
    </row>
    <row r="15" spans="2:39" ht="85.5" customHeight="1" thickBot="1">
      <c r="B15" s="272" t="s">
        <v>424</v>
      </c>
      <c r="C15" s="274">
        <f>U53</f>
        <v>2.88</v>
      </c>
      <c r="D15" s="273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5">
        <v>1</v>
      </c>
      <c r="Z15" s="394" t="str">
        <f>"งานคอนกรีต "&amp;  (C14)&amp; " ksc"</f>
        <v>งานคอนกรีต 240 ksc</v>
      </c>
      <c r="AA15" s="394" t="s">
        <v>389</v>
      </c>
      <c r="AB15" s="396">
        <f>C15*AK12</f>
        <v>3.024</v>
      </c>
      <c r="AC15" s="397">
        <f>C16</f>
        <v>2457</v>
      </c>
      <c r="AD15" s="398">
        <f>AB15*AC15</f>
        <v>7429.9679999999998</v>
      </c>
      <c r="AE15" s="397">
        <f>ข้อมูลประมาณราคา!C11</f>
        <v>466</v>
      </c>
      <c r="AF15" s="398">
        <f>AE15*AB15</f>
        <v>1409.184</v>
      </c>
      <c r="AG15" s="399">
        <f>AF15+AD15</f>
        <v>8839.152</v>
      </c>
      <c r="AK15">
        <f t="shared" si="0"/>
        <v>1.3</v>
      </c>
      <c r="AL15" s="1138" t="s">
        <v>551</v>
      </c>
      <c r="AM15" s="1143">
        <f>ข้อมูลประมาณราคา!N7</f>
        <v>30</v>
      </c>
    </row>
    <row r="16" spans="2:39" ht="60" customHeight="1">
      <c r="B16" s="272" t="s">
        <v>427</v>
      </c>
      <c r="C16" s="270">
        <f>(VLOOKUP(C14,L52:M56,2,0))</f>
        <v>2457</v>
      </c>
      <c r="D16" s="273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5">
        <v>2</v>
      </c>
      <c r="Z16" s="394" t="s">
        <v>397</v>
      </c>
      <c r="AA16" s="394" t="s">
        <v>237</v>
      </c>
      <c r="AB16" s="396"/>
      <c r="AC16" s="397"/>
      <c r="AD16" s="398"/>
      <c r="AE16" s="394"/>
      <c r="AF16" s="394"/>
      <c r="AG16" s="448"/>
      <c r="AL16" s="744"/>
      <c r="AM16" s="744"/>
    </row>
    <row r="17" spans="2:39" ht="88.5" customHeight="1" thickBot="1">
      <c r="B17" s="275" t="s">
        <v>431</v>
      </c>
      <c r="C17" s="276">
        <f>(VLOOKUP(C14,L52:M56,2,0))*C15</f>
        <v>7076.16</v>
      </c>
      <c r="D17" s="273" t="s">
        <v>565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1023" t="str">
        <f>""&amp;  (B31)&amp; " ( "&amp;  (C33)&amp; " )"</f>
        <v>เหล็กเสริม ( 12SD40 )</v>
      </c>
      <c r="AA17" s="394" t="s">
        <v>237</v>
      </c>
      <c r="AB17" s="396">
        <f>C34*AK17</f>
        <v>429.72159999999997</v>
      </c>
      <c r="AC17" s="396">
        <f>C35</f>
        <v>19.600000000000001</v>
      </c>
      <c r="AD17" s="398">
        <f>AB17*AC17</f>
        <v>8422.5433599999997</v>
      </c>
      <c r="AE17" s="394">
        <f>(VLOOKUP(Q116,V6:W16,2,0))</f>
        <v>3.2</v>
      </c>
      <c r="AF17" s="394">
        <f>AE17*AB17</f>
        <v>1375.1091200000001</v>
      </c>
      <c r="AG17" s="442"/>
      <c r="AJ17" s="376">
        <f>(VLOOKUP(Q117,AL20:AM26,2,0))</f>
        <v>9</v>
      </c>
      <c r="AK17">
        <f>1+(AJ17/100)</f>
        <v>1.0900000000000001</v>
      </c>
      <c r="AL17" s="744"/>
      <c r="AM17" s="744"/>
    </row>
    <row r="18" spans="2:39" ht="67.5" customHeight="1">
      <c r="B18" s="323" t="s">
        <v>550</v>
      </c>
      <c r="C18" s="270"/>
      <c r="D18" s="271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404"/>
      <c r="Z18" s="1023" t="str">
        <f>""&amp;  (B37)&amp; " ( "&amp;  (C38)&amp; " )"</f>
        <v>เหล็กรัดรอบ ( 9SR24 )</v>
      </c>
      <c r="AA18" s="394" t="s">
        <v>237</v>
      </c>
      <c r="AB18" s="458">
        <f>C39*AK18</f>
        <v>40.231999999999999</v>
      </c>
      <c r="AC18" s="450">
        <f>C40</f>
        <v>10.9</v>
      </c>
      <c r="AD18" s="450">
        <f>AB18*AC18</f>
        <v>438.52879999999999</v>
      </c>
      <c r="AE18" s="450">
        <f>(VLOOKUP(Q120,V6:W16,2,0))</f>
        <v>2.2000000000000002</v>
      </c>
      <c r="AF18" s="394">
        <f>AE18*AB18</f>
        <v>88.510400000000004</v>
      </c>
      <c r="AG18" s="457"/>
      <c r="AJ18" s="376">
        <f>(VLOOKUP(Q120,AL20:AM26,2,0))</f>
        <v>7</v>
      </c>
      <c r="AK18">
        <f>1+(AJ18/100)</f>
        <v>1.07</v>
      </c>
      <c r="AL18" s="2549" t="s">
        <v>890</v>
      </c>
      <c r="AM18" s="2550"/>
    </row>
    <row r="19" spans="2:39" ht="59.25" customHeight="1">
      <c r="B19" s="272" t="s">
        <v>556</v>
      </c>
      <c r="C19" s="274">
        <f>U66</f>
        <v>0.78399999999999992</v>
      </c>
      <c r="D19" s="273" t="s">
        <v>389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394" t="s">
        <v>521</v>
      </c>
      <c r="AA19" s="394" t="s">
        <v>237</v>
      </c>
      <c r="AB19" s="396"/>
      <c r="AC19" s="394"/>
      <c r="AD19" s="396">
        <f>AD17+AD18</f>
        <v>8861.0721599999997</v>
      </c>
      <c r="AE19" s="397"/>
      <c r="AF19" s="398">
        <f>AF17+AF18</f>
        <v>1463.6195200000002</v>
      </c>
      <c r="AG19" s="401">
        <f>AD19+AF19</f>
        <v>10324.69168</v>
      </c>
      <c r="AJ19" s="376"/>
      <c r="AL19" s="1132" t="s">
        <v>892</v>
      </c>
      <c r="AM19" s="1133" t="s">
        <v>891</v>
      </c>
    </row>
    <row r="20" spans="2:39" ht="74.25" customHeight="1">
      <c r="B20" s="272" t="s">
        <v>427</v>
      </c>
      <c r="C20" s="270">
        <f>N130</f>
        <v>1610</v>
      </c>
      <c r="D20" s="273" t="s">
        <v>428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405">
        <v>3</v>
      </c>
      <c r="Z20" s="394" t="s">
        <v>399</v>
      </c>
      <c r="AA20" s="394" t="s">
        <v>669</v>
      </c>
      <c r="AB20" s="396">
        <f>C44</f>
        <v>9.6</v>
      </c>
      <c r="AC20" s="397">
        <f>C45</f>
        <v>150</v>
      </c>
      <c r="AD20" s="398">
        <f>AB20*AC20</f>
        <v>1440</v>
      </c>
      <c r="AE20" s="397">
        <f>ข้อมูลประมาณราคา!C18</f>
        <v>139</v>
      </c>
      <c r="AF20" s="398">
        <f>AE20*AB20</f>
        <v>1334.3999999999999</v>
      </c>
      <c r="AG20" s="399">
        <f>AF20+AD20</f>
        <v>2774.3999999999996</v>
      </c>
      <c r="AL20" s="1132">
        <v>6</v>
      </c>
      <c r="AM20" s="1146">
        <f>ข้อมูลประมาณราคา!N12</f>
        <v>5</v>
      </c>
    </row>
    <row r="21" spans="2:39" ht="63" customHeight="1">
      <c r="B21" s="275" t="s">
        <v>553</v>
      </c>
      <c r="C21" s="276">
        <f>C20*C19</f>
        <v>1262.2399999999998</v>
      </c>
      <c r="D21" s="273" t="s">
        <v>565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5">
        <v>4</v>
      </c>
      <c r="Z21" s="394" t="s">
        <v>559</v>
      </c>
      <c r="AA21" s="394"/>
      <c r="AB21" s="394"/>
      <c r="AC21" s="394"/>
      <c r="AD21" s="394"/>
      <c r="AE21" s="394"/>
      <c r="AF21" s="394"/>
      <c r="AG21" s="406"/>
      <c r="AL21" s="1132">
        <v>9</v>
      </c>
      <c r="AM21" s="1146">
        <f>ข้อมูลประมาณราคา!N13</f>
        <v>7</v>
      </c>
    </row>
    <row r="22" spans="2:39" ht="75" customHeight="1">
      <c r="B22" s="323" t="s">
        <v>554</v>
      </c>
      <c r="C22" s="270"/>
      <c r="D22" s="271"/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00"/>
      <c r="Z22" s="394" t="s">
        <v>560</v>
      </c>
      <c r="AA22" s="394" t="s">
        <v>389</v>
      </c>
      <c r="AB22" s="396">
        <f>C27*AK15</f>
        <v>32.824999999999996</v>
      </c>
      <c r="AC22" s="394">
        <v>0</v>
      </c>
      <c r="AD22" s="394">
        <v>0</v>
      </c>
      <c r="AE22" s="394">
        <f>L130</f>
        <v>142</v>
      </c>
      <c r="AF22" s="394">
        <f>AE22*AB22</f>
        <v>4661.1499999999996</v>
      </c>
      <c r="AG22" s="406">
        <f>AF22</f>
        <v>4661.1499999999996</v>
      </c>
      <c r="AJ22" s="1144"/>
      <c r="AL22" s="1132">
        <v>12</v>
      </c>
      <c r="AM22" s="1146">
        <f>ข้อมูลประมาณราคา!N14</f>
        <v>9</v>
      </c>
    </row>
    <row r="23" spans="2:39" ht="72.75" customHeight="1">
      <c r="B23" s="272" t="s">
        <v>557</v>
      </c>
      <c r="C23" s="274">
        <f>U65</f>
        <v>1.5679999999999998</v>
      </c>
      <c r="D23" s="273" t="s">
        <v>389</v>
      </c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400"/>
      <c r="Z23" s="394" t="s">
        <v>550</v>
      </c>
      <c r="AA23" s="394" t="s">
        <v>389</v>
      </c>
      <c r="AB23" s="396">
        <f>C19*AK13</f>
        <v>0.86239999999999994</v>
      </c>
      <c r="AC23" s="394">
        <f>N130</f>
        <v>1610</v>
      </c>
      <c r="AD23" s="394">
        <f>AC23*AB23</f>
        <v>1388.4639999999999</v>
      </c>
      <c r="AE23" s="394">
        <f>O130</f>
        <v>426</v>
      </c>
      <c r="AF23" s="394">
        <f>AE23*AB23</f>
        <v>367.38239999999996</v>
      </c>
      <c r="AG23" s="459">
        <f>AF23+AD23</f>
        <v>1755.8463999999999</v>
      </c>
      <c r="AJ23" s="1144"/>
      <c r="AL23" s="1132">
        <v>16</v>
      </c>
      <c r="AM23" s="1146">
        <f>ข้อมูลประมาณราคา!N15</f>
        <v>11</v>
      </c>
    </row>
    <row r="24" spans="2:39" ht="63.75" customHeight="1" thickBot="1">
      <c r="B24" s="272" t="s">
        <v>427</v>
      </c>
      <c r="C24" s="270">
        <f>P130</f>
        <v>495</v>
      </c>
      <c r="D24" s="273" t="s">
        <v>428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407"/>
      <c r="Z24" s="394" t="s">
        <v>554</v>
      </c>
      <c r="AA24" s="394" t="s">
        <v>389</v>
      </c>
      <c r="AB24" s="396">
        <f>C23*AK14</f>
        <v>2.0383999999999998</v>
      </c>
      <c r="AC24" s="394">
        <f>P130</f>
        <v>495</v>
      </c>
      <c r="AD24" s="394">
        <f>AC24*AB24</f>
        <v>1009.0079999999999</v>
      </c>
      <c r="AE24" s="394">
        <f>Q130</f>
        <v>104</v>
      </c>
      <c r="AF24" s="440">
        <f>AE24*AB24</f>
        <v>211.99359999999999</v>
      </c>
      <c r="AG24" s="406">
        <f>AF24+AD24</f>
        <v>1221.0015999999998</v>
      </c>
      <c r="AJ24" s="1144"/>
      <c r="AL24" s="1132">
        <v>20</v>
      </c>
      <c r="AM24" s="1146">
        <f>ข้อมูลประมาณราคา!N16</f>
        <v>13</v>
      </c>
    </row>
    <row r="25" spans="2:39" ht="68.25" customHeight="1" thickBot="1">
      <c r="B25" s="275" t="s">
        <v>553</v>
      </c>
      <c r="C25" s="276">
        <f>C24*C23</f>
        <v>776.16</v>
      </c>
      <c r="D25" s="273" t="s">
        <v>565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436">
        <v>5</v>
      </c>
      <c r="Z25" s="453" t="s">
        <v>369</v>
      </c>
      <c r="AA25" s="453" t="s">
        <v>573</v>
      </c>
      <c r="AB25" s="454">
        <v>4</v>
      </c>
      <c r="AC25" s="455">
        <f>C7</f>
        <v>9135</v>
      </c>
      <c r="AD25" s="456">
        <f>AB25*AC25</f>
        <v>36540</v>
      </c>
      <c r="AE25" s="455">
        <f>VLOOKUP(N121,O6:P10,2,0)</f>
        <v>2880</v>
      </c>
      <c r="AF25" s="456">
        <f>AB25*AE25</f>
        <v>11520</v>
      </c>
      <c r="AG25" s="460">
        <f>AD25+AF25</f>
        <v>48060</v>
      </c>
      <c r="AL25" s="1147">
        <v>25</v>
      </c>
      <c r="AM25" s="1148">
        <f>ข้อมูลประมาณราคา!N17</f>
        <v>15</v>
      </c>
    </row>
    <row r="26" spans="2:39" ht="76.5" customHeight="1" thickBot="1">
      <c r="B26" s="323" t="s">
        <v>555</v>
      </c>
      <c r="C26" s="270"/>
      <c r="D26" s="271"/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F26" s="291" t="s">
        <v>376</v>
      </c>
      <c r="AG26" s="582">
        <f>SUM(AG15:AG25)</f>
        <v>77636.241680000006</v>
      </c>
      <c r="AL26" s="1147">
        <v>28</v>
      </c>
      <c r="AM26" s="1148">
        <f>ข้อมูลประมาณราคา!N18</f>
        <v>15</v>
      </c>
    </row>
    <row r="27" spans="2:39" ht="83.25" customHeight="1">
      <c r="B27" s="272" t="s">
        <v>558</v>
      </c>
      <c r="C27" s="274">
        <f>U64</f>
        <v>25.249999999999996</v>
      </c>
      <c r="D27" s="273" t="s">
        <v>389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B28" s="272" t="s">
        <v>427</v>
      </c>
      <c r="C28" s="270">
        <v>0</v>
      </c>
      <c r="D28" s="273" t="s">
        <v>428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>
      <c r="B29" s="275" t="s">
        <v>553</v>
      </c>
      <c r="C29" s="276">
        <f>C28*C27</f>
        <v>0</v>
      </c>
      <c r="D29" s="273" t="s">
        <v>565</v>
      </c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68.25" customHeight="1" thickBot="1">
      <c r="B30" s="323" t="s">
        <v>125</v>
      </c>
      <c r="D30" s="44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 thickBot="1">
      <c r="B31" s="2515" t="s">
        <v>125</v>
      </c>
      <c r="C31" s="2516"/>
      <c r="D31" s="2517"/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321"/>
      <c r="C32" s="176"/>
      <c r="D32" s="320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>
      <c r="B33" s="272" t="s">
        <v>434</v>
      </c>
      <c r="C33" s="274" t="str">
        <f>P116</f>
        <v>12SD40</v>
      </c>
      <c r="D33" s="273"/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>
      <c r="B34" s="272" t="s">
        <v>436</v>
      </c>
      <c r="C34" s="274">
        <f>U58</f>
        <v>394.23999999999995</v>
      </c>
      <c r="D34" s="273" t="s">
        <v>237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B35" s="272" t="s">
        <v>438</v>
      </c>
      <c r="C35" s="274">
        <f>VLOOKUP(C33,L59:O76,4,0)</f>
        <v>19.600000000000001</v>
      </c>
      <c r="D35" s="273" t="s">
        <v>363</v>
      </c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0.75" customHeight="1" thickBot="1">
      <c r="B36" s="275" t="s">
        <v>440</v>
      </c>
      <c r="C36" s="336">
        <f>VLOOKUP(C33,L59:O76,4,0)*C34</f>
        <v>7727.1039999999994</v>
      </c>
      <c r="D36" s="273" t="s">
        <v>565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59.25" customHeight="1" thickBot="1">
      <c r="B37" s="2515" t="s">
        <v>335</v>
      </c>
      <c r="C37" s="2516"/>
      <c r="D37" s="2517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42" customHeight="1">
      <c r="B38" s="272" t="s">
        <v>434</v>
      </c>
      <c r="C38" s="428" t="str">
        <f>P120</f>
        <v>9SR24</v>
      </c>
      <c r="D38" s="44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42" customHeight="1">
      <c r="B39" s="272" t="s">
        <v>436</v>
      </c>
      <c r="C39" s="428">
        <f>U62</f>
        <v>37.599999999999994</v>
      </c>
      <c r="D39" s="273" t="s">
        <v>237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272" t="s">
        <v>438</v>
      </c>
      <c r="C40" s="259">
        <f>VLOOKUP(C38,L59:O76,4,0)</f>
        <v>10.9</v>
      </c>
      <c r="D40" s="273" t="s">
        <v>363</v>
      </c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>
      <c r="B41" s="275" t="s">
        <v>440</v>
      </c>
      <c r="C41" s="259">
        <f>VLOOKUP(C38,L59:O76,4,0)*C39</f>
        <v>409.84</v>
      </c>
      <c r="D41" s="273" t="s">
        <v>565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>
      <c r="B42" s="275" t="s">
        <v>482</v>
      </c>
      <c r="C42" s="336">
        <f>C41+O114+C36</f>
        <v>8136.9439999999995</v>
      </c>
      <c r="D42" s="273" t="s">
        <v>565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66.75" customHeight="1">
      <c r="B43" s="323" t="s">
        <v>442</v>
      </c>
      <c r="C43" s="270"/>
      <c r="D43" s="271"/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47.25" customHeight="1">
      <c r="B44" s="272" t="s">
        <v>444</v>
      </c>
      <c r="C44" s="270">
        <f>U54</f>
        <v>9.6</v>
      </c>
      <c r="D44" s="273" t="s">
        <v>669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42" customHeight="1">
      <c r="B45" s="272" t="s">
        <v>447</v>
      </c>
      <c r="C45" s="744">
        <f>ข้อมูลประมาณราคา!B18</f>
        <v>150</v>
      </c>
      <c r="D45" s="273" t="s">
        <v>670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 thickBot="1">
      <c r="B46" s="275" t="s">
        <v>450</v>
      </c>
      <c r="C46" s="276">
        <f>((C44)*C45)</f>
        <v>1440</v>
      </c>
      <c r="D46" s="273" t="s">
        <v>565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45.75" customHeight="1" thickBot="1">
      <c r="B47" s="378" t="s">
        <v>835</v>
      </c>
      <c r="C47" s="295">
        <f>C46+C42+C17+C21+C25</f>
        <v>18691.503999999997</v>
      </c>
      <c r="D47" s="277" t="s">
        <v>565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63" customHeight="1" thickBo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42" customHeight="1" thickBot="1">
      <c r="B50" s="2576" t="s">
        <v>664</v>
      </c>
      <c r="C50" s="2577"/>
      <c r="D50" s="2578"/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432">
        <f>'Footings 4 pile  (กรอกค่า)'!E25</f>
        <v>0.25</v>
      </c>
      <c r="Q50" s="432">
        <f>P51</f>
        <v>1.2</v>
      </c>
      <c r="R50" s="432">
        <f>'Footings 4 pile  (กรอกค่า)'!AB23</f>
        <v>0.35</v>
      </c>
      <c r="S50" s="238" t="e">
        <f>O118</f>
        <v>#REF!</v>
      </c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1989" t="s">
        <v>702</v>
      </c>
      <c r="C51" s="1493">
        <f>C47+C8</f>
        <v>55231.504000000001</v>
      </c>
      <c r="D51" s="1958" t="s">
        <v>565</v>
      </c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O51" s="377">
        <v>7.4999999999999997E-2</v>
      </c>
      <c r="P51" s="432">
        <f>'Footings 4 pile  (กรอกค่า)'!E26</f>
        <v>1.2</v>
      </c>
      <c r="Q51" s="389"/>
      <c r="R51" s="432">
        <f>'Footings 4 pile  (กรอกค่า)'!E28</f>
        <v>0.05</v>
      </c>
      <c r="S51" s="425" t="e">
        <f>(VLOOKUP(S50,V98:W106,2,0))</f>
        <v>#REF!</v>
      </c>
      <c r="T51" s="427" t="e">
        <f>S51+Q52</f>
        <v>#REF!</v>
      </c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 thickBot="1">
      <c r="B52" s="1990"/>
      <c r="C52" s="1494"/>
      <c r="D52" s="1959"/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 s="238">
        <f>O116</f>
        <v>12</v>
      </c>
      <c r="P52" s="433">
        <f>'Footings 4 pile  (กรอกค่า)'!E24</f>
        <v>0.05</v>
      </c>
      <c r="Q52" s="432">
        <f>'Footings 4 pile  (กรอกค่า)'!U9</f>
        <v>1.0999999999999999</v>
      </c>
      <c r="R52" s="432">
        <f>'Footings 4 pile  (กรอกค่า)'!E29</f>
        <v>0.1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>
        <f>(VLOOKUP(O52,S98:T106,2,0))</f>
        <v>0.18</v>
      </c>
      <c r="P53" s="365">
        <f>2*P52</f>
        <v>0.1</v>
      </c>
      <c r="Q53" s="238" t="e">
        <f>P54+Q52+S51+P52+R50</f>
        <v>#REF!</v>
      </c>
      <c r="R53" s="390">
        <f>P51+0.2</f>
        <v>1.4</v>
      </c>
      <c r="S53" s="287" t="s">
        <v>475</v>
      </c>
      <c r="T53" s="312" t="s">
        <v>20</v>
      </c>
      <c r="U53" s="287">
        <f>P62+P64</f>
        <v>2.88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7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38">
        <f>Q120</f>
        <v>9</v>
      </c>
      <c r="O54" s="238">
        <f>Q117</f>
        <v>12</v>
      </c>
      <c r="P54" s="359">
        <f>P50-P53</f>
        <v>0.15</v>
      </c>
      <c r="Q54" s="274" t="e">
        <f>S51+Q52+P54</f>
        <v>#REF!</v>
      </c>
      <c r="R54" s="434">
        <f>Q50+0.2</f>
        <v>1.4</v>
      </c>
      <c r="S54" s="313" t="s">
        <v>442</v>
      </c>
      <c r="T54" s="312" t="s">
        <v>20</v>
      </c>
      <c r="U54" s="287">
        <f>P66+P67</f>
        <v>9.6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108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70">
        <f>(VLOOKUP(N54,S98:T106,2,0))</f>
        <v>0.13500000000000001</v>
      </c>
      <c r="O55" s="270">
        <f>(VLOOKUP(O54,S98:T106,2,0))</f>
        <v>0.18</v>
      </c>
      <c r="P55" s="433">
        <f>'Footings 4 pile  (กรอกค่า)'!E22</f>
        <v>0.4</v>
      </c>
      <c r="Q55" s="309"/>
      <c r="R55" s="432">
        <f>'Footings 4 pile  (กรอกค่า)'!E23</f>
        <v>1.5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238" t="e">
        <f>Q118</f>
        <v>#REF!</v>
      </c>
      <c r="P56" s="426">
        <f>P55-P52</f>
        <v>0.35000000000000003</v>
      </c>
      <c r="Q56" s="359"/>
      <c r="R56" s="184">
        <f>0.3*R55</f>
        <v>0.44999999999999996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270" t="e">
        <f>(VLOOKUP(O56,S100:T108,2,0))</f>
        <v>#REF!</v>
      </c>
      <c r="P57" s="359">
        <f>P51-P53</f>
        <v>1.0999999999999999</v>
      </c>
      <c r="Q57" s="310"/>
      <c r="R57" s="390">
        <f>R56+R53</f>
        <v>1.8499999999999999</v>
      </c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R58" s="390">
        <f>R56+R54</f>
        <v>1.8499999999999999</v>
      </c>
      <c r="S58" s="313" t="s">
        <v>333</v>
      </c>
      <c r="T58" s="312" t="s">
        <v>20</v>
      </c>
      <c r="U58" s="388">
        <f>Q64*2</f>
        <v>394.23999999999995</v>
      </c>
      <c r="V58" s="2566" t="s">
        <v>237</v>
      </c>
      <c r="W58" s="2566"/>
    </row>
    <row r="59" spans="2:38" ht="42" customHeight="1">
      <c r="E59" s="278"/>
      <c r="F59" s="278"/>
      <c r="G59" s="278"/>
      <c r="H59" s="278"/>
      <c r="I59" s="278"/>
      <c r="J59" s="278"/>
      <c r="K59" s="278"/>
      <c r="L59" s="287" t="s">
        <v>26</v>
      </c>
      <c r="M59" s="285" t="s">
        <v>471</v>
      </c>
      <c r="N59" s="287" t="s">
        <v>131</v>
      </c>
      <c r="O59" s="324">
        <f>ข้อมูลประมาณราคา!H4</f>
        <v>5</v>
      </c>
      <c r="P59" s="238"/>
      <c r="S59" s="313" t="s">
        <v>334</v>
      </c>
      <c r="T59" s="312" t="s">
        <v>20</v>
      </c>
      <c r="U59" s="287">
        <f>Q64</f>
        <v>197.11999999999998</v>
      </c>
      <c r="V59" s="2566" t="s">
        <v>237</v>
      </c>
      <c r="W59" s="2566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31</v>
      </c>
      <c r="M60" s="285"/>
      <c r="N60" s="287" t="s">
        <v>133</v>
      </c>
      <c r="O60" s="324">
        <f>ข้อมูลประมาณราคา!H5</f>
        <v>10.9</v>
      </c>
      <c r="P60" s="376" t="s">
        <v>529</v>
      </c>
      <c r="Q60" s="313" t="s">
        <v>333</v>
      </c>
      <c r="S60" s="313" t="s">
        <v>564</v>
      </c>
      <c r="T60" s="312" t="s">
        <v>20</v>
      </c>
      <c r="U60" s="388" t="e">
        <f>Q73</f>
        <v>#REF!</v>
      </c>
      <c r="V60" s="2566" t="s">
        <v>237</v>
      </c>
      <c r="W60" s="2566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34</v>
      </c>
      <c r="M61" s="118"/>
      <c r="N61" s="287" t="s">
        <v>135</v>
      </c>
      <c r="O61" s="324">
        <f>ข้อมูลประมาณราคา!H6</f>
        <v>19.2</v>
      </c>
      <c r="P61" s="376" t="s">
        <v>545</v>
      </c>
      <c r="Q61">
        <f>2*P54</f>
        <v>0.3</v>
      </c>
      <c r="S61" s="360" t="s">
        <v>569</v>
      </c>
      <c r="T61" s="312" t="s">
        <v>20</v>
      </c>
      <c r="U61" s="388" t="e">
        <f>Q68</f>
        <v>#REF!</v>
      </c>
      <c r="V61" s="2566" t="s">
        <v>237</v>
      </c>
      <c r="W61" s="2566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600</v>
      </c>
      <c r="M62" s="118"/>
      <c r="N62" s="287" t="s">
        <v>487</v>
      </c>
      <c r="O62" s="324">
        <f>ข้อมูลประมาณราคา!H7</f>
        <v>29.7</v>
      </c>
      <c r="P62" s="376">
        <f>P50*P51*P51*C12</f>
        <v>2.88</v>
      </c>
      <c r="Q62">
        <f>2*O53</f>
        <v>0.36</v>
      </c>
      <c r="S62" s="375" t="s">
        <v>335</v>
      </c>
      <c r="T62" s="312" t="s">
        <v>20</v>
      </c>
      <c r="U62" s="388">
        <f>Q79</f>
        <v>37.599999999999994</v>
      </c>
      <c r="V62" s="2566" t="s">
        <v>237</v>
      </c>
      <c r="W62" s="2566"/>
    </row>
    <row r="63" spans="2:38" ht="51.75" customHeight="1">
      <c r="E63" s="278"/>
      <c r="F63" s="278"/>
      <c r="G63" s="278"/>
      <c r="H63" s="278"/>
      <c r="I63" s="278"/>
      <c r="J63" s="278"/>
      <c r="K63" s="278"/>
      <c r="L63" s="287" t="s">
        <v>601</v>
      </c>
      <c r="M63" s="118"/>
      <c r="N63" s="287" t="s">
        <v>488</v>
      </c>
      <c r="O63" s="324">
        <f>ข้อมูลประมาณราคา!H8</f>
        <v>47.9</v>
      </c>
      <c r="P63" s="376" t="s">
        <v>546</v>
      </c>
      <c r="Q63" s="387">
        <f>Q61+Q62+P57</f>
        <v>1.7599999999999998</v>
      </c>
      <c r="R63" t="s">
        <v>549</v>
      </c>
      <c r="S63" s="1309" t="s">
        <v>551</v>
      </c>
      <c r="T63" s="1309"/>
      <c r="U63" s="1309"/>
      <c r="V63" s="1309"/>
      <c r="W63" s="1309"/>
    </row>
    <row r="64" spans="2:38" ht="65.25" customHeight="1">
      <c r="E64" s="278"/>
      <c r="F64" s="278"/>
      <c r="G64" s="278"/>
      <c r="H64" s="278"/>
      <c r="I64" s="278"/>
      <c r="J64" s="278"/>
      <c r="K64" s="278"/>
      <c r="L64" s="287" t="s">
        <v>602</v>
      </c>
      <c r="M64" s="118"/>
      <c r="N64" s="287" t="s">
        <v>140</v>
      </c>
      <c r="O64" s="324">
        <f>ข้อมูลประมาณราคา!H9</f>
        <v>83</v>
      </c>
      <c r="P64" s="376"/>
      <c r="Q64">
        <f>Q63*N116*C12*2</f>
        <v>197.11999999999998</v>
      </c>
      <c r="R64">
        <f>R53*R54*R52</f>
        <v>0.19599999999999998</v>
      </c>
      <c r="S64" s="313" t="s">
        <v>552</v>
      </c>
      <c r="T64" s="312" t="s">
        <v>20</v>
      </c>
      <c r="U64" s="388">
        <f>U68</f>
        <v>25.249999999999996</v>
      </c>
      <c r="V64" s="2566" t="s">
        <v>389</v>
      </c>
      <c r="W64" s="2566"/>
    </row>
    <row r="65" spans="3:23" ht="42" customHeight="1">
      <c r="L65" s="287" t="s">
        <v>38</v>
      </c>
      <c r="M65" s="285" t="s">
        <v>472</v>
      </c>
      <c r="N65" s="287" t="s">
        <v>134</v>
      </c>
      <c r="O65" s="324">
        <f>ข้อมูลประมาณราคา!H10</f>
        <v>19.600000000000001</v>
      </c>
      <c r="P65" s="376" t="s">
        <v>531</v>
      </c>
      <c r="Q65" s="313" t="s">
        <v>546</v>
      </c>
      <c r="R65" s="391">
        <f>R53*R54*R52*C12</f>
        <v>1.5679999999999998</v>
      </c>
      <c r="S65" s="313" t="s">
        <v>549</v>
      </c>
      <c r="T65" s="312" t="s">
        <v>20</v>
      </c>
      <c r="U65" s="287">
        <f>R65</f>
        <v>1.5679999999999998</v>
      </c>
      <c r="V65" s="2566" t="s">
        <v>389</v>
      </c>
      <c r="W65" s="2566"/>
    </row>
    <row r="66" spans="3:23" ht="42" customHeight="1">
      <c r="L66" s="287" t="s">
        <v>39</v>
      </c>
      <c r="M66" s="285"/>
      <c r="N66" s="287" t="s">
        <v>136</v>
      </c>
      <c r="O66" s="324">
        <f>ข้อมูลประมาณราคา!H11</f>
        <v>34.6</v>
      </c>
      <c r="P66">
        <f>P51*4*P50*C12</f>
        <v>9.6</v>
      </c>
      <c r="Q66" s="360" t="s">
        <v>569</v>
      </c>
      <c r="R66" t="s">
        <v>550</v>
      </c>
      <c r="S66" s="360" t="s">
        <v>550</v>
      </c>
      <c r="T66" s="312" t="s">
        <v>20</v>
      </c>
      <c r="U66" s="388">
        <f>R68</f>
        <v>0.78399999999999992</v>
      </c>
      <c r="V66" s="2566" t="s">
        <v>389</v>
      </c>
      <c r="W66" s="2566"/>
    </row>
    <row r="67" spans="3:23" ht="98.25" customHeight="1">
      <c r="L67" s="287" t="s">
        <v>42</v>
      </c>
      <c r="M67" s="285"/>
      <c r="N67" s="287" t="s">
        <v>137</v>
      </c>
      <c r="O67" s="324">
        <f>ข้อมูลประมาณราคา!H12</f>
        <v>54</v>
      </c>
      <c r="Q67" s="238" t="e">
        <f>Q53</f>
        <v>#REF!</v>
      </c>
      <c r="R67">
        <f>R53*R54*R51</f>
        <v>9.799999999999999E-2</v>
      </c>
    </row>
    <row r="68" spans="3:23" ht="42" customHeight="1">
      <c r="E68" s="265"/>
      <c r="F68" s="265"/>
      <c r="G68" s="265"/>
      <c r="H68" s="265"/>
      <c r="I68" s="266"/>
      <c r="L68" s="287" t="s">
        <v>46</v>
      </c>
      <c r="M68" s="285"/>
      <c r="N68" s="287" t="s">
        <v>138</v>
      </c>
      <c r="O68" s="324">
        <f>ข้อมูลประมาณราคา!H13</f>
        <v>84.3</v>
      </c>
      <c r="Q68" s="238" t="e">
        <f>Q67*N118*C12</f>
        <v>#REF!</v>
      </c>
      <c r="R68" s="391">
        <f>R53*R54*R51*C12</f>
        <v>0.78399999999999992</v>
      </c>
      <c r="U68">
        <f>IF(R83&gt;0,R83,IF(R83&lt;=0,"0"))</f>
        <v>25.249999999999996</v>
      </c>
    </row>
    <row r="69" spans="3:23" ht="78" customHeight="1">
      <c r="E69" s="267"/>
      <c r="F69" s="267"/>
      <c r="G69" s="267"/>
      <c r="H69" s="267"/>
      <c r="I69" s="268"/>
      <c r="K69" s="267"/>
      <c r="L69" s="287" t="s">
        <v>489</v>
      </c>
      <c r="M69" s="285"/>
      <c r="N69" s="287" t="s">
        <v>139</v>
      </c>
      <c r="O69" s="324">
        <f>ข้อมูลประมาณราคา!H14</f>
        <v>100.62</v>
      </c>
      <c r="Q69" s="313" t="s">
        <v>564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50</v>
      </c>
      <c r="M70" s="285" t="s">
        <v>473</v>
      </c>
      <c r="N70" s="287" t="s">
        <v>134</v>
      </c>
      <c r="O70" s="324">
        <f>ข้อมูลประมาณราคา!H15</f>
        <v>19.399999999999999</v>
      </c>
      <c r="P70" s="313" t="s">
        <v>334</v>
      </c>
      <c r="Q70">
        <f>4*P56</f>
        <v>1.4000000000000001</v>
      </c>
      <c r="R70" s="391">
        <f>P51*Q50*P50</f>
        <v>0.36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52</v>
      </c>
      <c r="M71" s="287"/>
      <c r="N71" s="287" t="s">
        <v>136</v>
      </c>
      <c r="O71" s="324">
        <f>ข้อมูลประมาณราคา!H16</f>
        <v>34.200000000000003</v>
      </c>
      <c r="P71" s="387">
        <f>3*P54</f>
        <v>0.44999999999999996</v>
      </c>
      <c r="Q71" s="279">
        <f>2*O51</f>
        <v>0.15</v>
      </c>
      <c r="R71" s="391">
        <f>P55*P55*Q52</f>
        <v>0.17600000000000002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55</v>
      </c>
      <c r="M72" s="287"/>
      <c r="N72" s="287" t="s">
        <v>137</v>
      </c>
      <c r="O72" s="324">
        <f>ข้อมูลประมาณราคา!H17</f>
        <v>53.4</v>
      </c>
      <c r="P72" s="310">
        <f>2*O55</f>
        <v>0.36</v>
      </c>
      <c r="Q72" s="279">
        <f>Q70+Q71</f>
        <v>1.55</v>
      </c>
      <c r="R72">
        <f>R64+R71+R70+R67</f>
        <v>0.83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56</v>
      </c>
      <c r="M73" s="287"/>
      <c r="N73" s="287" t="s">
        <v>138</v>
      </c>
      <c r="O73" s="324">
        <f>ข้อมูลประมาณราคา!H18</f>
        <v>83.3</v>
      </c>
      <c r="P73" s="310">
        <f>P72+P71</f>
        <v>0.80999999999999994</v>
      </c>
      <c r="Q73" t="e">
        <f>Q72*P124*C12</f>
        <v>#REF!</v>
      </c>
      <c r="R73">
        <f>R72*C12</f>
        <v>6.64</v>
      </c>
    </row>
    <row r="74" spans="3:23" ht="42" customHeight="1">
      <c r="L74" s="287" t="s">
        <v>490</v>
      </c>
      <c r="M74" s="287"/>
      <c r="N74" s="287" t="s">
        <v>139</v>
      </c>
      <c r="O74" s="324">
        <f>ข้อมูลประมาณราคา!H19</f>
        <v>104</v>
      </c>
      <c r="P74">
        <f>P73*N117*C12</f>
        <v>45.36</v>
      </c>
      <c r="Q74" s="375" t="s">
        <v>335</v>
      </c>
      <c r="R74" t="s">
        <v>551</v>
      </c>
    </row>
    <row r="75" spans="3:23" ht="42" customHeight="1">
      <c r="L75" s="287" t="s">
        <v>14</v>
      </c>
      <c r="M75" s="287"/>
      <c r="N75" s="287" t="s">
        <v>519</v>
      </c>
      <c r="O75" s="324">
        <v>0</v>
      </c>
      <c r="Q75" s="424">
        <f>P54*2</f>
        <v>0.3</v>
      </c>
      <c r="R75">
        <f>R53*R54</f>
        <v>1.9599999999999997</v>
      </c>
    </row>
    <row r="76" spans="3:23" ht="42" customHeight="1" thickBot="1">
      <c r="L76" s="287" t="s">
        <v>13</v>
      </c>
      <c r="M76" s="287"/>
      <c r="N76" s="287" t="s">
        <v>520</v>
      </c>
      <c r="O76" s="324">
        <v>0</v>
      </c>
      <c r="R76">
        <f>R57*R58</f>
        <v>3.4224999999999994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387">
        <f>4*P57</f>
        <v>4.3999999999999995</v>
      </c>
      <c r="R77">
        <f>R75*R76</f>
        <v>6.7080999999999982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38">
        <f>Q76+Q75+Q77</f>
        <v>4.6999999999999993</v>
      </c>
      <c r="R78">
        <f>SQRT(R77)</f>
        <v>2.59</v>
      </c>
    </row>
    <row r="79" spans="3:23" ht="42" customHeight="1">
      <c r="L79" s="2497" t="s">
        <v>508</v>
      </c>
      <c r="M79" s="2498"/>
      <c r="O79" s="2497" t="s">
        <v>510</v>
      </c>
      <c r="P79" s="2498"/>
      <c r="Q79" s="309">
        <f>Q78*N120*C12</f>
        <v>37.599999999999994</v>
      </c>
      <c r="R79">
        <f>R75+R76+R78</f>
        <v>7.9724999999999993</v>
      </c>
    </row>
    <row r="80" spans="3:23" ht="42" customHeight="1">
      <c r="L80" s="330">
        <v>1</v>
      </c>
      <c r="M80" s="331">
        <f>U58</f>
        <v>394.23999999999995</v>
      </c>
      <c r="O80" s="330">
        <v>1</v>
      </c>
      <c r="P80" s="331">
        <f>U59</f>
        <v>197.11999999999998</v>
      </c>
      <c r="R80">
        <f>R55/3</f>
        <v>0.5</v>
      </c>
    </row>
    <row r="81" spans="12:23" ht="42" customHeight="1">
      <c r="L81" s="330">
        <v>2</v>
      </c>
      <c r="M81" s="331">
        <f>U58</f>
        <v>394.23999999999995</v>
      </c>
      <c r="O81" s="330">
        <v>2</v>
      </c>
      <c r="P81" s="331" t="e">
        <f>#REF!</f>
        <v>#REF!</v>
      </c>
      <c r="R81">
        <f>R79*R80</f>
        <v>3.9862499999999996</v>
      </c>
    </row>
    <row r="82" spans="12:23" ht="42" customHeight="1">
      <c r="L82" s="338">
        <v>3</v>
      </c>
      <c r="M82" s="339">
        <f>U58</f>
        <v>394.23999999999995</v>
      </c>
      <c r="O82" s="338">
        <v>3</v>
      </c>
      <c r="P82" s="339" t="e">
        <f>#REF!</f>
        <v>#REF!</v>
      </c>
      <c r="R82">
        <f>R81*C12</f>
        <v>31.889999999999997</v>
      </c>
    </row>
    <row r="83" spans="12:23" ht="42" customHeight="1">
      <c r="L83" s="285">
        <v>4</v>
      </c>
      <c r="M83" s="285">
        <f>U58</f>
        <v>394.23999999999995</v>
      </c>
      <c r="O83" s="285">
        <v>4</v>
      </c>
      <c r="P83" s="118" t="e">
        <f>#REF!</f>
        <v>#REF!</v>
      </c>
      <c r="R83" s="391">
        <f>R82-R73</f>
        <v>25.249999999999996</v>
      </c>
    </row>
    <row r="84" spans="12:23" ht="42" customHeight="1">
      <c r="L84" s="285"/>
      <c r="M84" s="118">
        <f>U58</f>
        <v>394.23999999999995</v>
      </c>
      <c r="O84" s="285"/>
      <c r="P84" s="118">
        <f>U59</f>
        <v>197.11999999999998</v>
      </c>
    </row>
    <row r="86" spans="12:23" ht="42" customHeight="1" thickBot="1"/>
    <row r="87" spans="12:23" ht="42" customHeight="1">
      <c r="L87" s="1781" t="s">
        <v>478</v>
      </c>
      <c r="M87" s="1782"/>
    </row>
    <row r="88" spans="12:23" ht="42" customHeight="1">
      <c r="L88" s="330" t="s">
        <v>97</v>
      </c>
      <c r="M88" s="331" t="s">
        <v>479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</row>
    <row r="94" spans="12:23" ht="42" customHeight="1">
      <c r="L94" s="285"/>
      <c r="M94" s="118" t="e">
        <f>U60</f>
        <v>#REF!</v>
      </c>
    </row>
    <row r="95" spans="12:23" ht="42" customHeight="1" thickBot="1"/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#REF!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 thickBot="1">
      <c r="L109" s="330">
        <v>1</v>
      </c>
      <c r="M109" s="331">
        <f>U92</f>
        <v>0</v>
      </c>
    </row>
    <row r="110" spans="12:23" ht="42" customHeight="1" thickBot="1">
      <c r="L110" s="330">
        <v>2</v>
      </c>
      <c r="M110" s="331" t="e">
        <f>#REF!</f>
        <v>#REF!</v>
      </c>
      <c r="N110" s="2515" t="s">
        <v>334</v>
      </c>
      <c r="O110" s="2516"/>
      <c r="P110" s="2517"/>
    </row>
    <row r="111" spans="12:23" ht="42" customHeight="1">
      <c r="L111" s="338">
        <v>3</v>
      </c>
      <c r="M111" s="339" t="e">
        <f>#REF!</f>
        <v>#REF!</v>
      </c>
      <c r="N111" s="272" t="s">
        <v>434</v>
      </c>
      <c r="O111" s="274"/>
      <c r="P111" s="273"/>
    </row>
    <row r="112" spans="12:23" ht="42" customHeight="1">
      <c r="L112" s="285">
        <v>4</v>
      </c>
      <c r="M112" s="118" t="e">
        <f>#REF!</f>
        <v>#REF!</v>
      </c>
      <c r="N112" s="272" t="s">
        <v>436</v>
      </c>
      <c r="O112" s="274"/>
      <c r="P112" s="273" t="s">
        <v>237</v>
      </c>
    </row>
    <row r="113" spans="12:24" ht="42" customHeight="1">
      <c r="L113" s="285">
        <v>5</v>
      </c>
      <c r="M113" s="118" t="e">
        <f>#REF!</f>
        <v>#REF!</v>
      </c>
      <c r="N113" s="272" t="s">
        <v>438</v>
      </c>
      <c r="O113" s="274"/>
      <c r="P113" s="273" t="s">
        <v>363</v>
      </c>
    </row>
    <row r="114" spans="12:24" ht="42" customHeight="1" thickBot="1">
      <c r="N114" s="275" t="s">
        <v>440</v>
      </c>
      <c r="O114" s="336"/>
      <c r="P114" s="273" t="s">
        <v>565</v>
      </c>
    </row>
    <row r="115" spans="12:24" ht="55.5" customHeight="1">
      <c r="L115" s="3"/>
      <c r="M115" s="3"/>
      <c r="N115" s="411" t="s">
        <v>28</v>
      </c>
      <c r="O115" s="431" t="s">
        <v>27</v>
      </c>
      <c r="P115" s="413" t="s">
        <v>17</v>
      </c>
    </row>
    <row r="116" spans="12:24" ht="42" customHeight="1">
      <c r="L116" s="2265" t="s">
        <v>333</v>
      </c>
      <c r="M116" s="2594"/>
      <c r="N116" s="432">
        <f>'Footings 4 pile  (กรอกค่า)'!R15</f>
        <v>7</v>
      </c>
      <c r="O116" s="432">
        <f>'Footings 4 pile  (กรอกค่า)'!S15</f>
        <v>12</v>
      </c>
      <c r="P116" s="432" t="str">
        <f>'Footings 4 pile  (กรอกค่า)'!T15</f>
        <v>12SD40</v>
      </c>
      <c r="Q116" s="430">
        <f>O116</f>
        <v>12</v>
      </c>
    </row>
    <row r="117" spans="12:24" ht="42" customHeight="1">
      <c r="L117" s="2265" t="s">
        <v>334</v>
      </c>
      <c r="M117" s="2594"/>
      <c r="N117" s="432">
        <f>'Footings 4 pile  (กรอกค่า)'!R16</f>
        <v>7</v>
      </c>
      <c r="O117" s="432">
        <f>'Footings 4 pile  (กรอกค่า)'!S16</f>
        <v>12</v>
      </c>
      <c r="P117" s="432" t="str">
        <f>'Footings 4 pile  (กรอกค่า)'!T16</f>
        <v>12SD40</v>
      </c>
      <c r="Q117" s="430">
        <f>O117</f>
        <v>12</v>
      </c>
      <c r="T117" s="1790"/>
      <c r="U117" s="1790"/>
      <c r="V117" s="1790"/>
      <c r="W117" s="1790"/>
      <c r="X117" s="1790"/>
    </row>
    <row r="118" spans="12:24" ht="42" customHeight="1">
      <c r="L118" s="2265" t="s">
        <v>569</v>
      </c>
      <c r="M118" s="2594"/>
      <c r="N118" s="432" t="e">
        <f>'Footings 4 pile  (กรอกค่า)'!R17</f>
        <v>#REF!</v>
      </c>
      <c r="O118" s="432" t="e">
        <f>'Footings 4 pile  (กรอกค่า)'!S17</f>
        <v>#REF!</v>
      </c>
      <c r="P118" s="432" t="e">
        <f>'Footings 4 pile  (กรอกค่า)'!T17</f>
        <v>#REF!</v>
      </c>
      <c r="Q118" s="430" t="e">
        <f>O118</f>
        <v>#REF!</v>
      </c>
      <c r="T118" s="1788"/>
      <c r="U118" s="1789"/>
      <c r="V118" s="16"/>
    </row>
    <row r="119" spans="12:24" ht="42" customHeight="1">
      <c r="L119" s="2265" t="s">
        <v>256</v>
      </c>
      <c r="M119" s="2594"/>
      <c r="N119" s="432" t="e">
        <f>'Footings 4 pile  (กรอกค่า)'!R18</f>
        <v>#REF!</v>
      </c>
      <c r="O119" s="432" t="e">
        <f>'Footings 4 pile  (กรอกค่า)'!S18</f>
        <v>#REF!</v>
      </c>
      <c r="P119" s="432" t="e">
        <f>'Footings 4 pile  (กรอกค่า)'!T18</f>
        <v>#REF!</v>
      </c>
      <c r="Q119" s="430" t="e">
        <f>O119</f>
        <v>#REF!</v>
      </c>
      <c r="T119" s="1788"/>
      <c r="U119" s="1789"/>
      <c r="V119" s="16"/>
    </row>
    <row r="120" spans="12:24" ht="42" customHeight="1">
      <c r="L120" s="2265" t="s">
        <v>335</v>
      </c>
      <c r="M120" s="2594"/>
      <c r="N120" s="432">
        <f>'Footings 4 pile  (กรอกค่า)'!R19</f>
        <v>1</v>
      </c>
      <c r="O120" s="432">
        <f>'Footings 4 pile  (กรอกค่า)'!S19</f>
        <v>9</v>
      </c>
      <c r="P120" s="432" t="str">
        <f>'Footings 4 pile  (กรอกค่า)'!T19</f>
        <v>9SR24</v>
      </c>
      <c r="Q120" s="430">
        <f>O120</f>
        <v>9</v>
      </c>
      <c r="T120" s="1788"/>
      <c r="U120" s="1789"/>
      <c r="V120" s="16"/>
    </row>
    <row r="121" spans="12:24" ht="42" customHeight="1" thickBot="1">
      <c r="L121" s="2347" t="s">
        <v>563</v>
      </c>
      <c r="M121" s="2595"/>
      <c r="N121" s="432">
        <f>'Footings 4 pile  (กรอกค่า)'!R20</f>
        <v>40</v>
      </c>
      <c r="O121" s="432" t="e">
        <f>'Footings 4 pile  (กรอกค่า)'!S20</f>
        <v>#REF!</v>
      </c>
      <c r="P121" s="432">
        <f>'Footings 4 pile  (กรอกค่า)'!T20</f>
        <v>0</v>
      </c>
    </row>
    <row r="122" spans="12:24" ht="42" customHeight="1">
      <c r="P122" s="279" t="e">
        <f>Q54/O121</f>
        <v>#REF!</v>
      </c>
    </row>
    <row r="123" spans="12:24" ht="42" customHeight="1">
      <c r="P123" s="279" t="e">
        <f>ROUNDUP(P122,0)</f>
        <v>#REF!</v>
      </c>
    </row>
    <row r="124" spans="12:24" ht="42" customHeight="1">
      <c r="P124" s="279" t="e">
        <f>P123+1</f>
        <v>#REF!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7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7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</sheetData>
  <sheetProtection algorithmName="SHA-512" hashValue="e0v23diB3+tOk01Ge9P7BNrX2nMZSZr2za7C9uwO9+ouXzO0nd4egXc2g9qzqfkXRoJ3Av7y6eX9SWZHApBY1g==" saltValue="ITdZo8eWJQPT7br4aNFFbQ==" spinCount="100000" sheet="1" objects="1" scenarios="1"/>
  <mergeCells count="79">
    <mergeCell ref="AL11:AM11"/>
    <mergeCell ref="AL18:AM18"/>
    <mergeCell ref="B3:D3"/>
    <mergeCell ref="L4:M4"/>
    <mergeCell ref="O4:P4"/>
    <mergeCell ref="V4:W4"/>
    <mergeCell ref="L5:L6"/>
    <mergeCell ref="M5:M6"/>
    <mergeCell ref="Z8:AA8"/>
    <mergeCell ref="B11:D11"/>
    <mergeCell ref="Y11:AG12"/>
    <mergeCell ref="Y13:Y14"/>
    <mergeCell ref="Z13:Z14"/>
    <mergeCell ref="AA13:AA14"/>
    <mergeCell ref="AB13:AB14"/>
    <mergeCell ref="AC13:AD13"/>
    <mergeCell ref="AE13:AF13"/>
    <mergeCell ref="AG13:AG14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B31:D31"/>
    <mergeCell ref="N110:P110"/>
    <mergeCell ref="L40:W40"/>
    <mergeCell ref="L50:M50"/>
    <mergeCell ref="S52:U52"/>
    <mergeCell ref="V53:W53"/>
    <mergeCell ref="V54:W54"/>
    <mergeCell ref="V55:W55"/>
    <mergeCell ref="B37:D37"/>
    <mergeCell ref="B50:D50"/>
    <mergeCell ref="S57:W57"/>
    <mergeCell ref="L58:O58"/>
    <mergeCell ref="V58:W58"/>
    <mergeCell ref="V59:W59"/>
    <mergeCell ref="L79:M79"/>
    <mergeCell ref="V62:W62"/>
    <mergeCell ref="B51:B52"/>
    <mergeCell ref="C51:C52"/>
    <mergeCell ref="D51:D52"/>
    <mergeCell ref="S56:W56"/>
    <mergeCell ref="L77:M77"/>
    <mergeCell ref="O77:P77"/>
    <mergeCell ref="S63:W63"/>
    <mergeCell ref="V64:W64"/>
    <mergeCell ref="V65:W65"/>
    <mergeCell ref="V66:W66"/>
    <mergeCell ref="V60:W60"/>
    <mergeCell ref="V61:W61"/>
    <mergeCell ref="T118:U118"/>
    <mergeCell ref="L87:M87"/>
    <mergeCell ref="L89:M89"/>
    <mergeCell ref="S89:W89"/>
    <mergeCell ref="V90:W90"/>
    <mergeCell ref="V91:W91"/>
    <mergeCell ref="V92:W92"/>
    <mergeCell ref="L98:M98"/>
    <mergeCell ref="O98:P98"/>
    <mergeCell ref="L116:M116"/>
    <mergeCell ref="L117:M117"/>
    <mergeCell ref="T117:X117"/>
    <mergeCell ref="O79:P79"/>
    <mergeCell ref="L128:M128"/>
    <mergeCell ref="N128:O128"/>
    <mergeCell ref="P128:Q128"/>
    <mergeCell ref="L119:M119"/>
    <mergeCell ref="L118:M118"/>
    <mergeCell ref="T119:U119"/>
    <mergeCell ref="L120:M120"/>
    <mergeCell ref="T120:U120"/>
    <mergeCell ref="L121:M121"/>
    <mergeCell ref="L127:Q127"/>
  </mergeCells>
  <conditionalFormatting sqref="C14">
    <cfRule type="cellIs" dxfId="19" priority="5" operator="equal">
      <formula>"Error"</formula>
    </cfRule>
  </conditionalFormatting>
  <conditionalFormatting sqref="N52:N53">
    <cfRule type="cellIs" dxfId="18" priority="9" operator="equal">
      <formula>"Error"</formula>
    </cfRule>
  </conditionalFormatting>
  <conditionalFormatting sqref="N116:P121">
    <cfRule type="cellIs" dxfId="17" priority="4" operator="equal">
      <formula>"Error"</formula>
    </cfRule>
  </conditionalFormatting>
  <conditionalFormatting sqref="P50:P55">
    <cfRule type="cellIs" dxfId="16" priority="3" operator="equal">
      <formula>"Error"</formula>
    </cfRule>
  </conditionalFormatting>
  <conditionalFormatting sqref="P57">
    <cfRule type="cellIs" dxfId="15" priority="8" operator="equal">
      <formula>"Error"</formula>
    </cfRule>
  </conditionalFormatting>
  <conditionalFormatting sqref="Q56">
    <cfRule type="cellIs" dxfId="14" priority="7" operator="equal">
      <formula>"Error"</formula>
    </cfRule>
  </conditionalFormatting>
  <conditionalFormatting sqref="Q116:Q120">
    <cfRule type="cellIs" dxfId="13" priority="6" operator="equal">
      <formula>"Error"</formula>
    </cfRule>
  </conditionalFormatting>
  <conditionalFormatting sqref="Q50:R52">
    <cfRule type="cellIs" dxfId="12" priority="1" operator="equal">
      <formula>"Error"</formula>
    </cfRule>
  </conditionalFormatting>
  <conditionalFormatting sqref="R55">
    <cfRule type="cellIs" dxfId="11" priority="2" operator="equal">
      <formula>"Error"</formula>
    </cfRule>
  </conditionalFormatting>
  <conditionalFormatting sqref="V118:V120">
    <cfRule type="cellIs" dxfId="10" priority="10" operator="equal">
      <formula>"Error"</formula>
    </cfRule>
  </conditionalFormatting>
  <hyperlinks>
    <hyperlink ref="AB50:AL50" location="'Cantilever Wall Design'!A1" display="GO TO &gt; 6. Cantiliver Wall Design" xr:uid="{18A7A0E3-55B0-45E0-870C-F325DFD7E504}"/>
    <hyperlink ref="AB51:AL51" location="'RC Canti'!A1" display="GO TO &gt; 7. RC Design Cantiliver Wall" xr:uid="{18CADF3E-DC26-48CE-9237-DF0C2E736854}"/>
    <hyperlink ref="AB52:AL52" location="'ประมาณราคา กำปพงกันดินแบบคานยื่'!A1" display="GO TO &gt; 8. ประมาณราคา กำปพงกันดินแบบคานยื่น" xr:uid="{41EF28AC-D4B0-4DE3-88C6-059B0402863E}"/>
    <hyperlink ref="AB53:AL53" location="DataBase!A1" display="GO TO &gt; 9. Database" xr:uid="{EDD58356-40C5-45CB-80AF-9FE2D01995B6}"/>
    <hyperlink ref="AB54:AL54" location="lxx!A1" display="GO TO &gt; 10. Ixx" xr:uid="{03DD22ED-04F7-4903-9AF1-60BF67524887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C65A8-3703-490A-AC9D-5B91E5F55B98}">
  <sheetPr>
    <tabColor rgb="FF92D050"/>
  </sheetPr>
  <dimension ref="B1:AM146"/>
  <sheetViews>
    <sheetView showGridLines="0" topLeftCell="A17" zoomScale="40" zoomScaleNormal="40" workbookViewId="0">
      <selection activeCell="AB13" sqref="AB13:AB14"/>
    </sheetView>
  </sheetViews>
  <sheetFormatPr defaultColWidth="25.5546875" defaultRowHeight="42" customHeight="1"/>
  <cols>
    <col min="2" max="2" width="46.21875" customWidth="1"/>
    <col min="3" max="3" width="47.5546875" customWidth="1"/>
    <col min="4" max="4" width="39.5546875" customWidth="1"/>
    <col min="5" max="5" width="2.77734375" hidden="1" customWidth="1"/>
    <col min="6" max="6" width="5.6640625" hidden="1" customWidth="1"/>
    <col min="7" max="7" width="6.109375" hidden="1" customWidth="1"/>
    <col min="8" max="8" width="7.21875" hidden="1" customWidth="1"/>
    <col min="9" max="9" width="5.5546875" hidden="1" customWidth="1"/>
    <col min="10" max="10" width="2.33203125" hidden="1" customWidth="1"/>
    <col min="11" max="11" width="40.44140625" hidden="1" customWidth="1"/>
    <col min="12" max="13" width="47.33203125" hidden="1" customWidth="1"/>
    <col min="14" max="14" width="49" hidden="1" customWidth="1"/>
    <col min="15" max="15" width="28.21875" hidden="1" customWidth="1"/>
    <col min="16" max="16" width="29.5546875" hidden="1" customWidth="1"/>
    <col min="17" max="17" width="28.21875" hidden="1" customWidth="1"/>
    <col min="18" max="18" width="31.77734375" hidden="1" customWidth="1"/>
    <col min="19" max="19" width="29.5546875" hidden="1" customWidth="1"/>
    <col min="20" max="20" width="17.33203125" hidden="1" customWidth="1"/>
    <col min="21" max="21" width="13.77734375" hidden="1" customWidth="1"/>
    <col min="22" max="22" width="16" hidden="1" customWidth="1"/>
    <col min="23" max="23" width="20.109375" hidden="1" customWidth="1"/>
    <col min="24" max="24" width="5" customWidth="1"/>
    <col min="26" max="26" width="31.88671875" customWidth="1"/>
    <col min="27" max="27" width="23.6640625" customWidth="1"/>
    <col min="28" max="28" width="23.33203125" customWidth="1"/>
    <col min="29" max="32" width="21.44140625" customWidth="1"/>
    <col min="33" max="33" width="35.5546875" customWidth="1"/>
    <col min="35" max="35" width="23.33203125" customWidth="1"/>
    <col min="36" max="37" width="25.5546875" hidden="1" customWidth="1"/>
    <col min="38" max="38" width="52" customWidth="1"/>
  </cols>
  <sheetData>
    <row r="1" spans="2:39" ht="42" customHeight="1">
      <c r="E1" s="278"/>
      <c r="F1" s="278" t="s">
        <v>337</v>
      </c>
      <c r="G1" s="278">
        <v>1</v>
      </c>
      <c r="H1" s="279" t="s">
        <v>342</v>
      </c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2:39" ht="42" customHeight="1" thickBot="1">
      <c r="E2" s="278"/>
      <c r="F2" s="278" t="s">
        <v>338</v>
      </c>
      <c r="G2" s="278">
        <v>2</v>
      </c>
      <c r="H2" s="279" t="e">
        <f>""&amp;#REF!&amp;","&amp;VLOOKUP(#REF!,H19:I22,2,1)&amp;","&amp;#REF!&amp;" เส้น"</f>
        <v>#REF!</v>
      </c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</row>
    <row r="3" spans="2:39" ht="100.5" customHeight="1" thickBot="1">
      <c r="B3" s="2579" t="s">
        <v>339</v>
      </c>
      <c r="C3" s="2580"/>
      <c r="D3" s="2581"/>
      <c r="E3" s="278"/>
      <c r="F3" s="278" t="s">
        <v>340</v>
      </c>
      <c r="G3" s="278">
        <v>3</v>
      </c>
      <c r="H3" s="279" t="s">
        <v>935</v>
      </c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</row>
    <row r="4" spans="2:39" ht="76.5" customHeight="1">
      <c r="B4" s="714" t="s">
        <v>341</v>
      </c>
      <c r="C4" s="715" t="str">
        <f>" I "&amp;C6&amp;" x "&amp;C6&amp;" x "&amp;C5&amp;" m. "</f>
        <v xml:space="preserve"> I 26 x 26 x 15 m. </v>
      </c>
      <c r="D4" s="716"/>
      <c r="E4" s="278"/>
      <c r="F4" s="278" t="s">
        <v>342</v>
      </c>
      <c r="G4" s="278">
        <v>4</v>
      </c>
      <c r="H4" s="278">
        <v>26</v>
      </c>
      <c r="I4" s="278"/>
      <c r="J4" s="278"/>
      <c r="K4" s="278"/>
      <c r="L4" s="2461" t="s">
        <v>343</v>
      </c>
      <c r="M4" s="2462"/>
      <c r="O4" s="2464" t="s">
        <v>344</v>
      </c>
      <c r="P4" s="2465"/>
      <c r="R4" s="262"/>
      <c r="U4" s="278"/>
      <c r="V4" s="2466" t="s">
        <v>345</v>
      </c>
      <c r="W4" s="2467"/>
    </row>
    <row r="5" spans="2:39" ht="76.5" customHeight="1">
      <c r="B5" s="712" t="s">
        <v>346</v>
      </c>
      <c r="C5" s="1247">
        <v>15</v>
      </c>
      <c r="D5" s="419" t="s">
        <v>237</v>
      </c>
      <c r="E5" s="278"/>
      <c r="F5" s="278" t="s">
        <v>347</v>
      </c>
      <c r="G5" s="278">
        <v>5</v>
      </c>
      <c r="H5" s="278">
        <v>35</v>
      </c>
      <c r="I5" s="278"/>
      <c r="J5" s="278"/>
      <c r="K5" s="278"/>
      <c r="L5" s="2474" t="s">
        <v>0</v>
      </c>
      <c r="M5" s="2474" t="s">
        <v>352</v>
      </c>
      <c r="O5" s="285" t="s">
        <v>353</v>
      </c>
      <c r="P5" s="285" t="s">
        <v>354</v>
      </c>
      <c r="R5" s="262"/>
      <c r="U5" s="278"/>
      <c r="V5" s="281" t="s">
        <v>353</v>
      </c>
      <c r="W5" s="281" t="s">
        <v>355</v>
      </c>
    </row>
    <row r="6" spans="2:39" ht="77.25" customHeight="1">
      <c r="B6" s="717" t="s">
        <v>0</v>
      </c>
      <c r="C6" s="1245">
        <v>26</v>
      </c>
      <c r="D6" s="44"/>
      <c r="E6" s="278"/>
      <c r="F6" s="278" t="s">
        <v>364</v>
      </c>
      <c r="G6" s="278">
        <v>6</v>
      </c>
      <c r="H6" s="278">
        <v>5</v>
      </c>
      <c r="I6" s="278"/>
      <c r="J6" s="278"/>
      <c r="K6" s="283">
        <f>N121</f>
        <v>40</v>
      </c>
      <c r="L6" s="2475"/>
      <c r="M6" s="2475"/>
      <c r="O6" s="285">
        <v>22</v>
      </c>
      <c r="P6" s="285">
        <f>ข้อมูลประมาณราคา!F29</f>
        <v>1430</v>
      </c>
      <c r="R6" s="262"/>
      <c r="U6" s="278"/>
      <c r="V6" s="287">
        <v>6</v>
      </c>
      <c r="W6" s="288">
        <f>ข้อมูลประมาณราคา!K5</f>
        <v>1</v>
      </c>
    </row>
    <row r="7" spans="2:39" ht="78.75" customHeight="1">
      <c r="B7" s="416" t="s">
        <v>362</v>
      </c>
      <c r="C7" s="417">
        <f>(VLOOKUP(K6,K7:M13,3,0))</f>
        <v>609</v>
      </c>
      <c r="D7" s="419" t="s">
        <v>566</v>
      </c>
      <c r="E7" s="278"/>
      <c r="F7" s="278" t="s">
        <v>367</v>
      </c>
      <c r="G7" s="278">
        <v>7</v>
      </c>
      <c r="H7" s="278"/>
      <c r="I7" s="278"/>
      <c r="J7" s="278"/>
      <c r="K7" s="282">
        <v>18</v>
      </c>
      <c r="L7" s="287" t="s">
        <v>368</v>
      </c>
      <c r="M7" s="287">
        <f>ข้อมูลประมาณราคา!C29</f>
        <v>157</v>
      </c>
      <c r="O7" s="285">
        <v>26</v>
      </c>
      <c r="P7" s="285">
        <f>ข้อมูลประมาณราคา!F30</f>
        <v>1450</v>
      </c>
      <c r="R7" s="262"/>
      <c r="U7" s="278"/>
      <c r="V7" s="287">
        <v>9</v>
      </c>
      <c r="W7" s="288">
        <f>ข้อมูลประมาณราคา!K6</f>
        <v>2.2000000000000002</v>
      </c>
    </row>
    <row r="8" spans="2:39" ht="77.25" customHeight="1" thickBot="1">
      <c r="B8" s="421" t="s">
        <v>370</v>
      </c>
      <c r="C8" s="693">
        <f>C5*C7*4</f>
        <v>36540</v>
      </c>
      <c r="D8" s="423" t="s">
        <v>565</v>
      </c>
      <c r="E8" s="278"/>
      <c r="F8" s="278" t="s">
        <v>372</v>
      </c>
      <c r="G8" s="278">
        <v>8</v>
      </c>
      <c r="H8" s="278"/>
      <c r="I8" s="278"/>
      <c r="J8" s="278"/>
      <c r="K8" s="282">
        <v>22</v>
      </c>
      <c r="L8" s="287" t="s">
        <v>373</v>
      </c>
      <c r="M8" s="287">
        <f>ข้อมูลประมาณราคา!C30</f>
        <v>200</v>
      </c>
      <c r="O8" s="285">
        <v>30</v>
      </c>
      <c r="P8" s="285">
        <f>ข้อมูลประมาณราคา!F31</f>
        <v>1925</v>
      </c>
      <c r="R8" s="262"/>
      <c r="U8" s="278"/>
      <c r="V8" s="287">
        <v>12</v>
      </c>
      <c r="W8" s="288">
        <f>ข้อมูลประมาณราคา!K7</f>
        <v>3.2</v>
      </c>
      <c r="Y8" s="363"/>
      <c r="Z8" s="2546"/>
      <c r="AA8" s="2546"/>
    </row>
    <row r="9" spans="2:39" ht="42" customHeight="1">
      <c r="E9" s="278"/>
      <c r="F9" s="278" t="s">
        <v>374</v>
      </c>
      <c r="G9" s="278">
        <v>9</v>
      </c>
      <c r="H9" s="278"/>
      <c r="I9" s="278"/>
      <c r="J9" s="278"/>
      <c r="K9" s="282">
        <v>26</v>
      </c>
      <c r="L9" s="287" t="s">
        <v>375</v>
      </c>
      <c r="M9" s="287">
        <f>ข้อมูลประมาณราคา!C31</f>
        <v>255</v>
      </c>
      <c r="O9" s="286">
        <v>35</v>
      </c>
      <c r="P9" s="285">
        <f>ข้อมูลประมาณราคา!F32</f>
        <v>2550</v>
      </c>
      <c r="R9" s="262"/>
      <c r="U9" s="278"/>
      <c r="V9" s="287">
        <v>15</v>
      </c>
      <c r="W9" s="288">
        <f>ข้อมูลประมาณราคา!K8</f>
        <v>5</v>
      </c>
    </row>
    <row r="10" spans="2:39" ht="51" customHeight="1" thickBot="1">
      <c r="E10" s="278"/>
      <c r="F10" s="278" t="s">
        <v>377</v>
      </c>
      <c r="G10" s="278">
        <v>10</v>
      </c>
      <c r="H10" s="278"/>
      <c r="I10" s="278"/>
      <c r="J10" s="278"/>
      <c r="K10" s="282">
        <v>30</v>
      </c>
      <c r="L10" s="287" t="s">
        <v>378</v>
      </c>
      <c r="M10" s="287">
        <f>ข้อมูลประมาณราคา!C32</f>
        <v>313</v>
      </c>
      <c r="O10" s="285">
        <v>40</v>
      </c>
      <c r="P10" s="285">
        <f>ข้อมูลประมาณราคา!F33</f>
        <v>2880</v>
      </c>
      <c r="R10" s="262"/>
      <c r="U10" s="278"/>
      <c r="V10" s="287">
        <v>16</v>
      </c>
      <c r="W10" s="288">
        <f>ข้อมูลประมาณราคา!K9</f>
        <v>5.7</v>
      </c>
    </row>
    <row r="11" spans="2:39" ht="99" customHeight="1" thickBot="1">
      <c r="B11" s="1488" t="s">
        <v>880</v>
      </c>
      <c r="C11" s="1489"/>
      <c r="D11" s="1490"/>
      <c r="E11" s="278"/>
      <c r="F11" s="278" t="s">
        <v>379</v>
      </c>
      <c r="G11" s="278">
        <v>11</v>
      </c>
      <c r="H11" s="278"/>
      <c r="I11" s="278"/>
      <c r="J11" s="278"/>
      <c r="K11" s="282">
        <v>35</v>
      </c>
      <c r="L11" s="287" t="s">
        <v>380</v>
      </c>
      <c r="M11" s="287">
        <f>ข้อมูลประมาณราคา!C33</f>
        <v>426</v>
      </c>
      <c r="R11" s="262"/>
      <c r="S11" s="262"/>
      <c r="T11" s="262"/>
      <c r="U11" s="262"/>
      <c r="V11" s="287">
        <v>19</v>
      </c>
      <c r="W11" s="288">
        <f>ข้อมูลประมาณราคา!K10</f>
        <v>6.9</v>
      </c>
      <c r="Y11" s="2468" t="s">
        <v>879</v>
      </c>
      <c r="Z11" s="2469"/>
      <c r="AA11" s="2469"/>
      <c r="AB11" s="2469"/>
      <c r="AC11" s="2469"/>
      <c r="AD11" s="2469"/>
      <c r="AE11" s="2469"/>
      <c r="AF11" s="2469"/>
      <c r="AG11" s="2470"/>
      <c r="AL11" s="1389" t="s">
        <v>889</v>
      </c>
      <c r="AM11" s="1390"/>
    </row>
    <row r="12" spans="2:39" ht="88.5" customHeight="1" thickBot="1">
      <c r="B12" s="461" t="s">
        <v>73</v>
      </c>
      <c r="C12" s="1235">
        <v>1</v>
      </c>
      <c r="D12" s="319" t="s">
        <v>477</v>
      </c>
      <c r="E12" s="278"/>
      <c r="F12" s="278" t="s">
        <v>381</v>
      </c>
      <c r="G12" s="278">
        <v>12</v>
      </c>
      <c r="H12" s="278"/>
      <c r="I12" s="278"/>
      <c r="J12" s="278"/>
      <c r="K12" s="282">
        <v>40</v>
      </c>
      <c r="L12" s="287" t="s">
        <v>382</v>
      </c>
      <c r="M12" s="287">
        <f>ข้อมูลประมาณราคา!C34</f>
        <v>609</v>
      </c>
      <c r="R12" s="262"/>
      <c r="S12" s="262"/>
      <c r="T12" s="262"/>
      <c r="U12" s="262"/>
      <c r="V12" s="287">
        <v>20</v>
      </c>
      <c r="W12" s="288">
        <f>ข้อมูลประมาณราคา!K11</f>
        <v>7.6</v>
      </c>
      <c r="Y12" s="2561"/>
      <c r="Z12" s="2562"/>
      <c r="AA12" s="2562"/>
      <c r="AB12" s="2562"/>
      <c r="AC12" s="2562"/>
      <c r="AD12" s="2562"/>
      <c r="AE12" s="2562"/>
      <c r="AF12" s="2562"/>
      <c r="AG12" s="2563"/>
      <c r="AK12">
        <f>1+(AM12/100)</f>
        <v>1.05</v>
      </c>
      <c r="AL12" s="1128" t="s">
        <v>410</v>
      </c>
      <c r="AM12" s="1142">
        <f>ข้อมูลประมาณราคา!N4</f>
        <v>5</v>
      </c>
    </row>
    <row r="13" spans="2:39" ht="60" customHeight="1">
      <c r="B13" s="323" t="s">
        <v>410</v>
      </c>
      <c r="C13" s="270"/>
      <c r="D13" s="271"/>
      <c r="E13" s="278"/>
      <c r="F13" s="278" t="s">
        <v>383</v>
      </c>
      <c r="G13" s="278">
        <v>13</v>
      </c>
      <c r="H13" s="278"/>
      <c r="I13" s="278"/>
      <c r="J13" s="278"/>
      <c r="K13" s="282">
        <v>45</v>
      </c>
      <c r="L13" s="287" t="s">
        <v>384</v>
      </c>
      <c r="M13" s="287">
        <f>ข้อมูลประมาณราคา!C35</f>
        <v>0</v>
      </c>
      <c r="R13" s="262"/>
      <c r="S13" s="262"/>
      <c r="T13" s="262"/>
      <c r="U13" s="262"/>
      <c r="V13" s="287">
        <v>25</v>
      </c>
      <c r="W13" s="288">
        <f>ข้อมูลประมาณราคา!K12</f>
        <v>11.9</v>
      </c>
      <c r="Y13" s="2596" t="s">
        <v>356</v>
      </c>
      <c r="Z13" s="2598" t="s">
        <v>357</v>
      </c>
      <c r="AA13" s="2598" t="s">
        <v>358</v>
      </c>
      <c r="AB13" s="2476" t="s">
        <v>909</v>
      </c>
      <c r="AC13" s="2590" t="s">
        <v>359</v>
      </c>
      <c r="AD13" s="2591"/>
      <c r="AE13" s="2590" t="s">
        <v>360</v>
      </c>
      <c r="AF13" s="2591"/>
      <c r="AG13" s="2592" t="s">
        <v>361</v>
      </c>
      <c r="AK13">
        <f t="shared" ref="AK13:AK15" si="0">1+(AM13/100)</f>
        <v>1.1000000000000001</v>
      </c>
      <c r="AL13" s="1128" t="s">
        <v>550</v>
      </c>
      <c r="AM13" s="1142">
        <f>ข้อมูลประมาณราคา!N5</f>
        <v>10</v>
      </c>
    </row>
    <row r="14" spans="2:39" ht="63.75" customHeight="1">
      <c r="B14" s="272" t="s">
        <v>415</v>
      </c>
      <c r="C14" s="1248">
        <v>180</v>
      </c>
      <c r="D14" s="371" t="s">
        <v>37</v>
      </c>
      <c r="E14" s="278"/>
      <c r="F14" s="278" t="s">
        <v>385</v>
      </c>
      <c r="G14" s="278">
        <v>14</v>
      </c>
      <c r="H14" s="278"/>
      <c r="I14" s="278"/>
      <c r="J14" s="278"/>
      <c r="K14" s="278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87">
        <v>28</v>
      </c>
      <c r="W14" s="288">
        <f>ข้อมูลประมาณราคา!K13</f>
        <v>15</v>
      </c>
      <c r="Y14" s="2597"/>
      <c r="Z14" s="1381"/>
      <c r="AA14" s="1381"/>
      <c r="AB14" s="2476"/>
      <c r="AC14" s="452" t="s">
        <v>365</v>
      </c>
      <c r="AD14" s="452" t="s">
        <v>366</v>
      </c>
      <c r="AE14" s="452" t="s">
        <v>365</v>
      </c>
      <c r="AF14" s="452" t="s">
        <v>366</v>
      </c>
      <c r="AG14" s="2593"/>
      <c r="AK14">
        <f t="shared" si="0"/>
        <v>1.3</v>
      </c>
      <c r="AL14" s="1128" t="s">
        <v>554</v>
      </c>
      <c r="AM14" s="1142">
        <f>ข้อมูลประมาณราคา!N6</f>
        <v>30</v>
      </c>
    </row>
    <row r="15" spans="2:39" ht="85.5" customHeight="1" thickBot="1">
      <c r="B15" s="272" t="s">
        <v>424</v>
      </c>
      <c r="C15" s="1249"/>
      <c r="D15" s="273" t="s">
        <v>389</v>
      </c>
      <c r="E15" s="278"/>
      <c r="F15" s="278" t="s">
        <v>386</v>
      </c>
      <c r="G15" s="278">
        <v>15</v>
      </c>
      <c r="H15" s="278"/>
      <c r="I15" s="278"/>
      <c r="J15" s="278"/>
      <c r="K15" s="278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87">
        <v>32</v>
      </c>
      <c r="W15" s="288">
        <f>ข้อมูลประมาณราคา!K14</f>
        <v>19.600000000000001</v>
      </c>
      <c r="Y15" s="405">
        <v>1</v>
      </c>
      <c r="Z15" s="394" t="str">
        <f>"งานคอนกรีต "&amp;  (C14)&amp; " ksc"</f>
        <v>งานคอนกรีต 180 ksc</v>
      </c>
      <c r="AA15" s="394" t="s">
        <v>389</v>
      </c>
      <c r="AB15" s="396">
        <f>C15*AK12*C12</f>
        <v>0</v>
      </c>
      <c r="AC15" s="397">
        <f>C16</f>
        <v>2384</v>
      </c>
      <c r="AD15" s="398">
        <f>AB15*AC15</f>
        <v>0</v>
      </c>
      <c r="AE15" s="397">
        <f>ข้อมูลประมาณราคา!C11</f>
        <v>466</v>
      </c>
      <c r="AF15" s="398">
        <f>AE15*AB15</f>
        <v>0</v>
      </c>
      <c r="AG15" s="399">
        <f>AF15+AD15</f>
        <v>0</v>
      </c>
      <c r="AK15">
        <f t="shared" si="0"/>
        <v>1.3</v>
      </c>
      <c r="AL15" s="1138" t="s">
        <v>551</v>
      </c>
      <c r="AM15" s="1143">
        <f>ข้อมูลประมาณราคา!N7</f>
        <v>30</v>
      </c>
    </row>
    <row r="16" spans="2:39" ht="60" customHeight="1">
      <c r="B16" s="272" t="s">
        <v>427</v>
      </c>
      <c r="C16" s="270">
        <f>(VLOOKUP(C14,L52:M56,2,0))</f>
        <v>2384</v>
      </c>
      <c r="D16" s="273" t="s">
        <v>428</v>
      </c>
      <c r="E16" s="278"/>
      <c r="F16" s="278" t="s">
        <v>387</v>
      </c>
      <c r="G16" s="278">
        <v>16</v>
      </c>
      <c r="H16" s="278"/>
      <c r="I16" s="278"/>
      <c r="J16" s="278"/>
      <c r="K16" s="278"/>
      <c r="L16" s="1370" t="s">
        <v>388</v>
      </c>
      <c r="M16" s="2478"/>
      <c r="N16" s="2478"/>
      <c r="O16" s="2478"/>
      <c r="P16" s="2478"/>
      <c r="Q16" s="2478"/>
      <c r="R16" s="2478"/>
      <c r="S16" s="2478"/>
      <c r="T16" s="1371"/>
      <c r="U16" s="262"/>
      <c r="V16" s="262">
        <v>0</v>
      </c>
      <c r="W16" s="262">
        <v>0</v>
      </c>
      <c r="Y16" s="405">
        <v>2</v>
      </c>
      <c r="Z16" s="394" t="s">
        <v>397</v>
      </c>
      <c r="AA16" s="394" t="s">
        <v>237</v>
      </c>
      <c r="AB16" s="396"/>
      <c r="AC16" s="397"/>
      <c r="AD16" s="398"/>
      <c r="AE16" s="394"/>
      <c r="AF16" s="394"/>
      <c r="AG16" s="448"/>
      <c r="AL16" s="744"/>
      <c r="AM16" s="744"/>
    </row>
    <row r="17" spans="2:39" ht="133.5" customHeight="1" thickBot="1">
      <c r="B17" s="275" t="s">
        <v>431</v>
      </c>
      <c r="C17" s="276">
        <f>(VLOOKUP(C14,L52:M56,2,0))*C15</f>
        <v>0</v>
      </c>
      <c r="D17" s="273" t="s">
        <v>565</v>
      </c>
      <c r="E17" s="278"/>
      <c r="F17" s="278" t="s">
        <v>390</v>
      </c>
      <c r="G17" s="278">
        <v>17</v>
      </c>
      <c r="H17" s="278"/>
      <c r="I17" s="278"/>
      <c r="J17" s="278"/>
      <c r="K17" s="278"/>
      <c r="L17" s="2479" t="s">
        <v>391</v>
      </c>
      <c r="M17" s="2479" t="s">
        <v>392</v>
      </c>
      <c r="N17" s="2479" t="s">
        <v>393</v>
      </c>
      <c r="O17" s="2479" t="s">
        <v>394</v>
      </c>
      <c r="P17" s="2479" t="s">
        <v>348</v>
      </c>
      <c r="Q17" s="2479" t="s">
        <v>349</v>
      </c>
      <c r="R17" s="2481" t="s">
        <v>395</v>
      </c>
      <c r="S17" s="2479" t="s">
        <v>396</v>
      </c>
      <c r="T17" s="2479" t="s">
        <v>352</v>
      </c>
      <c r="U17" s="262"/>
      <c r="V17" s="262"/>
      <c r="W17" s="262"/>
      <c r="Y17" s="404"/>
      <c r="Z17" s="1023" t="str">
        <f>""&amp;  (B31)&amp; " ( "&amp;  (C33)&amp; " )"</f>
        <v>เหล็กเสริม (ด้านสั้น) ( 12SR240 )</v>
      </c>
      <c r="AA17" s="394" t="s">
        <v>237</v>
      </c>
      <c r="AB17" s="396">
        <f>C34*AK17*C12</f>
        <v>0</v>
      </c>
      <c r="AC17" s="396">
        <f>C35</f>
        <v>19.2</v>
      </c>
      <c r="AD17" s="398">
        <f>AB17*AC17</f>
        <v>0</v>
      </c>
      <c r="AE17" s="394">
        <f>VLOOKUP(C33,L60:P76,5,0)</f>
        <v>3.2</v>
      </c>
      <c r="AF17" s="394">
        <f>AE17*AB17</f>
        <v>0</v>
      </c>
      <c r="AG17" s="442"/>
      <c r="AJ17" s="376">
        <f>(VLOOKUP(Q117,AL20:AM26,2,0))</f>
        <v>9</v>
      </c>
      <c r="AK17">
        <f>1+(AJ17/100)</f>
        <v>1.0900000000000001</v>
      </c>
      <c r="AL17" s="744"/>
      <c r="AM17" s="744"/>
    </row>
    <row r="18" spans="2:39" ht="122.25" customHeight="1">
      <c r="B18" s="323" t="s">
        <v>550</v>
      </c>
      <c r="C18" s="270"/>
      <c r="D18" s="271"/>
      <c r="E18" s="278"/>
      <c r="F18" s="278" t="s">
        <v>398</v>
      </c>
      <c r="G18" s="278">
        <v>18</v>
      </c>
      <c r="H18" s="278"/>
      <c r="I18" s="278"/>
      <c r="J18" s="278"/>
      <c r="K18" s="278"/>
      <c r="L18" s="2480"/>
      <c r="M18" s="2480"/>
      <c r="N18" s="2480"/>
      <c r="O18" s="2480"/>
      <c r="P18" s="2480"/>
      <c r="Q18" s="2480"/>
      <c r="R18" s="2482"/>
      <c r="S18" s="2480"/>
      <c r="T18" s="2480"/>
      <c r="U18" s="262"/>
      <c r="V18" s="262"/>
      <c r="W18" s="262"/>
      <c r="Y18" s="404"/>
      <c r="Z18" s="1023" t="str">
        <f>""&amp;  (B37)&amp; " ( "&amp;  (C38)&amp; " )"</f>
        <v>เหล็กรัดรอบ ( 9SR24 )</v>
      </c>
      <c r="AA18" s="394" t="s">
        <v>237</v>
      </c>
      <c r="AB18" s="458">
        <f>C39*AK18*C12</f>
        <v>0</v>
      </c>
      <c r="AC18" s="450">
        <f>C40</f>
        <v>10.9</v>
      </c>
      <c r="AD18" s="450">
        <f>AB18*AC18</f>
        <v>0</v>
      </c>
      <c r="AE18" s="394">
        <f>VLOOKUP(C38,L60:P76,5,0)</f>
        <v>2.2000000000000002</v>
      </c>
      <c r="AF18" s="394">
        <f>AE18*AB18</f>
        <v>0</v>
      </c>
      <c r="AG18" s="457"/>
      <c r="AJ18" s="376">
        <f>(VLOOKUP(Q120,AL20:AM26,2,0))</f>
        <v>7</v>
      </c>
      <c r="AK18">
        <f>1+(AJ18/100)</f>
        <v>1.07</v>
      </c>
      <c r="AL18" s="2549" t="s">
        <v>890</v>
      </c>
      <c r="AM18" s="2550"/>
    </row>
    <row r="19" spans="2:39" ht="59.25" customHeight="1">
      <c r="B19" s="272" t="s">
        <v>556</v>
      </c>
      <c r="C19" s="1249"/>
      <c r="D19" s="273" t="s">
        <v>389</v>
      </c>
      <c r="E19" s="278"/>
      <c r="F19" s="278" t="s">
        <v>401</v>
      </c>
      <c r="G19" s="278">
        <v>19</v>
      </c>
      <c r="H19" s="278" t="s">
        <v>402</v>
      </c>
      <c r="I19" s="279" t="s">
        <v>403</v>
      </c>
      <c r="J19" s="278"/>
      <c r="K19" s="279" t="str">
        <f>""&amp;$L$19&amp;","&amp;$M$19&amp;","&amp;N19&amp;""</f>
        <v>35 x 5 cm.,4 mm.,4 เส้น</v>
      </c>
      <c r="L19" s="287" t="s">
        <v>404</v>
      </c>
      <c r="M19" s="287" t="s">
        <v>403</v>
      </c>
      <c r="N19" s="287" t="s">
        <v>405</v>
      </c>
      <c r="O19" s="287">
        <v>0</v>
      </c>
      <c r="P19" s="287">
        <v>0</v>
      </c>
      <c r="Q19" s="287">
        <v>0</v>
      </c>
      <c r="R19" s="287">
        <v>0</v>
      </c>
      <c r="S19" s="287">
        <v>0</v>
      </c>
      <c r="T19" s="287">
        <v>0</v>
      </c>
      <c r="U19" s="262"/>
      <c r="V19" s="262"/>
      <c r="W19" s="262"/>
      <c r="Y19" s="37"/>
      <c r="Z19" s="394" t="s">
        <v>521</v>
      </c>
      <c r="AA19" s="394" t="s">
        <v>237</v>
      </c>
      <c r="AB19" s="396"/>
      <c r="AC19" s="394"/>
      <c r="AD19" s="396">
        <f>AD17+AD18</f>
        <v>0</v>
      </c>
      <c r="AE19" s="397"/>
      <c r="AF19" s="398">
        <f>AF17+AF18</f>
        <v>0</v>
      </c>
      <c r="AG19" s="401">
        <f>AD19+AF19</f>
        <v>0</v>
      </c>
      <c r="AJ19" s="376"/>
      <c r="AL19" s="1132" t="s">
        <v>892</v>
      </c>
      <c r="AM19" s="1133" t="s">
        <v>891</v>
      </c>
    </row>
    <row r="20" spans="2:39" ht="74.25" customHeight="1">
      <c r="B20" s="272" t="s">
        <v>427</v>
      </c>
      <c r="C20" s="270">
        <f>N130</f>
        <v>1610</v>
      </c>
      <c r="D20" s="273" t="s">
        <v>428</v>
      </c>
      <c r="E20" s="278"/>
      <c r="F20" s="278" t="s">
        <v>406</v>
      </c>
      <c r="G20" s="278">
        <v>20</v>
      </c>
      <c r="H20" s="278" t="s">
        <v>407</v>
      </c>
      <c r="I20" s="279" t="s">
        <v>408</v>
      </c>
      <c r="J20" s="278"/>
      <c r="K20" s="279" t="str">
        <f>""&amp;$L$19&amp;","&amp;$M$19&amp;","&amp;N20&amp;""</f>
        <v>35 x 5 cm.,4 mm.,5 เส้น</v>
      </c>
      <c r="L20" s="287"/>
      <c r="M20" s="287"/>
      <c r="N20" s="287" t="s">
        <v>409</v>
      </c>
      <c r="O20" s="287">
        <v>0</v>
      </c>
      <c r="P20" s="287">
        <v>0</v>
      </c>
      <c r="Q20" s="287">
        <v>0</v>
      </c>
      <c r="R20" s="287">
        <v>0</v>
      </c>
      <c r="S20" s="287">
        <v>0</v>
      </c>
      <c r="T20" s="287">
        <v>0</v>
      </c>
      <c r="U20" s="262"/>
      <c r="V20" s="262"/>
      <c r="W20" s="262"/>
      <c r="Y20" s="405">
        <v>3</v>
      </c>
      <c r="Z20" s="394" t="s">
        <v>399</v>
      </c>
      <c r="AA20" s="394" t="s">
        <v>669</v>
      </c>
      <c r="AB20" s="396">
        <f>C44*C12</f>
        <v>0</v>
      </c>
      <c r="AC20" s="397">
        <f>C45</f>
        <v>150</v>
      </c>
      <c r="AD20" s="398">
        <f>AB20*AC20</f>
        <v>0</v>
      </c>
      <c r="AE20" s="397">
        <f>ข้อมูลประมาณราคา!C18</f>
        <v>139</v>
      </c>
      <c r="AF20" s="398">
        <f>AE20*AB20</f>
        <v>0</v>
      </c>
      <c r="AG20" s="399">
        <f>AF20+AD20</f>
        <v>0</v>
      </c>
      <c r="AL20" s="1132">
        <v>6</v>
      </c>
      <c r="AM20" s="1146">
        <f>ข้อมูลประมาณราคา!N12</f>
        <v>5</v>
      </c>
    </row>
    <row r="21" spans="2:39" ht="63" customHeight="1">
      <c r="B21" s="275" t="s">
        <v>553</v>
      </c>
      <c r="C21" s="276">
        <f>C20*C19</f>
        <v>0</v>
      </c>
      <c r="D21" s="273" t="s">
        <v>565</v>
      </c>
      <c r="E21" s="278"/>
      <c r="F21" s="278" t="s">
        <v>411</v>
      </c>
      <c r="G21" s="278">
        <v>21</v>
      </c>
      <c r="H21" s="278" t="s">
        <v>412</v>
      </c>
      <c r="I21" s="279" t="s">
        <v>413</v>
      </c>
      <c r="J21" s="278"/>
      <c r="K21" s="279" t="str">
        <f>""&amp;$L$19&amp;","&amp;$M$19&amp;","&amp;N21&amp;""</f>
        <v>35 x 5 cm.,4 mm.,6 เส้น</v>
      </c>
      <c r="L21" s="287"/>
      <c r="M21" s="287"/>
      <c r="N21" s="287" t="s">
        <v>414</v>
      </c>
      <c r="O21" s="287">
        <v>0</v>
      </c>
      <c r="P21" s="287">
        <v>0</v>
      </c>
      <c r="Q21" s="287">
        <v>0</v>
      </c>
      <c r="R21" s="287">
        <v>0</v>
      </c>
      <c r="S21" s="287">
        <v>0</v>
      </c>
      <c r="T21" s="287">
        <v>0</v>
      </c>
      <c r="U21" s="262"/>
      <c r="V21" s="262"/>
      <c r="W21" s="262"/>
      <c r="Y21" s="405">
        <v>4</v>
      </c>
      <c r="Z21" s="394" t="s">
        <v>559</v>
      </c>
      <c r="AA21" s="394"/>
      <c r="AB21" s="394"/>
      <c r="AC21" s="394"/>
      <c r="AD21" s="394"/>
      <c r="AE21" s="394"/>
      <c r="AF21" s="394"/>
      <c r="AG21" s="406"/>
      <c r="AL21" s="1132">
        <v>9</v>
      </c>
      <c r="AM21" s="1146">
        <f>ข้อมูลประมาณราคา!N13</f>
        <v>7</v>
      </c>
    </row>
    <row r="22" spans="2:39" ht="75" customHeight="1">
      <c r="B22" s="323" t="s">
        <v>554</v>
      </c>
      <c r="C22" s="270"/>
      <c r="D22" s="271"/>
      <c r="E22" s="278"/>
      <c r="F22" s="278" t="s">
        <v>416</v>
      </c>
      <c r="G22" s="278">
        <v>22</v>
      </c>
      <c r="H22" s="278" t="s">
        <v>417</v>
      </c>
      <c r="I22" s="279" t="s">
        <v>418</v>
      </c>
      <c r="J22" s="278"/>
      <c r="K22" s="279" t="str">
        <f>""&amp;$L$19&amp;","&amp;$M$19&amp;","&amp;N22&amp;""</f>
        <v>35 x 5 cm.,4 mm.,7 เส้น</v>
      </c>
      <c r="L22" s="287"/>
      <c r="M22" s="287"/>
      <c r="N22" s="287" t="s">
        <v>419</v>
      </c>
      <c r="O22" s="287">
        <v>0</v>
      </c>
      <c r="P22" s="287">
        <v>0</v>
      </c>
      <c r="Q22" s="287">
        <v>0</v>
      </c>
      <c r="R22" s="287">
        <v>0</v>
      </c>
      <c r="S22" s="287">
        <v>0</v>
      </c>
      <c r="T22" s="287">
        <v>0</v>
      </c>
      <c r="U22" s="262"/>
      <c r="V22" s="262"/>
      <c r="W22" s="262"/>
      <c r="Y22" s="400"/>
      <c r="Z22" s="394" t="s">
        <v>560</v>
      </c>
      <c r="AA22" s="394" t="s">
        <v>389</v>
      </c>
      <c r="AB22" s="396">
        <f>C27*AK15*C12</f>
        <v>0</v>
      </c>
      <c r="AC22" s="394">
        <v>0</v>
      </c>
      <c r="AD22" s="394">
        <v>0</v>
      </c>
      <c r="AE22" s="394">
        <f>L130</f>
        <v>142</v>
      </c>
      <c r="AF22" s="394">
        <f>AE22*AB22</f>
        <v>0</v>
      </c>
      <c r="AG22" s="406">
        <f>AF22</f>
        <v>0</v>
      </c>
      <c r="AJ22" s="1144"/>
      <c r="AL22" s="1132">
        <v>12</v>
      </c>
      <c r="AM22" s="1146">
        <f>ข้อมูลประมาณราคา!N14</f>
        <v>9</v>
      </c>
    </row>
    <row r="23" spans="2:39" ht="72.75" customHeight="1">
      <c r="B23" s="272" t="s">
        <v>557</v>
      </c>
      <c r="C23" s="1249"/>
      <c r="D23" s="273" t="s">
        <v>389</v>
      </c>
      <c r="E23" s="278"/>
      <c r="F23" s="278" t="s">
        <v>420</v>
      </c>
      <c r="G23" s="278">
        <v>23</v>
      </c>
      <c r="H23" s="283">
        <v>0.26</v>
      </c>
      <c r="I23" s="278"/>
      <c r="J23" s="278"/>
      <c r="K23" s="279" t="str">
        <f>""&amp;$L$19&amp;","&amp;$M$19&amp;","&amp;N23&amp;""</f>
        <v>35 x 5 cm.,4 mm.,8 เส้น</v>
      </c>
      <c r="L23" s="287"/>
      <c r="M23" s="287"/>
      <c r="N23" s="287" t="s">
        <v>421</v>
      </c>
      <c r="O23" s="287">
        <v>0</v>
      </c>
      <c r="P23" s="287">
        <v>0</v>
      </c>
      <c r="Q23" s="287">
        <v>0</v>
      </c>
      <c r="R23" s="287">
        <v>0</v>
      </c>
      <c r="S23" s="287">
        <v>0</v>
      </c>
      <c r="T23" s="287">
        <v>0</v>
      </c>
      <c r="U23" s="262"/>
      <c r="V23" s="262"/>
      <c r="W23" s="262"/>
      <c r="Y23" s="400"/>
      <c r="Z23" s="394" t="s">
        <v>550</v>
      </c>
      <c r="AA23" s="394" t="s">
        <v>389</v>
      </c>
      <c r="AB23" s="396">
        <f>C19*AK13*C12</f>
        <v>0</v>
      </c>
      <c r="AC23" s="394">
        <f>N130</f>
        <v>1610</v>
      </c>
      <c r="AD23" s="394">
        <f>AC23*AB23</f>
        <v>0</v>
      </c>
      <c r="AE23" s="394">
        <f>O130</f>
        <v>426</v>
      </c>
      <c r="AF23" s="394">
        <f>AE23*AB23</f>
        <v>0</v>
      </c>
      <c r="AG23" s="459">
        <f>AF23+AD23</f>
        <v>0</v>
      </c>
      <c r="AJ23" s="1144"/>
      <c r="AL23" s="1132">
        <v>16</v>
      </c>
      <c r="AM23" s="1146">
        <f>ข้อมูลประมาณราคา!N15</f>
        <v>11</v>
      </c>
    </row>
    <row r="24" spans="2:39" ht="63.75" customHeight="1" thickBot="1">
      <c r="B24" s="272" t="s">
        <v>427</v>
      </c>
      <c r="C24" s="270">
        <f>P130</f>
        <v>495</v>
      </c>
      <c r="D24" s="273" t="s">
        <v>428</v>
      </c>
      <c r="E24" s="278"/>
      <c r="F24" s="278" t="s">
        <v>422</v>
      </c>
      <c r="G24" s="278">
        <v>24</v>
      </c>
      <c r="H24" s="278"/>
      <c r="I24" s="278"/>
      <c r="J24" s="278"/>
      <c r="K24" s="279" t="str">
        <f>""&amp;$L$24&amp;","&amp;$M$24&amp;","&amp;N24&amp;""</f>
        <v>35 x 5 cm.,5 mm.,4 เส้น</v>
      </c>
      <c r="L24" s="287" t="s">
        <v>404</v>
      </c>
      <c r="M24" s="287" t="s">
        <v>408</v>
      </c>
      <c r="N24" s="287" t="s">
        <v>405</v>
      </c>
      <c r="O24" s="287">
        <v>0</v>
      </c>
      <c r="P24" s="287">
        <v>0</v>
      </c>
      <c r="Q24" s="287">
        <v>0</v>
      </c>
      <c r="R24" s="287">
        <v>0</v>
      </c>
      <c r="S24" s="287">
        <v>0</v>
      </c>
      <c r="T24" s="287">
        <v>0</v>
      </c>
      <c r="U24" s="262"/>
      <c r="V24" s="262"/>
      <c r="W24" s="262"/>
      <c r="Y24" s="407"/>
      <c r="Z24" s="394" t="s">
        <v>554</v>
      </c>
      <c r="AA24" s="394" t="s">
        <v>389</v>
      </c>
      <c r="AB24" s="396">
        <f>C23*AK14*C12</f>
        <v>0</v>
      </c>
      <c r="AC24" s="394">
        <f>P130</f>
        <v>495</v>
      </c>
      <c r="AD24" s="394">
        <f>AC24*AB24</f>
        <v>0</v>
      </c>
      <c r="AE24" s="394">
        <f>Q130</f>
        <v>104</v>
      </c>
      <c r="AF24" s="440">
        <f>AE24*AB24</f>
        <v>0</v>
      </c>
      <c r="AG24" s="406">
        <f>AF24+AD24</f>
        <v>0</v>
      </c>
      <c r="AJ24" s="1144"/>
      <c r="AL24" s="1132">
        <v>20</v>
      </c>
      <c r="AM24" s="1146">
        <f>ข้อมูลประมาณราคา!N16</f>
        <v>13</v>
      </c>
    </row>
    <row r="25" spans="2:39" ht="68.25" customHeight="1" thickBot="1">
      <c r="B25" s="275" t="s">
        <v>553</v>
      </c>
      <c r="C25" s="276">
        <f>C24*C23</f>
        <v>0</v>
      </c>
      <c r="D25" s="273" t="s">
        <v>565</v>
      </c>
      <c r="E25" s="278"/>
      <c r="F25" s="278" t="s">
        <v>423</v>
      </c>
      <c r="G25" s="278">
        <v>25</v>
      </c>
      <c r="H25" s="278" t="s">
        <v>181</v>
      </c>
      <c r="I25" s="283">
        <v>1</v>
      </c>
      <c r="J25" s="278"/>
      <c r="K25" s="279" t="str">
        <f>""&amp;$L$24&amp;","&amp;$M$24&amp;","&amp;N25&amp;""</f>
        <v>35 x 5 cm.,5 mm.,5 เส้น</v>
      </c>
      <c r="L25" s="287"/>
      <c r="M25" s="287"/>
      <c r="N25" s="287" t="s">
        <v>409</v>
      </c>
      <c r="O25" s="287">
        <v>0</v>
      </c>
      <c r="P25" s="287">
        <v>0</v>
      </c>
      <c r="Q25" s="287">
        <v>0</v>
      </c>
      <c r="R25" s="287">
        <v>0</v>
      </c>
      <c r="S25" s="287">
        <v>0</v>
      </c>
      <c r="T25" s="287">
        <v>0</v>
      </c>
      <c r="U25" s="262"/>
      <c r="V25" s="262"/>
      <c r="W25" s="262"/>
      <c r="Y25" s="436">
        <v>5</v>
      </c>
      <c r="Z25" s="453" t="s">
        <v>369</v>
      </c>
      <c r="AA25" s="453" t="s">
        <v>573</v>
      </c>
      <c r="AB25" s="454">
        <f>4*C12</f>
        <v>4</v>
      </c>
      <c r="AC25" s="455">
        <f>C7*C5</f>
        <v>9135</v>
      </c>
      <c r="AD25" s="456">
        <f>AB25*AC25</f>
        <v>36540</v>
      </c>
      <c r="AE25" s="455">
        <f>VLOOKUP(N121,O6:P10,2,0)</f>
        <v>2880</v>
      </c>
      <c r="AF25" s="456">
        <f>AB25*AE25</f>
        <v>11520</v>
      </c>
      <c r="AG25" s="460">
        <f>AD25+AF25</f>
        <v>48060</v>
      </c>
      <c r="AL25" s="1147">
        <v>25</v>
      </c>
      <c r="AM25" s="1148">
        <f>ข้อมูลประมาณราคา!N17</f>
        <v>15</v>
      </c>
    </row>
    <row r="26" spans="2:39" ht="51.75" customHeight="1" thickBot="1">
      <c r="B26" s="323" t="s">
        <v>555</v>
      </c>
      <c r="C26" s="270"/>
      <c r="D26" s="271"/>
      <c r="E26" s="278"/>
      <c r="F26" s="278" t="s">
        <v>425</v>
      </c>
      <c r="G26" s="278">
        <v>26</v>
      </c>
      <c r="H26" s="278" t="s">
        <v>426</v>
      </c>
      <c r="I26" s="283">
        <v>0.3</v>
      </c>
      <c r="J26" s="278"/>
      <c r="K26" s="279" t="str">
        <f>""&amp;$L$24&amp;","&amp;$M$24&amp;","&amp;N26&amp;""</f>
        <v>35 x 5 cm.,5 mm.,6 เส้น</v>
      </c>
      <c r="L26" s="287"/>
      <c r="M26" s="287"/>
      <c r="N26" s="287" t="s">
        <v>414</v>
      </c>
      <c r="O26" s="287">
        <v>0</v>
      </c>
      <c r="P26" s="287">
        <v>0</v>
      </c>
      <c r="Q26" s="287">
        <v>0</v>
      </c>
      <c r="R26" s="287">
        <v>0</v>
      </c>
      <c r="S26" s="287">
        <v>0</v>
      </c>
      <c r="T26" s="287">
        <v>0</v>
      </c>
      <c r="U26" s="262"/>
      <c r="V26" s="262"/>
      <c r="W26" s="262"/>
      <c r="AF26" s="291" t="s">
        <v>376</v>
      </c>
      <c r="AG26" s="582">
        <f>SUM(AG15:AG25)</f>
        <v>48060</v>
      </c>
      <c r="AL26" s="1147">
        <v>28</v>
      </c>
      <c r="AM26" s="1148">
        <f>ข้อมูลประมาณราคา!N18</f>
        <v>15</v>
      </c>
    </row>
    <row r="27" spans="2:39" ht="83.25" customHeight="1">
      <c r="B27" s="272" t="s">
        <v>558</v>
      </c>
      <c r="C27" s="1249"/>
      <c r="D27" s="273" t="s">
        <v>389</v>
      </c>
      <c r="E27" s="278"/>
      <c r="F27" s="278" t="s">
        <v>429</v>
      </c>
      <c r="G27" s="278">
        <v>27</v>
      </c>
      <c r="H27" s="278" t="s">
        <v>430</v>
      </c>
      <c r="I27" s="283">
        <v>0.12</v>
      </c>
      <c r="J27" s="278"/>
      <c r="K27" s="279" t="str">
        <f>""&amp;$L$24&amp;","&amp;$M$24&amp;","&amp;N27&amp;""</f>
        <v>35 x 5 cm.,5 mm.,7 เส้น</v>
      </c>
      <c r="L27" s="287"/>
      <c r="M27" s="287"/>
      <c r="N27" s="287" t="s">
        <v>419</v>
      </c>
      <c r="O27" s="287">
        <v>0</v>
      </c>
      <c r="P27" s="287">
        <v>0</v>
      </c>
      <c r="Q27" s="287">
        <v>0</v>
      </c>
      <c r="R27" s="287">
        <v>0</v>
      </c>
      <c r="S27" s="287">
        <v>0</v>
      </c>
      <c r="T27" s="287">
        <v>0</v>
      </c>
      <c r="U27" s="262"/>
      <c r="V27" s="262"/>
      <c r="W27" s="262"/>
    </row>
    <row r="28" spans="2:39" ht="78" customHeight="1">
      <c r="B28" s="272" t="s">
        <v>427</v>
      </c>
      <c r="C28" s="270">
        <v>0</v>
      </c>
      <c r="D28" s="273" t="s">
        <v>428</v>
      </c>
      <c r="E28" s="278"/>
      <c r="F28" s="278" t="s">
        <v>432</v>
      </c>
      <c r="G28" s="278">
        <v>28</v>
      </c>
      <c r="H28" s="278"/>
      <c r="I28" s="278"/>
      <c r="J28" s="278"/>
      <c r="K28" s="279" t="str">
        <f>""&amp;$L$24&amp;","&amp;$M$24&amp;","&amp;N28&amp;""</f>
        <v>35 x 5 cm.,5 mm.,8 เส้น</v>
      </c>
      <c r="L28" s="287"/>
      <c r="M28" s="287"/>
      <c r="N28" s="287" t="s">
        <v>421</v>
      </c>
      <c r="O28" s="287">
        <v>0</v>
      </c>
      <c r="P28" s="287">
        <v>0</v>
      </c>
      <c r="Q28" s="287">
        <v>0</v>
      </c>
      <c r="R28" s="287">
        <v>0</v>
      </c>
      <c r="S28" s="287">
        <v>0</v>
      </c>
      <c r="T28" s="287">
        <v>0</v>
      </c>
      <c r="U28" s="262"/>
      <c r="V28" s="262"/>
      <c r="W28" s="262"/>
    </row>
    <row r="29" spans="2:39" ht="72" customHeight="1">
      <c r="B29" s="275" t="s">
        <v>553</v>
      </c>
      <c r="C29" s="276">
        <f>C28*C27</f>
        <v>0</v>
      </c>
      <c r="D29" s="273" t="s">
        <v>565</v>
      </c>
      <c r="E29" s="278"/>
      <c r="F29" s="278" t="s">
        <v>433</v>
      </c>
      <c r="G29" s="278">
        <v>29</v>
      </c>
      <c r="H29" s="278"/>
      <c r="I29" s="278"/>
      <c r="J29" s="278"/>
      <c r="K29" s="279" t="str">
        <f>""&amp;$L$29&amp;","&amp;$M$29&amp;","&amp;N29&amp;""</f>
        <v>35 x 5 cm.,7 mm.,4 เส้น</v>
      </c>
      <c r="L29" s="287" t="s">
        <v>404</v>
      </c>
      <c r="M29" s="287" t="s">
        <v>413</v>
      </c>
      <c r="N29" s="287" t="s">
        <v>405</v>
      </c>
      <c r="O29" s="287">
        <v>0</v>
      </c>
      <c r="P29" s="287">
        <v>0</v>
      </c>
      <c r="Q29" s="287">
        <v>0</v>
      </c>
      <c r="R29" s="287">
        <v>0</v>
      </c>
      <c r="S29" s="287">
        <v>0</v>
      </c>
      <c r="T29" s="287">
        <v>0</v>
      </c>
      <c r="U29" s="262"/>
      <c r="V29" s="262"/>
      <c r="W29" s="262"/>
    </row>
    <row r="30" spans="2:39" ht="68.25" customHeight="1" thickBot="1">
      <c r="B30" s="323" t="s">
        <v>125</v>
      </c>
      <c r="D30" s="44"/>
      <c r="E30" s="278"/>
      <c r="F30" s="278" t="s">
        <v>435</v>
      </c>
      <c r="G30" s="278">
        <v>30</v>
      </c>
      <c r="H30" s="278"/>
      <c r="I30" s="278"/>
      <c r="J30" s="278"/>
      <c r="K30" s="279" t="str">
        <f>""&amp;$L$29&amp;","&amp;$M$29&amp;","&amp;N30&amp;""</f>
        <v>35 x 5 cm.,7 mm.,5 เส้น</v>
      </c>
      <c r="L30" s="287"/>
      <c r="M30" s="287"/>
      <c r="N30" s="287" t="s">
        <v>409</v>
      </c>
      <c r="O30" s="287">
        <v>0</v>
      </c>
      <c r="P30" s="287">
        <v>0</v>
      </c>
      <c r="Q30" s="287">
        <v>0</v>
      </c>
      <c r="R30" s="287">
        <v>0</v>
      </c>
      <c r="S30" s="287">
        <v>0</v>
      </c>
      <c r="T30" s="287">
        <v>0</v>
      </c>
      <c r="U30" s="262"/>
      <c r="V30" s="262"/>
      <c r="W30" s="262"/>
    </row>
    <row r="31" spans="2:39" ht="72.75" customHeight="1" thickBot="1">
      <c r="B31" s="2515" t="s">
        <v>333</v>
      </c>
      <c r="C31" s="2516"/>
      <c r="D31" s="2517"/>
      <c r="E31" s="278"/>
      <c r="F31" s="278" t="s">
        <v>437</v>
      </c>
      <c r="G31" s="278">
        <v>31</v>
      </c>
      <c r="H31" s="278"/>
      <c r="I31" s="278"/>
      <c r="J31" s="278"/>
      <c r="K31" s="279" t="str">
        <f>""&amp;$L$29&amp;","&amp;$M$29&amp;","&amp;N31&amp;""</f>
        <v>35 x 5 cm.,7 mm.,6 เส้น</v>
      </c>
      <c r="L31" s="287"/>
      <c r="M31" s="287"/>
      <c r="N31" s="287" t="s">
        <v>414</v>
      </c>
      <c r="O31" s="287">
        <v>0</v>
      </c>
      <c r="P31" s="287">
        <v>0</v>
      </c>
      <c r="Q31" s="287">
        <v>0</v>
      </c>
      <c r="R31" s="287">
        <v>0</v>
      </c>
      <c r="S31" s="287">
        <v>0</v>
      </c>
      <c r="T31" s="287">
        <v>0</v>
      </c>
      <c r="U31" s="262"/>
      <c r="V31" s="262"/>
      <c r="W31" s="262"/>
    </row>
    <row r="32" spans="2:39" ht="84" customHeight="1">
      <c r="B32" s="321"/>
      <c r="C32" s="176"/>
      <c r="D32" s="320"/>
      <c r="E32" s="278"/>
      <c r="F32" s="278" t="s">
        <v>439</v>
      </c>
      <c r="G32" s="278">
        <v>32</v>
      </c>
      <c r="H32" s="278"/>
      <c r="I32" s="278"/>
      <c r="J32" s="278"/>
      <c r="K32" s="279" t="str">
        <f>""&amp;$L$29&amp;","&amp;$M$29&amp;","&amp;N32&amp;""</f>
        <v>35 x 5 cm.,7 mm.,7 เส้น</v>
      </c>
      <c r="L32" s="287"/>
      <c r="M32" s="287"/>
      <c r="N32" s="287" t="s">
        <v>419</v>
      </c>
      <c r="O32" s="287">
        <v>0</v>
      </c>
      <c r="P32" s="287">
        <v>0</v>
      </c>
      <c r="Q32" s="287">
        <v>0</v>
      </c>
      <c r="R32" s="287">
        <v>0</v>
      </c>
      <c r="S32" s="287">
        <v>0</v>
      </c>
      <c r="T32" s="287">
        <v>0</v>
      </c>
      <c r="U32" s="262"/>
      <c r="V32" s="262"/>
      <c r="W32" s="262"/>
    </row>
    <row r="33" spans="2:23" ht="55.5" customHeight="1">
      <c r="B33" s="272" t="s">
        <v>434</v>
      </c>
      <c r="C33" s="1249" t="s">
        <v>483</v>
      </c>
      <c r="D33" s="273"/>
      <c r="E33" s="278"/>
      <c r="F33" s="278" t="s">
        <v>441</v>
      </c>
      <c r="G33" s="278">
        <v>33</v>
      </c>
      <c r="H33" s="278"/>
      <c r="I33" s="278"/>
      <c r="J33" s="278"/>
      <c r="K33" s="279" t="str">
        <f>""&amp;$L$29&amp;","&amp;$M$29&amp;","&amp;N33&amp;""</f>
        <v>35 x 5 cm.,7 mm.,8 เส้น</v>
      </c>
      <c r="L33" s="287"/>
      <c r="M33" s="287"/>
      <c r="N33" s="287" t="s">
        <v>421</v>
      </c>
      <c r="O33" s="287">
        <v>0</v>
      </c>
      <c r="P33" s="287">
        <v>0</v>
      </c>
      <c r="Q33" s="287">
        <v>0</v>
      </c>
      <c r="R33" s="287">
        <v>0</v>
      </c>
      <c r="S33" s="287">
        <v>0</v>
      </c>
      <c r="T33" s="287">
        <v>0</v>
      </c>
      <c r="U33" s="262"/>
      <c r="V33" s="262"/>
      <c r="W33" s="262"/>
    </row>
    <row r="34" spans="2:23" ht="66.75" customHeight="1">
      <c r="B34" s="272" t="s">
        <v>436</v>
      </c>
      <c r="C34" s="1249"/>
      <c r="D34" s="273" t="s">
        <v>237</v>
      </c>
      <c r="E34" s="278"/>
      <c r="F34" s="278" t="s">
        <v>443</v>
      </c>
      <c r="G34" s="278">
        <v>34</v>
      </c>
      <c r="H34" s="278"/>
      <c r="I34" s="278"/>
      <c r="J34" s="278"/>
      <c r="K34" s="279" t="str">
        <f>""&amp;$L$34&amp;","&amp;$M$34&amp;","&amp;N34&amp;""</f>
        <v>35 x 5 cm.,9 mm.,4 เส้น</v>
      </c>
      <c r="L34" s="287" t="s">
        <v>404</v>
      </c>
      <c r="M34" s="287" t="s">
        <v>418</v>
      </c>
      <c r="N34" s="287" t="s">
        <v>405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62"/>
      <c r="V34" s="262"/>
      <c r="W34" s="262"/>
    </row>
    <row r="35" spans="2:23" ht="73.5" customHeight="1">
      <c r="B35" s="272" t="s">
        <v>438</v>
      </c>
      <c r="C35" s="274">
        <f>VLOOKUP(C33,L59:O76,4,0)</f>
        <v>19.2</v>
      </c>
      <c r="D35" s="273" t="s">
        <v>363</v>
      </c>
      <c r="E35" s="284"/>
      <c r="F35" s="278" t="s">
        <v>446</v>
      </c>
      <c r="G35" s="278">
        <v>35</v>
      </c>
      <c r="H35" s="278"/>
      <c r="I35" s="278"/>
      <c r="J35" s="278"/>
      <c r="K35" s="279" t="str">
        <f>""&amp;$L$34&amp;","&amp;$M$34&amp;","&amp;N35&amp;""</f>
        <v>35 x 5 cm.,9 mm.,5 เส้น</v>
      </c>
      <c r="L35" s="287"/>
      <c r="M35" s="287"/>
      <c r="N35" s="287" t="s">
        <v>409</v>
      </c>
      <c r="O35" s="287">
        <v>0</v>
      </c>
      <c r="P35" s="287">
        <v>0</v>
      </c>
      <c r="Q35" s="287">
        <v>0</v>
      </c>
      <c r="R35" s="287">
        <v>0</v>
      </c>
      <c r="S35" s="287">
        <v>0</v>
      </c>
      <c r="T35" s="287">
        <v>0</v>
      </c>
      <c r="U35" s="262"/>
      <c r="V35" s="262"/>
      <c r="W35" s="262"/>
    </row>
    <row r="36" spans="2:23" ht="60.75" customHeight="1" thickBot="1">
      <c r="B36" s="275" t="s">
        <v>440</v>
      </c>
      <c r="C36" s="336">
        <f>VLOOKUP(C33,L59:O76,4,0)*C34</f>
        <v>0</v>
      </c>
      <c r="D36" s="273" t="s">
        <v>565</v>
      </c>
      <c r="E36" s="284"/>
      <c r="F36" s="278" t="s">
        <v>449</v>
      </c>
      <c r="G36" s="278">
        <v>36</v>
      </c>
      <c r="H36" s="278"/>
      <c r="I36" s="278"/>
      <c r="J36" s="278"/>
      <c r="K36" s="279" t="str">
        <f>""&amp;$L$34&amp;","&amp;$M$34&amp;","&amp;N36&amp;""</f>
        <v>35 x 5 cm.,9 mm.,6 เส้น</v>
      </c>
      <c r="L36" s="287"/>
      <c r="M36" s="287"/>
      <c r="N36" s="287" t="s">
        <v>414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62"/>
      <c r="V36" s="262"/>
      <c r="W36" s="262"/>
    </row>
    <row r="37" spans="2:23" ht="59.25" customHeight="1" thickBot="1">
      <c r="B37" s="2515" t="s">
        <v>335</v>
      </c>
      <c r="C37" s="2516"/>
      <c r="D37" s="2517"/>
      <c r="E37" s="284"/>
      <c r="F37" s="278" t="s">
        <v>451</v>
      </c>
      <c r="G37" s="278">
        <v>37</v>
      </c>
      <c r="H37" s="278"/>
      <c r="I37" s="278"/>
      <c r="J37" s="278"/>
      <c r="K37" s="279" t="str">
        <f>""&amp;$L$34&amp;","&amp;$M$34&amp;","&amp;N37&amp;""</f>
        <v>35 x 5 cm.,9 mm.,7 เส้น</v>
      </c>
      <c r="L37" s="287"/>
      <c r="M37" s="287"/>
      <c r="N37" s="287" t="s">
        <v>419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62"/>
      <c r="V37" s="262"/>
      <c r="W37" s="262"/>
    </row>
    <row r="38" spans="2:23" ht="55.5" customHeight="1">
      <c r="B38" s="272" t="s">
        <v>434</v>
      </c>
      <c r="C38" s="1250" t="s">
        <v>31</v>
      </c>
      <c r="D38" s="44"/>
      <c r="E38" s="284"/>
      <c r="F38" s="284"/>
      <c r="G38" s="284"/>
      <c r="H38" s="278"/>
      <c r="I38" s="278"/>
      <c r="J38" s="278"/>
      <c r="K38" s="279" t="str">
        <f>""&amp;$L$34&amp;","&amp;$M$34&amp;","&amp;N38&amp;""</f>
        <v>35 x 5 cm.,9 mm.,8 เส้น</v>
      </c>
      <c r="L38" s="287"/>
      <c r="M38" s="287"/>
      <c r="N38" s="287" t="s">
        <v>421</v>
      </c>
      <c r="O38" s="287">
        <v>0</v>
      </c>
      <c r="P38" s="287">
        <v>0</v>
      </c>
      <c r="Q38" s="287">
        <v>0</v>
      </c>
      <c r="R38" s="287">
        <v>0</v>
      </c>
      <c r="S38" s="287">
        <v>0</v>
      </c>
      <c r="T38" s="287">
        <v>0</v>
      </c>
      <c r="U38" s="262"/>
      <c r="V38" s="262"/>
      <c r="W38" s="262"/>
    </row>
    <row r="39" spans="2:23" ht="57" customHeight="1">
      <c r="B39" s="272" t="s">
        <v>436</v>
      </c>
      <c r="C39" s="1251"/>
      <c r="D39" s="273" t="s">
        <v>237</v>
      </c>
      <c r="E39" s="278"/>
      <c r="F39" s="278"/>
      <c r="G39" s="278"/>
      <c r="H39" s="278"/>
      <c r="I39" s="278"/>
      <c r="J39" s="278"/>
      <c r="K39" s="278"/>
      <c r="L39" s="262"/>
      <c r="M39" s="262"/>
      <c r="N39" s="262"/>
      <c r="O39" s="262"/>
      <c r="P39" s="262"/>
      <c r="Q39" s="262"/>
      <c r="R39" s="262"/>
      <c r="S39" s="262"/>
      <c r="T39" s="262"/>
      <c r="U39" s="262"/>
      <c r="V39" s="262"/>
      <c r="W39" s="262"/>
    </row>
    <row r="40" spans="2:23" ht="42" customHeight="1">
      <c r="B40" s="272" t="s">
        <v>438</v>
      </c>
      <c r="C40" s="428">
        <f>VLOOKUP(C38,L59:O76,4,0)</f>
        <v>10.9</v>
      </c>
      <c r="D40" s="273" t="s">
        <v>363</v>
      </c>
      <c r="E40" s="278"/>
      <c r="F40" s="278"/>
      <c r="H40" s="278"/>
      <c r="I40" s="278"/>
      <c r="J40" s="278"/>
      <c r="K40" s="278"/>
      <c r="L40" s="2486" t="s">
        <v>452</v>
      </c>
      <c r="M40" s="2486"/>
      <c r="N40" s="2486"/>
      <c r="O40" s="2486"/>
      <c r="P40" s="2486"/>
      <c r="Q40" s="2486"/>
      <c r="R40" s="2486"/>
      <c r="S40" s="2486"/>
      <c r="T40" s="2486"/>
      <c r="U40" s="2486"/>
      <c r="V40" s="2486"/>
      <c r="W40" s="2486"/>
    </row>
    <row r="41" spans="2:23" ht="70.5" customHeight="1">
      <c r="B41" s="275" t="s">
        <v>440</v>
      </c>
      <c r="C41" s="259">
        <f>VLOOKUP(C38,L59:O76,4,0)*C39</f>
        <v>0</v>
      </c>
      <c r="D41" s="273" t="s">
        <v>565</v>
      </c>
      <c r="E41" s="278"/>
      <c r="F41" s="278"/>
      <c r="H41" s="278"/>
      <c r="I41" s="278"/>
      <c r="J41" s="278"/>
      <c r="K41" s="278"/>
      <c r="L41" s="281" t="s">
        <v>453</v>
      </c>
      <c r="M41" s="281" t="s">
        <v>454</v>
      </c>
      <c r="N41" s="281" t="s">
        <v>455</v>
      </c>
      <c r="O41" s="281" t="s">
        <v>456</v>
      </c>
      <c r="P41" s="281" t="s">
        <v>180</v>
      </c>
      <c r="Q41" s="281" t="s">
        <v>457</v>
      </c>
      <c r="R41" s="281" t="s">
        <v>458</v>
      </c>
      <c r="S41" s="281" t="s">
        <v>181</v>
      </c>
      <c r="T41" s="281" t="s">
        <v>76</v>
      </c>
      <c r="U41" s="281" t="s">
        <v>459</v>
      </c>
      <c r="V41" s="281" t="s">
        <v>460</v>
      </c>
      <c r="W41" s="281" t="s">
        <v>461</v>
      </c>
    </row>
    <row r="42" spans="2:23" ht="62.25" customHeight="1">
      <c r="B42" s="275" t="s">
        <v>482</v>
      </c>
      <c r="C42" s="336">
        <f>C36+C41</f>
        <v>0</v>
      </c>
      <c r="D42" s="273" t="s">
        <v>565</v>
      </c>
      <c r="E42" s="278"/>
      <c r="F42" s="278"/>
      <c r="G42" s="278"/>
      <c r="H42" s="278"/>
      <c r="I42" s="278"/>
      <c r="J42" s="278"/>
      <c r="K42" s="278">
        <v>0.18</v>
      </c>
      <c r="L42" s="287"/>
      <c r="M42" s="287">
        <v>180</v>
      </c>
      <c r="N42" s="287">
        <v>55</v>
      </c>
      <c r="O42" s="287">
        <v>70</v>
      </c>
      <c r="P42" s="287">
        <v>180</v>
      </c>
      <c r="Q42" s="287">
        <v>60</v>
      </c>
      <c r="R42" s="287">
        <v>15</v>
      </c>
      <c r="S42" s="287">
        <v>30</v>
      </c>
      <c r="T42" s="287">
        <v>275</v>
      </c>
      <c r="U42" s="287">
        <v>66</v>
      </c>
      <c r="V42" s="287">
        <v>89</v>
      </c>
      <c r="W42" s="287">
        <v>60</v>
      </c>
    </row>
    <row r="43" spans="2:23" ht="66.75" customHeight="1">
      <c r="B43" s="323" t="s">
        <v>442</v>
      </c>
      <c r="C43" s="270"/>
      <c r="D43" s="271"/>
      <c r="E43" s="278"/>
      <c r="F43" s="278"/>
      <c r="G43" s="278"/>
      <c r="H43" s="278"/>
      <c r="I43" s="278"/>
      <c r="J43" s="278"/>
      <c r="K43" s="278">
        <v>0.22</v>
      </c>
      <c r="L43" s="287"/>
      <c r="M43" s="287">
        <v>220</v>
      </c>
      <c r="N43" s="287">
        <v>70</v>
      </c>
      <c r="O43" s="287">
        <v>80</v>
      </c>
      <c r="P43" s="287">
        <v>220</v>
      </c>
      <c r="Q43" s="287">
        <v>65</v>
      </c>
      <c r="R43" s="287">
        <v>20</v>
      </c>
      <c r="S43" s="287">
        <v>50</v>
      </c>
      <c r="T43" s="287">
        <v>386</v>
      </c>
      <c r="U43" s="287">
        <v>92.64</v>
      </c>
      <c r="V43" s="287">
        <v>105</v>
      </c>
      <c r="W43" s="287">
        <v>90</v>
      </c>
    </row>
    <row r="44" spans="2:23" ht="66" customHeight="1">
      <c r="B44" s="272" t="s">
        <v>444</v>
      </c>
      <c r="C44" s="1252"/>
      <c r="D44" s="273" t="s">
        <v>669</v>
      </c>
      <c r="E44" s="278"/>
      <c r="F44" s="278"/>
      <c r="G44" s="278"/>
      <c r="H44" s="278"/>
      <c r="I44" s="278"/>
      <c r="J44" s="278"/>
      <c r="K44" s="278">
        <v>0.26</v>
      </c>
      <c r="L44" s="287" t="s">
        <v>462</v>
      </c>
      <c r="M44" s="287"/>
      <c r="N44" s="287">
        <v>85</v>
      </c>
      <c r="O44" s="287">
        <v>90</v>
      </c>
      <c r="P44" s="287">
        <v>260</v>
      </c>
      <c r="Q44" s="287">
        <v>65</v>
      </c>
      <c r="R44" s="287">
        <v>20</v>
      </c>
      <c r="S44" s="287">
        <v>90</v>
      </c>
      <c r="T44" s="287">
        <v>489</v>
      </c>
      <c r="U44" s="287">
        <v>117.36</v>
      </c>
      <c r="V44" s="287">
        <v>126</v>
      </c>
      <c r="W44" s="287">
        <v>130</v>
      </c>
    </row>
    <row r="45" spans="2:23" ht="53.25" customHeight="1">
      <c r="B45" s="272" t="s">
        <v>447</v>
      </c>
      <c r="C45" s="744">
        <f>ข้อมูลประมาณราคา!B18</f>
        <v>150</v>
      </c>
      <c r="D45" s="273" t="s">
        <v>670</v>
      </c>
      <c r="E45" s="278"/>
      <c r="F45" s="278"/>
      <c r="G45" s="278"/>
      <c r="H45" s="278"/>
      <c r="I45" s="278"/>
      <c r="J45" s="278"/>
      <c r="K45" s="278">
        <v>0.3</v>
      </c>
      <c r="L45" s="287" t="s">
        <v>463</v>
      </c>
      <c r="M45" s="287">
        <v>300</v>
      </c>
      <c r="N45" s="287">
        <v>100</v>
      </c>
      <c r="O45" s="287">
        <v>100</v>
      </c>
      <c r="P45" s="287">
        <v>300</v>
      </c>
      <c r="Q45" s="287">
        <v>75</v>
      </c>
      <c r="R45" s="287">
        <v>30</v>
      </c>
      <c r="S45" s="287">
        <v>90</v>
      </c>
      <c r="T45" s="287">
        <v>660</v>
      </c>
      <c r="U45" s="287">
        <v>158.4</v>
      </c>
      <c r="V45" s="287">
        <v>145</v>
      </c>
      <c r="W45" s="287">
        <v>150</v>
      </c>
    </row>
    <row r="46" spans="2:23" ht="42" customHeight="1" thickBot="1">
      <c r="B46" s="275" t="s">
        <v>450</v>
      </c>
      <c r="C46" s="276">
        <f>((C44)*C45)</f>
        <v>0</v>
      </c>
      <c r="D46" s="273" t="s">
        <v>565</v>
      </c>
      <c r="E46" s="278"/>
      <c r="F46" s="278"/>
      <c r="G46" s="278"/>
      <c r="H46" s="278"/>
      <c r="I46" s="278"/>
      <c r="J46" s="278"/>
      <c r="K46" s="278">
        <v>0.35</v>
      </c>
      <c r="L46" s="287" t="s">
        <v>464</v>
      </c>
      <c r="M46" s="287">
        <v>350</v>
      </c>
      <c r="N46" s="287">
        <v>115</v>
      </c>
      <c r="O46" s="287">
        <v>120</v>
      </c>
      <c r="P46" s="287">
        <v>350</v>
      </c>
      <c r="Q46" s="287"/>
      <c r="R46" s="287">
        <v>30</v>
      </c>
      <c r="S46" s="287">
        <v>120</v>
      </c>
      <c r="T46" s="287">
        <v>880</v>
      </c>
      <c r="U46" s="287">
        <v>211.2</v>
      </c>
      <c r="V46" s="287">
        <v>169</v>
      </c>
      <c r="W46" s="287"/>
    </row>
    <row r="47" spans="2:23" ht="55.5" customHeight="1" thickBot="1">
      <c r="B47" s="378" t="s">
        <v>835</v>
      </c>
      <c r="C47" s="295">
        <f>C46+C42+C17+C21+C25</f>
        <v>0</v>
      </c>
      <c r="D47" s="277" t="s">
        <v>565</v>
      </c>
      <c r="E47" s="278"/>
      <c r="F47" s="278"/>
      <c r="G47" s="278"/>
      <c r="H47" s="278"/>
      <c r="I47" s="278"/>
      <c r="J47" s="278"/>
      <c r="K47" s="278">
        <v>0.4</v>
      </c>
      <c r="L47" s="287" t="s">
        <v>465</v>
      </c>
      <c r="M47" s="287">
        <v>400</v>
      </c>
      <c r="N47" s="287">
        <v>120</v>
      </c>
      <c r="O47" s="287">
        <v>160</v>
      </c>
      <c r="P47" s="287">
        <v>400</v>
      </c>
      <c r="Q47" s="287"/>
      <c r="R47" s="287">
        <v>30</v>
      </c>
      <c r="S47" s="287">
        <v>120</v>
      </c>
      <c r="T47" s="287">
        <v>1240</v>
      </c>
      <c r="U47" s="287"/>
      <c r="V47" s="287">
        <v>194</v>
      </c>
      <c r="W47" s="287">
        <v>180</v>
      </c>
    </row>
    <row r="48" spans="2:23" ht="42" customHeight="1">
      <c r="E48" s="278"/>
      <c r="F48" s="278"/>
      <c r="G48" s="278"/>
      <c r="H48" s="278"/>
      <c r="I48" s="278"/>
      <c r="J48" s="278"/>
      <c r="K48" s="278">
        <v>0.45</v>
      </c>
      <c r="L48" s="287" t="s">
        <v>466</v>
      </c>
      <c r="M48" s="287">
        <v>450</v>
      </c>
      <c r="N48" s="287">
        <v>140</v>
      </c>
      <c r="O48" s="287">
        <v>170</v>
      </c>
      <c r="P48" s="287">
        <v>450</v>
      </c>
      <c r="Q48" s="287">
        <v>120</v>
      </c>
      <c r="R48" s="287">
        <v>40</v>
      </c>
      <c r="S48" s="287">
        <v>130</v>
      </c>
      <c r="T48" s="287"/>
      <c r="U48" s="287"/>
      <c r="V48" s="287"/>
      <c r="W48" s="287">
        <v>210</v>
      </c>
    </row>
    <row r="49" spans="2:38" ht="63" customHeight="1" thickBot="1">
      <c r="E49" s="278"/>
      <c r="F49" s="278"/>
      <c r="G49" s="278"/>
      <c r="H49" s="278"/>
      <c r="I49" s="278"/>
      <c r="J49" s="278"/>
      <c r="K49" s="278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</row>
    <row r="50" spans="2:38" ht="88.9" customHeight="1" thickBot="1">
      <c r="B50" s="2576" t="s">
        <v>664</v>
      </c>
      <c r="C50" s="2577"/>
      <c r="D50" s="2578"/>
      <c r="E50" s="278"/>
      <c r="F50" s="278"/>
      <c r="G50" s="262"/>
      <c r="H50" s="262"/>
      <c r="I50" s="262"/>
      <c r="J50" s="262"/>
      <c r="K50" s="278"/>
      <c r="L50" s="2487" t="s">
        <v>467</v>
      </c>
      <c r="M50" s="2488"/>
      <c r="N50" s="262"/>
      <c r="P50" s="432">
        <f>'Footings 4 pile  (กรอกค่า)'!E25</f>
        <v>0.25</v>
      </c>
      <c r="Q50" s="432">
        <f>P51</f>
        <v>1.2</v>
      </c>
      <c r="R50" s="432">
        <f>'Footings 4 pile  (กรอกค่า)'!AB23</f>
        <v>0.35</v>
      </c>
      <c r="S50" s="238" t="e">
        <f>O118</f>
        <v>#REF!</v>
      </c>
      <c r="T50" s="262"/>
      <c r="U50" s="262"/>
      <c r="V50" s="262"/>
      <c r="W50" s="262"/>
      <c r="AE50" s="263"/>
      <c r="AI50" s="263"/>
      <c r="AJ50" s="263"/>
      <c r="AK50" s="263"/>
      <c r="AL50" s="263"/>
    </row>
    <row r="51" spans="2:38" ht="67.5" customHeight="1" thickBot="1">
      <c r="B51" s="1989" t="s">
        <v>702</v>
      </c>
      <c r="C51" s="1493">
        <f>C47+C8</f>
        <v>36540</v>
      </c>
      <c r="D51" s="1958" t="s">
        <v>565</v>
      </c>
      <c r="E51" s="278"/>
      <c r="F51" s="278"/>
      <c r="G51" s="262"/>
      <c r="H51" s="262"/>
      <c r="I51" s="262"/>
      <c r="J51" s="262"/>
      <c r="K51" s="278"/>
      <c r="L51" s="280" t="s">
        <v>469</v>
      </c>
      <c r="M51" s="280" t="s">
        <v>470</v>
      </c>
      <c r="N51" s="262" t="s">
        <v>508</v>
      </c>
      <c r="O51" s="377">
        <v>7.4999999999999997E-2</v>
      </c>
      <c r="P51" s="432">
        <f>'Footings 4 pile  (กรอกค่า)'!E26</f>
        <v>1.2</v>
      </c>
      <c r="Q51" s="389"/>
      <c r="R51" s="432">
        <f>'Footings 4 pile  (กรอกค่า)'!E28</f>
        <v>0.05</v>
      </c>
      <c r="S51" s="425" t="e">
        <f>(VLOOKUP(S50,V98:W106,2,0))</f>
        <v>#REF!</v>
      </c>
      <c r="T51" s="427" t="e">
        <f>S51+Q52</f>
        <v>#REF!</v>
      </c>
      <c r="U51" s="262"/>
      <c r="V51" s="262"/>
      <c r="W51" s="262"/>
      <c r="AE51" s="263"/>
      <c r="AI51" s="263"/>
      <c r="AJ51" s="263"/>
      <c r="AK51" s="263"/>
      <c r="AL51" s="263"/>
    </row>
    <row r="52" spans="2:38" ht="60" customHeight="1" thickBot="1">
      <c r="B52" s="1990"/>
      <c r="C52" s="1494"/>
      <c r="D52" s="1959"/>
      <c r="E52" s="278"/>
      <c r="F52" s="278"/>
      <c r="G52" s="262"/>
      <c r="H52" s="262"/>
      <c r="I52" s="262"/>
      <c r="J52" s="262"/>
      <c r="K52" s="278"/>
      <c r="L52" s="287">
        <v>140</v>
      </c>
      <c r="M52" s="287">
        <f>ข้อมูลประมาณราคา!C5</f>
        <v>2399</v>
      </c>
      <c r="N52" s="16"/>
      <c r="O52" s="238">
        <f>O116</f>
        <v>12</v>
      </c>
      <c r="P52" s="433">
        <f>'Footings 4 pile  (กรอกค่า)'!E24</f>
        <v>0.05</v>
      </c>
      <c r="Q52" s="432">
        <f>'Footings 4 pile  (กรอกค่า)'!U9</f>
        <v>1.0999999999999999</v>
      </c>
      <c r="R52" s="432">
        <f>'Footings 4 pile  (กรอกค่า)'!E29</f>
        <v>0.1</v>
      </c>
      <c r="S52" s="2489" t="s">
        <v>537</v>
      </c>
      <c r="T52" s="2490"/>
      <c r="U52" s="2491"/>
      <c r="V52" s="262"/>
      <c r="W52" s="262"/>
      <c r="AE52" s="263"/>
      <c r="AI52" s="263"/>
      <c r="AJ52" s="263"/>
      <c r="AK52" s="263"/>
      <c r="AL52" s="263"/>
    </row>
    <row r="53" spans="2:38" ht="42" customHeight="1">
      <c r="E53" s="278"/>
      <c r="F53" s="278"/>
      <c r="G53" s="262"/>
      <c r="H53" s="262"/>
      <c r="I53" s="262"/>
      <c r="J53" s="262"/>
      <c r="K53" s="278"/>
      <c r="L53" s="287">
        <v>180</v>
      </c>
      <c r="M53" s="287">
        <f>ข้อมูลประมาณราคา!C6</f>
        <v>2384</v>
      </c>
      <c r="N53" s="16"/>
      <c r="O53" s="270">
        <f>(VLOOKUP(O52,S98:T106,2,0))</f>
        <v>0.18</v>
      </c>
      <c r="P53" s="365">
        <f>2*P52</f>
        <v>0.1</v>
      </c>
      <c r="Q53" s="238" t="e">
        <f>P54+Q52+S51+P52+R50</f>
        <v>#REF!</v>
      </c>
      <c r="R53" s="390">
        <f>P51+0.2</f>
        <v>1.4</v>
      </c>
      <c r="S53" s="287" t="s">
        <v>475</v>
      </c>
      <c r="T53" s="312" t="s">
        <v>20</v>
      </c>
      <c r="U53" s="287" t="e">
        <f>Q83+Q85</f>
        <v>#REF!</v>
      </c>
      <c r="V53" s="2492" t="s">
        <v>389</v>
      </c>
      <c r="W53" s="2493"/>
      <c r="AE53" s="263"/>
      <c r="AI53" s="263"/>
      <c r="AJ53" s="263"/>
      <c r="AK53" s="263"/>
      <c r="AL53" s="263"/>
    </row>
    <row r="54" spans="2:38" ht="72" customHeight="1">
      <c r="E54" s="278"/>
      <c r="F54" s="278"/>
      <c r="G54" s="262"/>
      <c r="H54" s="262"/>
      <c r="I54" s="262"/>
      <c r="J54" s="262"/>
      <c r="K54" s="278"/>
      <c r="L54" s="287">
        <v>210</v>
      </c>
      <c r="M54" s="287">
        <f>ข้อมูลประมาณราคา!C7</f>
        <v>2420</v>
      </c>
      <c r="N54" s="238">
        <f>Q120</f>
        <v>9</v>
      </c>
      <c r="O54" s="238">
        <f>Q117</f>
        <v>12</v>
      </c>
      <c r="P54" s="359">
        <f>P50-P53</f>
        <v>0.15</v>
      </c>
      <c r="Q54" s="274" t="e">
        <f>S51+Q52+P54</f>
        <v>#REF!</v>
      </c>
      <c r="R54" s="434">
        <f>Q50+0.2</f>
        <v>1.4</v>
      </c>
      <c r="S54" s="313" t="s">
        <v>442</v>
      </c>
      <c r="T54" s="312" t="s">
        <v>20</v>
      </c>
      <c r="U54" s="287" t="e">
        <f>Q87+Q88</f>
        <v>#REF!</v>
      </c>
      <c r="V54" s="2492" t="s">
        <v>389</v>
      </c>
      <c r="W54" s="2493"/>
      <c r="AE54" s="263"/>
      <c r="AI54" s="263"/>
      <c r="AJ54" s="263"/>
      <c r="AK54" s="263"/>
      <c r="AL54" s="263"/>
    </row>
    <row r="55" spans="2:38" ht="57" customHeight="1">
      <c r="E55" s="278"/>
      <c r="F55" s="278"/>
      <c r="G55" s="264"/>
      <c r="H55" s="264"/>
      <c r="I55" s="278"/>
      <c r="J55" s="278"/>
      <c r="K55" s="278"/>
      <c r="L55" s="287">
        <v>240</v>
      </c>
      <c r="M55" s="287">
        <f>ข้อมูลประมาณราคา!C8</f>
        <v>2457</v>
      </c>
      <c r="N55" s="270">
        <f>(VLOOKUP(N54,S98:T106,2,0))</f>
        <v>0.13500000000000001</v>
      </c>
      <c r="O55" s="270">
        <f>(VLOOKUP(O54,S98:T106,2,0))</f>
        <v>0.18</v>
      </c>
      <c r="P55" s="433">
        <f>'Footings 4 pile  (กรอกค่า)'!E22</f>
        <v>0.4</v>
      </c>
      <c r="Q55" s="309"/>
      <c r="R55" s="432">
        <f>'Footings 4 pile  (กรอกค่า)'!E23</f>
        <v>1.5</v>
      </c>
      <c r="S55" s="313"/>
      <c r="T55" s="312"/>
      <c r="U55" s="287"/>
      <c r="V55" s="2492"/>
      <c r="W55" s="2493"/>
      <c r="AE55" s="26"/>
      <c r="AF55" s="26"/>
      <c r="AG55" s="26"/>
      <c r="AH55" s="26"/>
      <c r="AI55" s="26"/>
      <c r="AJ55" s="26"/>
      <c r="AK55" s="26"/>
      <c r="AL55" s="26"/>
    </row>
    <row r="56" spans="2:38" ht="42" customHeight="1">
      <c r="E56" s="278"/>
      <c r="F56" s="278"/>
      <c r="G56" s="278"/>
      <c r="H56" s="278"/>
      <c r="I56" s="278"/>
      <c r="J56" s="278"/>
      <c r="K56" s="278"/>
      <c r="L56" s="287">
        <v>280</v>
      </c>
      <c r="M56" s="287">
        <f>ข้อมูลประมาณราคา!C9</f>
        <v>2529</v>
      </c>
      <c r="N56" s="262">
        <v>7</v>
      </c>
      <c r="O56" s="238" t="e">
        <f>Q118</f>
        <v>#REF!</v>
      </c>
      <c r="P56" s="426">
        <f>P55-P52</f>
        <v>0.35000000000000003</v>
      </c>
      <c r="Q56" s="359"/>
      <c r="R56" s="184">
        <f>0.3*R55</f>
        <v>0.44999999999999996</v>
      </c>
      <c r="S56" s="2494" t="s">
        <v>478</v>
      </c>
      <c r="T56" s="2495"/>
      <c r="U56" s="2495"/>
      <c r="V56" s="2495"/>
      <c r="W56" s="2496"/>
      <c r="AG56" s="26"/>
      <c r="AH56" s="26"/>
      <c r="AI56" s="26"/>
      <c r="AJ56" s="26"/>
      <c r="AK56" s="26"/>
      <c r="AL56" s="26"/>
    </row>
    <row r="57" spans="2:38" ht="42" customHeight="1">
      <c r="E57" s="278"/>
      <c r="F57" s="278"/>
      <c r="G57" s="278"/>
      <c r="H57" s="278"/>
      <c r="I57" s="278"/>
      <c r="J57" s="278"/>
      <c r="K57" s="278"/>
      <c r="L57" s="262"/>
      <c r="M57" s="262"/>
      <c r="N57" s="262">
        <v>15</v>
      </c>
      <c r="O57" s="270" t="e">
        <f>(VLOOKUP(O56,S100:T108,2,0))</f>
        <v>#REF!</v>
      </c>
      <c r="P57" s="359">
        <f>P51-P53</f>
        <v>1.0999999999999999</v>
      </c>
      <c r="Q57" s="310"/>
      <c r="R57" s="390">
        <f>R56+R53</f>
        <v>1.8499999999999999</v>
      </c>
      <c r="S57" s="1309"/>
      <c r="T57" s="1309"/>
      <c r="U57" s="1309"/>
      <c r="V57" s="1309"/>
      <c r="W57" s="1309"/>
    </row>
    <row r="58" spans="2:38" ht="42" customHeight="1">
      <c r="E58" s="278"/>
      <c r="F58" s="278"/>
      <c r="G58" s="278"/>
      <c r="H58" s="278"/>
      <c r="I58" s="278"/>
      <c r="J58" s="278"/>
      <c r="K58" s="278"/>
      <c r="L58" s="1372" t="s">
        <v>468</v>
      </c>
      <c r="M58" s="1373"/>
      <c r="N58" s="1373"/>
      <c r="O58" s="1374"/>
      <c r="R58" s="390">
        <f>R56+R54</f>
        <v>1.8499999999999999</v>
      </c>
      <c r="S58" s="313" t="s">
        <v>333</v>
      </c>
      <c r="T58" s="312" t="s">
        <v>20</v>
      </c>
      <c r="U58" s="388">
        <f>Q64</f>
        <v>12.319999999999999</v>
      </c>
      <c r="V58" s="2566" t="s">
        <v>237</v>
      </c>
      <c r="W58" s="2566"/>
    </row>
    <row r="59" spans="2:38" ht="42" customHeight="1">
      <c r="E59" s="278"/>
      <c r="F59" s="278"/>
      <c r="G59" s="278"/>
      <c r="H59" s="278"/>
      <c r="I59" s="278"/>
      <c r="J59" s="278"/>
      <c r="K59" s="278"/>
      <c r="L59" s="377" t="s">
        <v>25</v>
      </c>
      <c r="O59" s="237">
        <v>0</v>
      </c>
      <c r="P59" s="238"/>
      <c r="S59" s="313" t="s">
        <v>334</v>
      </c>
      <c r="T59" s="312" t="s">
        <v>20</v>
      </c>
      <c r="U59" s="287">
        <f>Q64</f>
        <v>12.319999999999999</v>
      </c>
      <c r="V59" s="2566" t="s">
        <v>237</v>
      </c>
      <c r="W59" s="2566"/>
    </row>
    <row r="60" spans="2:38" ht="42" customHeight="1">
      <c r="E60" s="278"/>
      <c r="F60" s="278"/>
      <c r="G60" s="278"/>
      <c r="H60" s="278"/>
      <c r="I60" s="278"/>
      <c r="J60" s="278"/>
      <c r="K60" s="278"/>
      <c r="L60" s="287" t="s">
        <v>26</v>
      </c>
      <c r="M60" s="285" t="s">
        <v>471</v>
      </c>
      <c r="N60" s="287" t="s">
        <v>131</v>
      </c>
      <c r="O60" s="324">
        <f>ข้อมูลประมาณราคา!H4</f>
        <v>5</v>
      </c>
      <c r="P60" s="337">
        <v>1</v>
      </c>
      <c r="Q60" s="313" t="s">
        <v>333</v>
      </c>
      <c r="S60" s="313" t="s">
        <v>564</v>
      </c>
      <c r="T60" s="312" t="s">
        <v>20</v>
      </c>
      <c r="U60" s="388" t="e">
        <f>Q73</f>
        <v>#REF!</v>
      </c>
      <c r="V60" s="2566" t="s">
        <v>237</v>
      </c>
      <c r="W60" s="2566"/>
    </row>
    <row r="61" spans="2:38" ht="42" customHeight="1">
      <c r="E61" s="278"/>
      <c r="F61" s="278"/>
      <c r="G61" s="278"/>
      <c r="H61" s="278"/>
      <c r="I61" s="278"/>
      <c r="J61" s="278"/>
      <c r="K61" s="278"/>
      <c r="L61" s="287" t="s">
        <v>31</v>
      </c>
      <c r="M61" s="285"/>
      <c r="N61" s="287" t="s">
        <v>133</v>
      </c>
      <c r="O61" s="324">
        <f>ข้อมูลประมาณราคา!H5</f>
        <v>10.9</v>
      </c>
      <c r="P61" s="337">
        <v>2.2000000000000002</v>
      </c>
      <c r="Q61">
        <f>2*P54</f>
        <v>0.3</v>
      </c>
      <c r="S61" s="360" t="s">
        <v>569</v>
      </c>
      <c r="T61" s="312" t="s">
        <v>20</v>
      </c>
      <c r="U61" s="388" t="e">
        <f>Q68</f>
        <v>#REF!</v>
      </c>
      <c r="V61" s="2566" t="s">
        <v>237</v>
      </c>
      <c r="W61" s="2566"/>
    </row>
    <row r="62" spans="2:38" ht="42" customHeight="1">
      <c r="E62" s="278"/>
      <c r="F62" s="278"/>
      <c r="G62" s="278"/>
      <c r="H62" s="278"/>
      <c r="I62" s="278"/>
      <c r="J62" s="278"/>
      <c r="K62" s="278"/>
      <c r="L62" s="287" t="s">
        <v>483</v>
      </c>
      <c r="M62" s="118"/>
      <c r="N62" s="287" t="s">
        <v>135</v>
      </c>
      <c r="O62" s="324">
        <f>ข้อมูลประมาณราคา!H6</f>
        <v>19.2</v>
      </c>
      <c r="P62" s="337">
        <v>3.2</v>
      </c>
      <c r="Q62">
        <f>2*O53</f>
        <v>0.36</v>
      </c>
      <c r="S62" s="375" t="s">
        <v>335</v>
      </c>
      <c r="T62" s="312" t="s">
        <v>20</v>
      </c>
      <c r="U62" s="388">
        <f>Q79</f>
        <v>2.7699999999999996</v>
      </c>
      <c r="V62" s="2566" t="s">
        <v>237</v>
      </c>
      <c r="W62" s="2566"/>
    </row>
    <row r="63" spans="2:38" ht="51.75" customHeight="1">
      <c r="E63" s="278"/>
      <c r="F63" s="278"/>
      <c r="G63" s="278"/>
      <c r="H63" s="278"/>
      <c r="I63" s="278"/>
      <c r="J63" s="278"/>
      <c r="K63" s="278"/>
      <c r="L63" s="287" t="s">
        <v>484</v>
      </c>
      <c r="M63" s="118"/>
      <c r="N63" s="287" t="s">
        <v>487</v>
      </c>
      <c r="O63" s="324">
        <f>ข้อมูลประมาณราคา!H7</f>
        <v>29.7</v>
      </c>
      <c r="P63" s="337">
        <v>5.7</v>
      </c>
      <c r="Q63" s="387">
        <f>Q61+Q62+P57</f>
        <v>1.7599999999999998</v>
      </c>
      <c r="R63" t="s">
        <v>549</v>
      </c>
      <c r="S63" s="1309" t="s">
        <v>551</v>
      </c>
      <c r="T63" s="1309"/>
      <c r="U63" s="1309"/>
      <c r="V63" s="1309"/>
      <c r="W63" s="1309"/>
    </row>
    <row r="64" spans="2:38" ht="65.25" customHeight="1">
      <c r="E64" s="278"/>
      <c r="F64" s="278"/>
      <c r="G64" s="278"/>
      <c r="H64" s="278"/>
      <c r="I64" s="278"/>
      <c r="J64" s="278"/>
      <c r="K64" s="278"/>
      <c r="L64" s="287" t="s">
        <v>485</v>
      </c>
      <c r="M64" s="118"/>
      <c r="N64" s="287" t="s">
        <v>488</v>
      </c>
      <c r="O64" s="324">
        <f>ข้อมูลประมาณราคา!H8</f>
        <v>47.9</v>
      </c>
      <c r="P64" s="337">
        <v>7.6</v>
      </c>
      <c r="Q64">
        <f>Q63*N116*C12</f>
        <v>12.319999999999999</v>
      </c>
      <c r="R64">
        <f>R53*R54*R52</f>
        <v>0.19599999999999998</v>
      </c>
      <c r="S64" s="313" t="s">
        <v>552</v>
      </c>
      <c r="T64" s="312" t="s">
        <v>20</v>
      </c>
      <c r="U64" s="388">
        <f>R83</f>
        <v>3.1562499999999996</v>
      </c>
      <c r="V64" s="2566" t="s">
        <v>389</v>
      </c>
      <c r="W64" s="2566"/>
    </row>
    <row r="65" spans="3:23" ht="42" customHeight="1">
      <c r="L65" s="287" t="s">
        <v>486</v>
      </c>
      <c r="M65" s="118"/>
      <c r="N65" s="287" t="s">
        <v>140</v>
      </c>
      <c r="O65" s="324">
        <f>ข้อมูลประมาณราคา!H9</f>
        <v>83</v>
      </c>
      <c r="P65" s="337">
        <v>11.9</v>
      </c>
      <c r="Q65" s="313" t="s">
        <v>546</v>
      </c>
      <c r="R65" s="391">
        <f>R53*R54*R52*C12</f>
        <v>0.19599999999999998</v>
      </c>
      <c r="S65" s="313" t="s">
        <v>549</v>
      </c>
      <c r="T65" s="312" t="s">
        <v>20</v>
      </c>
      <c r="U65" s="287">
        <f>R65</f>
        <v>0.19599999999999998</v>
      </c>
      <c r="V65" s="2566" t="s">
        <v>389</v>
      </c>
      <c r="W65" s="2566"/>
    </row>
    <row r="66" spans="3:23" ht="42" customHeight="1">
      <c r="L66" s="287" t="s">
        <v>38</v>
      </c>
      <c r="M66" s="285" t="s">
        <v>472</v>
      </c>
      <c r="N66" s="287" t="s">
        <v>134</v>
      </c>
      <c r="O66" s="324">
        <f>ข้อมูลประมาณราคา!H10</f>
        <v>19.600000000000001</v>
      </c>
      <c r="P66" s="337">
        <v>3.2</v>
      </c>
      <c r="Q66" s="360" t="s">
        <v>569</v>
      </c>
      <c r="R66" t="s">
        <v>550</v>
      </c>
      <c r="S66" s="360" t="s">
        <v>550</v>
      </c>
      <c r="T66" s="312" t="s">
        <v>20</v>
      </c>
      <c r="U66" s="388">
        <f>R68</f>
        <v>9.799999999999999E-2</v>
      </c>
      <c r="V66" s="2566" t="s">
        <v>389</v>
      </c>
      <c r="W66" s="2566"/>
    </row>
    <row r="67" spans="3:23" ht="98.25" customHeight="1">
      <c r="L67" s="287" t="s">
        <v>39</v>
      </c>
      <c r="M67" s="285"/>
      <c r="N67" s="287" t="s">
        <v>136</v>
      </c>
      <c r="O67" s="324">
        <f>ข้อมูลประมาณราคา!H11</f>
        <v>34.6</v>
      </c>
      <c r="P67" s="337">
        <v>5.7</v>
      </c>
      <c r="Q67" s="238" t="e">
        <f>Q53</f>
        <v>#REF!</v>
      </c>
      <c r="R67">
        <f>R53*R54*R51</f>
        <v>9.799999999999999E-2</v>
      </c>
    </row>
    <row r="68" spans="3:23" ht="42" customHeight="1">
      <c r="E68" s="265"/>
      <c r="F68" s="265"/>
      <c r="G68" s="265"/>
      <c r="H68" s="265"/>
      <c r="I68" s="266"/>
      <c r="L68" s="287" t="s">
        <v>42</v>
      </c>
      <c r="M68" s="285"/>
      <c r="N68" s="287" t="s">
        <v>137</v>
      </c>
      <c r="O68" s="324">
        <f>ข้อมูลประมาณราคา!H12</f>
        <v>54</v>
      </c>
      <c r="P68" s="337">
        <v>7.6</v>
      </c>
      <c r="Q68" s="238" t="e">
        <f>Q67*N118*C12</f>
        <v>#REF!</v>
      </c>
      <c r="R68" s="391">
        <f>R53*R54*R51*C12</f>
        <v>9.799999999999999E-2</v>
      </c>
    </row>
    <row r="69" spans="3:23" ht="78" customHeight="1">
      <c r="E69" s="267"/>
      <c r="F69" s="267"/>
      <c r="G69" s="267"/>
      <c r="H69" s="267"/>
      <c r="I69" s="268"/>
      <c r="K69" s="267"/>
      <c r="L69" s="287" t="s">
        <v>46</v>
      </c>
      <c r="M69" s="285"/>
      <c r="N69" s="287" t="s">
        <v>138</v>
      </c>
      <c r="O69" s="324">
        <f>ข้อมูลประมาณราคา!H13</f>
        <v>84.3</v>
      </c>
      <c r="P69" s="337">
        <v>11.9</v>
      </c>
      <c r="Q69" s="313" t="s">
        <v>564</v>
      </c>
    </row>
    <row r="70" spans="3:23" ht="42" customHeight="1">
      <c r="C70" s="267"/>
      <c r="D70" s="267"/>
      <c r="E70" s="267"/>
      <c r="F70" s="267"/>
      <c r="G70" s="267"/>
      <c r="H70" s="267"/>
      <c r="I70" s="268"/>
      <c r="K70" s="267"/>
      <c r="L70" s="287" t="s">
        <v>489</v>
      </c>
      <c r="M70" s="285"/>
      <c r="N70" s="287" t="s">
        <v>139</v>
      </c>
      <c r="O70" s="324">
        <f>ข้อมูลประมาณราคา!H14</f>
        <v>100.62</v>
      </c>
      <c r="P70" s="337">
        <v>15</v>
      </c>
      <c r="Q70">
        <f>4*P56</f>
        <v>1.4000000000000001</v>
      </c>
      <c r="R70" s="391">
        <f>P51*Q50*P50</f>
        <v>0.36</v>
      </c>
    </row>
    <row r="71" spans="3:23" ht="42" customHeight="1">
      <c r="C71" s="267"/>
      <c r="D71" s="267"/>
      <c r="E71" s="267"/>
      <c r="F71" s="267"/>
      <c r="G71" s="267"/>
      <c r="H71" s="267"/>
      <c r="I71" s="268"/>
      <c r="K71" s="267"/>
      <c r="L71" s="287" t="s">
        <v>50</v>
      </c>
      <c r="M71" s="285" t="s">
        <v>473</v>
      </c>
      <c r="N71" s="287" t="s">
        <v>134</v>
      </c>
      <c r="O71" s="324">
        <f>ข้อมูลประมาณราคา!H15</f>
        <v>19.399999999999999</v>
      </c>
      <c r="P71" s="337">
        <v>3.2</v>
      </c>
      <c r="Q71" s="279">
        <f>2*O51</f>
        <v>0.15</v>
      </c>
      <c r="R71" s="391">
        <f>P55*P55*Q52</f>
        <v>0.17600000000000002</v>
      </c>
    </row>
    <row r="72" spans="3:23" ht="42" customHeight="1">
      <c r="C72" s="267"/>
      <c r="D72" s="267"/>
      <c r="E72" s="269"/>
      <c r="F72" s="269"/>
      <c r="G72" s="269"/>
      <c r="H72" s="269"/>
      <c r="I72" s="268"/>
      <c r="K72" s="267"/>
      <c r="L72" s="287" t="s">
        <v>52</v>
      </c>
      <c r="M72" s="287"/>
      <c r="N72" s="287" t="s">
        <v>136</v>
      </c>
      <c r="O72" s="324">
        <f>ข้อมูลประมาณราคา!H16</f>
        <v>34.200000000000003</v>
      </c>
      <c r="P72" s="337">
        <v>5.7</v>
      </c>
      <c r="Q72" s="279">
        <f>Q70+Q71</f>
        <v>1.55</v>
      </c>
      <c r="R72">
        <f>R64+R71+R70+R67</f>
        <v>0.83</v>
      </c>
    </row>
    <row r="73" spans="3:23" ht="42" customHeight="1">
      <c r="C73" s="267"/>
      <c r="D73" s="267"/>
      <c r="E73" s="267"/>
      <c r="F73" s="267"/>
      <c r="G73" s="267"/>
      <c r="H73" s="267"/>
      <c r="I73" s="268"/>
      <c r="K73" s="267"/>
      <c r="L73" s="287" t="s">
        <v>55</v>
      </c>
      <c r="M73" s="287"/>
      <c r="N73" s="287" t="s">
        <v>137</v>
      </c>
      <c r="O73" s="324">
        <f>ข้อมูลประมาณราคา!H17</f>
        <v>53.4</v>
      </c>
      <c r="P73" s="337">
        <v>7.6</v>
      </c>
      <c r="Q73" t="e">
        <f>Q72*P124*C12</f>
        <v>#REF!</v>
      </c>
      <c r="R73">
        <f>R72*C12</f>
        <v>0.83</v>
      </c>
    </row>
    <row r="74" spans="3:23" ht="42" customHeight="1">
      <c r="L74" s="287" t="s">
        <v>56</v>
      </c>
      <c r="M74" s="287"/>
      <c r="N74" s="287" t="s">
        <v>138</v>
      </c>
      <c r="O74" s="324">
        <f>ข้อมูลประมาณราคา!H18</f>
        <v>83.3</v>
      </c>
      <c r="P74" s="337">
        <v>11.9</v>
      </c>
      <c r="Q74" s="375" t="s">
        <v>335</v>
      </c>
      <c r="R74" t="s">
        <v>551</v>
      </c>
    </row>
    <row r="75" spans="3:23" ht="42" customHeight="1">
      <c r="L75" s="287" t="s">
        <v>490</v>
      </c>
      <c r="M75" s="287"/>
      <c r="N75" s="287" t="s">
        <v>139</v>
      </c>
      <c r="O75" s="324">
        <f>ข้อมูลประมาณราคา!H19</f>
        <v>104</v>
      </c>
      <c r="P75" s="337">
        <v>15</v>
      </c>
      <c r="Q75" s="424">
        <f>P54*2</f>
        <v>0.3</v>
      </c>
      <c r="R75">
        <f>R53*R54</f>
        <v>1.9599999999999997</v>
      </c>
    </row>
    <row r="76" spans="3:23" ht="42" customHeight="1" thickBot="1">
      <c r="L76" s="287" t="s">
        <v>25</v>
      </c>
      <c r="M76" s="287"/>
      <c r="N76" s="287" t="s">
        <v>520</v>
      </c>
      <c r="O76" s="324">
        <v>0</v>
      </c>
      <c r="P76" s="337">
        <v>0</v>
      </c>
      <c r="Q76">
        <f>2*N55</f>
        <v>0.27</v>
      </c>
      <c r="R76">
        <f>R57*R58</f>
        <v>3.4224999999999994</v>
      </c>
    </row>
    <row r="77" spans="3:23" ht="42" customHeight="1">
      <c r="L77" s="1781" t="s">
        <v>478</v>
      </c>
      <c r="M77" s="1782"/>
      <c r="O77" s="1781" t="s">
        <v>478</v>
      </c>
      <c r="P77" s="1782"/>
      <c r="Q77" s="387">
        <f>2*P57</f>
        <v>2.1999999999999997</v>
      </c>
      <c r="R77">
        <f>R75*R76</f>
        <v>6.7080999999999982</v>
      </c>
    </row>
    <row r="78" spans="3:23" ht="42" customHeight="1">
      <c r="L78" s="330" t="s">
        <v>97</v>
      </c>
      <c r="M78" s="331" t="s">
        <v>480</v>
      </c>
      <c r="O78" s="330" t="s">
        <v>97</v>
      </c>
      <c r="P78" s="331" t="s">
        <v>481</v>
      </c>
      <c r="Q78" s="238">
        <f>Q76+Q75+Q77</f>
        <v>2.7699999999999996</v>
      </c>
      <c r="R78">
        <f>SQRT(R77)</f>
        <v>2.59</v>
      </c>
    </row>
    <row r="79" spans="3:23" ht="42" customHeight="1">
      <c r="L79" s="2497" t="s">
        <v>508</v>
      </c>
      <c r="M79" s="2498"/>
      <c r="O79" s="2497" t="s">
        <v>510</v>
      </c>
      <c r="P79" s="2498"/>
      <c r="Q79" s="309">
        <f>Q78*N120*C12</f>
        <v>2.7699999999999996</v>
      </c>
      <c r="R79">
        <f>R75+R76+R78</f>
        <v>7.9724999999999993</v>
      </c>
    </row>
    <row r="80" spans="3:23" ht="42" customHeight="1">
      <c r="L80" s="330">
        <v>1</v>
      </c>
      <c r="M80" s="331">
        <f>U58</f>
        <v>12.319999999999999</v>
      </c>
      <c r="O80" s="330">
        <v>1</v>
      </c>
      <c r="P80" s="331">
        <f>U59</f>
        <v>12.319999999999999</v>
      </c>
      <c r="R80">
        <f>R55/3</f>
        <v>0.5</v>
      </c>
    </row>
    <row r="81" spans="12:23" ht="42" customHeight="1">
      <c r="L81" s="330">
        <v>2</v>
      </c>
      <c r="M81" s="331">
        <f>U58</f>
        <v>12.319999999999999</v>
      </c>
      <c r="O81" s="330">
        <v>2</v>
      </c>
      <c r="P81" s="331" t="e">
        <f>#REF!</f>
        <v>#REF!</v>
      </c>
      <c r="Q81" s="376" t="s">
        <v>529</v>
      </c>
      <c r="R81">
        <f>R79*R80</f>
        <v>3.9862499999999996</v>
      </c>
    </row>
    <row r="82" spans="12:23" ht="42" customHeight="1">
      <c r="L82" s="338">
        <v>3</v>
      </c>
      <c r="M82" s="339">
        <f>U58</f>
        <v>12.319999999999999</v>
      </c>
      <c r="O82" s="338">
        <v>3</v>
      </c>
      <c r="P82" s="339" t="e">
        <f>#REF!</f>
        <v>#REF!</v>
      </c>
      <c r="Q82" s="376" t="s">
        <v>545</v>
      </c>
      <c r="R82">
        <f>R81*C12</f>
        <v>3.9862499999999996</v>
      </c>
    </row>
    <row r="83" spans="12:23" ht="42" customHeight="1">
      <c r="L83" s="285">
        <v>4</v>
      </c>
      <c r="M83" s="285">
        <f>U58</f>
        <v>12.319999999999999</v>
      </c>
      <c r="O83" s="285">
        <v>4</v>
      </c>
      <c r="P83" s="118" t="e">
        <f>#REF!</f>
        <v>#REF!</v>
      </c>
      <c r="Q83" s="376">
        <f>P50*P51*P51*C12</f>
        <v>0.36</v>
      </c>
      <c r="R83" s="391">
        <f>R82-R73</f>
        <v>3.1562499999999996</v>
      </c>
    </row>
    <row r="84" spans="12:23" ht="42" customHeight="1">
      <c r="L84" s="285"/>
      <c r="M84" s="118">
        <f>U58</f>
        <v>12.319999999999999</v>
      </c>
      <c r="O84" s="285"/>
      <c r="P84" s="118">
        <f>U59</f>
        <v>12.319999999999999</v>
      </c>
      <c r="Q84" s="376" t="s">
        <v>546</v>
      </c>
    </row>
    <row r="85" spans="12:23" ht="42" customHeight="1">
      <c r="Q85" s="376" t="e">
        <f>T51*C12*P55*P55</f>
        <v>#REF!</v>
      </c>
    </row>
    <row r="86" spans="12:23" ht="42" customHeight="1" thickBot="1">
      <c r="Q86" s="376" t="s">
        <v>531</v>
      </c>
    </row>
    <row r="87" spans="12:23" ht="42" customHeight="1">
      <c r="L87" s="1781" t="s">
        <v>478</v>
      </c>
      <c r="M87" s="1782"/>
      <c r="Q87">
        <f>P51*4*P50*C12</f>
        <v>1.2</v>
      </c>
    </row>
    <row r="88" spans="12:23" ht="42" customHeight="1">
      <c r="L88" s="330" t="s">
        <v>97</v>
      </c>
      <c r="M88" s="331" t="s">
        <v>479</v>
      </c>
      <c r="Q88" t="e">
        <f>P55*4*T51*C12</f>
        <v>#REF!</v>
      </c>
    </row>
    <row r="89" spans="12:23" ht="42" customHeight="1">
      <c r="L89" s="2547" t="s">
        <v>517</v>
      </c>
      <c r="M89" s="2548"/>
      <c r="S89" s="1790"/>
      <c r="T89" s="1790"/>
      <c r="U89" s="1790"/>
      <c r="V89" s="1790"/>
      <c r="W89" s="1790"/>
    </row>
    <row r="90" spans="12:23" ht="42" customHeight="1">
      <c r="L90" s="330">
        <v>1</v>
      </c>
      <c r="M90" s="331">
        <v>0</v>
      </c>
      <c r="S90" s="313"/>
      <c r="T90" s="312"/>
      <c r="U90" s="287"/>
      <c r="V90" s="2492"/>
      <c r="W90" s="2493"/>
    </row>
    <row r="91" spans="12:23" ht="42" customHeight="1">
      <c r="L91" s="330">
        <v>2</v>
      </c>
      <c r="M91" s="331" t="e">
        <f>#REF!</f>
        <v>#REF!</v>
      </c>
      <c r="Q91" s="313" t="s">
        <v>334</v>
      </c>
      <c r="S91" s="313"/>
      <c r="T91" s="312"/>
      <c r="U91" s="287"/>
      <c r="V91" s="2492"/>
      <c r="W91" s="2493"/>
    </row>
    <row r="92" spans="12:23" ht="42" customHeight="1">
      <c r="L92" s="338">
        <v>3</v>
      </c>
      <c r="M92" s="339" t="e">
        <f>#REF!</f>
        <v>#REF!</v>
      </c>
      <c r="Q92" s="387">
        <f>3*P54</f>
        <v>0.44999999999999996</v>
      </c>
      <c r="S92" s="313"/>
      <c r="T92" s="312"/>
      <c r="U92" s="287"/>
      <c r="V92" s="2492"/>
      <c r="W92" s="2493"/>
    </row>
    <row r="93" spans="12:23" ht="42" customHeight="1">
      <c r="L93" s="285">
        <v>4</v>
      </c>
      <c r="M93" s="118">
        <v>0</v>
      </c>
      <c r="Q93" s="310">
        <f>2*O55</f>
        <v>0.36</v>
      </c>
    </row>
    <row r="94" spans="12:23" ht="42" customHeight="1">
      <c r="L94" s="285"/>
      <c r="M94" s="118" t="e">
        <f>U60</f>
        <v>#REF!</v>
      </c>
      <c r="Q94" s="310">
        <f>Q93+Q92</f>
        <v>0.80999999999999994</v>
      </c>
    </row>
    <row r="95" spans="12:23" ht="42" customHeight="1" thickBot="1">
      <c r="Q95">
        <f>Q94*N117*C12</f>
        <v>5.67</v>
      </c>
    </row>
    <row r="96" spans="12:23" ht="42" customHeight="1">
      <c r="L96" s="328" t="s">
        <v>478</v>
      </c>
      <c r="M96" s="329"/>
      <c r="O96" s="328" t="s">
        <v>478</v>
      </c>
      <c r="P96" s="329"/>
    </row>
    <row r="97" spans="12:23" ht="42" customHeight="1">
      <c r="L97" s="330" t="s">
        <v>97</v>
      </c>
      <c r="M97" s="331" t="s">
        <v>480</v>
      </c>
      <c r="O97" s="330" t="s">
        <v>97</v>
      </c>
      <c r="P97" s="331" t="s">
        <v>481</v>
      </c>
      <c r="S97" s="360" t="s">
        <v>504</v>
      </c>
      <c r="T97" s="360"/>
      <c r="V97" s="360" t="s">
        <v>548</v>
      </c>
      <c r="W97" s="360"/>
    </row>
    <row r="98" spans="12:23" ht="42" customHeight="1">
      <c r="L98" s="2547" t="s">
        <v>507</v>
      </c>
      <c r="M98" s="2548"/>
      <c r="O98" s="2547" t="s">
        <v>518</v>
      </c>
      <c r="P98" s="2548"/>
      <c r="S98" s="360">
        <v>6</v>
      </c>
      <c r="T98" s="360">
        <f>(15*S98)/1000</f>
        <v>0.09</v>
      </c>
      <c r="V98" s="360">
        <v>6</v>
      </c>
      <c r="W98" s="360">
        <f>(40*V98)/1000</f>
        <v>0.24</v>
      </c>
    </row>
    <row r="99" spans="12:23" ht="42" customHeight="1">
      <c r="L99" s="330">
        <v>1</v>
      </c>
      <c r="M99" s="331" t="e">
        <f>U60</f>
        <v>#REF!</v>
      </c>
      <c r="O99" s="330">
        <v>1</v>
      </c>
      <c r="P99" s="331">
        <v>0</v>
      </c>
      <c r="S99" s="360">
        <v>9</v>
      </c>
      <c r="T99" s="360">
        <f t="shared" ref="T99:T106" si="1">(15*S99)/1000</f>
        <v>0.13500000000000001</v>
      </c>
      <c r="V99" s="360">
        <v>9</v>
      </c>
      <c r="W99" s="360">
        <f t="shared" ref="W99:W106" si="2">(40*V99)/1000</f>
        <v>0.36</v>
      </c>
    </row>
    <row r="100" spans="12:23" ht="42" customHeight="1">
      <c r="L100" s="330">
        <v>2</v>
      </c>
      <c r="M100" s="331" t="e">
        <f>#REF!</f>
        <v>#REF!</v>
      </c>
      <c r="O100" s="330">
        <v>2</v>
      </c>
      <c r="P100" s="331" t="e">
        <f>#REF!</f>
        <v>#REF!</v>
      </c>
      <c r="S100" s="360">
        <v>10</v>
      </c>
      <c r="T100" s="360">
        <f t="shared" si="1"/>
        <v>0.15</v>
      </c>
      <c r="V100" s="360">
        <v>10</v>
      </c>
      <c r="W100" s="360">
        <f t="shared" si="2"/>
        <v>0.4</v>
      </c>
    </row>
    <row r="101" spans="12:23" ht="42" customHeight="1">
      <c r="L101" s="338">
        <v>3</v>
      </c>
      <c r="M101" s="339" t="e">
        <f>#REF!</f>
        <v>#REF!</v>
      </c>
      <c r="O101" s="338">
        <v>3</v>
      </c>
      <c r="P101" s="339" t="e">
        <f>#REF!</f>
        <v>#REF!</v>
      </c>
      <c r="S101" s="360">
        <v>12</v>
      </c>
      <c r="T101" s="360">
        <f t="shared" si="1"/>
        <v>0.18</v>
      </c>
      <c r="V101" s="360">
        <v>12</v>
      </c>
      <c r="W101" s="360">
        <f t="shared" si="2"/>
        <v>0.48</v>
      </c>
    </row>
    <row r="102" spans="12:23" ht="42" customHeight="1">
      <c r="L102" s="285">
        <v>4</v>
      </c>
      <c r="M102" s="285">
        <v>0</v>
      </c>
      <c r="O102" s="285">
        <v>4</v>
      </c>
      <c r="P102" s="118">
        <v>0</v>
      </c>
      <c r="S102" s="360">
        <v>16</v>
      </c>
      <c r="T102" s="360">
        <f t="shared" si="1"/>
        <v>0.24</v>
      </c>
      <c r="V102" s="360">
        <v>16</v>
      </c>
      <c r="W102" s="360">
        <f t="shared" si="2"/>
        <v>0.64</v>
      </c>
    </row>
    <row r="103" spans="12:23" ht="42" customHeight="1">
      <c r="L103" s="285"/>
      <c r="M103" s="118"/>
      <c r="O103" s="285"/>
      <c r="P103" s="118"/>
      <c r="S103" s="360">
        <v>20</v>
      </c>
      <c r="T103" s="360">
        <f t="shared" si="1"/>
        <v>0.3</v>
      </c>
      <c r="V103" s="360">
        <v>20</v>
      </c>
      <c r="W103" s="360">
        <f t="shared" si="2"/>
        <v>0.8</v>
      </c>
    </row>
    <row r="104" spans="12:23" ht="42" customHeight="1">
      <c r="S104" s="360">
        <v>25</v>
      </c>
      <c r="T104" s="360">
        <f t="shared" si="1"/>
        <v>0.375</v>
      </c>
      <c r="V104" s="360">
        <v>25</v>
      </c>
      <c r="W104" s="360">
        <f t="shared" si="2"/>
        <v>1</v>
      </c>
    </row>
    <row r="105" spans="12:23" ht="42" customHeight="1" thickBot="1">
      <c r="S105" s="360">
        <v>28</v>
      </c>
      <c r="T105" s="360">
        <f t="shared" si="1"/>
        <v>0.42</v>
      </c>
      <c r="V105" s="360">
        <v>28</v>
      </c>
      <c r="W105" s="360">
        <f t="shared" si="2"/>
        <v>1.1200000000000001</v>
      </c>
    </row>
    <row r="106" spans="12:23" ht="42" customHeight="1">
      <c r="L106" s="328" t="s">
        <v>478</v>
      </c>
      <c r="M106" s="329"/>
      <c r="S106" s="360">
        <v>32</v>
      </c>
      <c r="T106" s="360">
        <f t="shared" si="1"/>
        <v>0.48</v>
      </c>
      <c r="V106" s="360">
        <v>32</v>
      </c>
      <c r="W106" s="360">
        <f t="shared" si="2"/>
        <v>1.28</v>
      </c>
    </row>
    <row r="107" spans="12:23" ht="42" customHeight="1">
      <c r="L107" s="330" t="s">
        <v>97</v>
      </c>
      <c r="M107" s="331" t="s">
        <v>479</v>
      </c>
    </row>
    <row r="108" spans="12:23" ht="42" customHeight="1">
      <c r="L108" s="332" t="s">
        <v>114</v>
      </c>
      <c r="M108" s="333"/>
    </row>
    <row r="109" spans="12:23" ht="42" customHeight="1">
      <c r="L109" s="330">
        <v>1</v>
      </c>
      <c r="M109" s="331">
        <f>U92</f>
        <v>0</v>
      </c>
    </row>
    <row r="110" spans="12:23" ht="42" customHeight="1">
      <c r="L110" s="330">
        <v>2</v>
      </c>
      <c r="M110" s="331" t="e">
        <f>#REF!</f>
        <v>#REF!</v>
      </c>
    </row>
    <row r="111" spans="12:23" ht="42" customHeight="1">
      <c r="L111" s="338">
        <v>3</v>
      </c>
      <c r="M111" s="339" t="e">
        <f>#REF!</f>
        <v>#REF!</v>
      </c>
    </row>
    <row r="112" spans="12:23" ht="42" customHeight="1">
      <c r="L112" s="285">
        <v>4</v>
      </c>
      <c r="M112" s="118" t="e">
        <f>#REF!</f>
        <v>#REF!</v>
      </c>
    </row>
    <row r="113" spans="12:24" ht="42" customHeight="1">
      <c r="L113" s="285">
        <v>5</v>
      </c>
      <c r="M113" s="118" t="e">
        <f>#REF!</f>
        <v>#REF!</v>
      </c>
    </row>
    <row r="114" spans="12:24" ht="42" customHeight="1" thickBot="1"/>
    <row r="115" spans="12:24" ht="55.5" customHeight="1">
      <c r="L115" s="3"/>
      <c r="M115" s="3"/>
      <c r="N115" s="411" t="s">
        <v>28</v>
      </c>
      <c r="O115" s="431" t="s">
        <v>27</v>
      </c>
      <c r="P115" s="413" t="s">
        <v>17</v>
      </c>
    </row>
    <row r="116" spans="12:24" ht="42" customHeight="1">
      <c r="L116" s="2265" t="s">
        <v>333</v>
      </c>
      <c r="M116" s="2594"/>
      <c r="N116" s="432">
        <f>'Footings 4 pile  (กรอกค่า)'!R15</f>
        <v>7</v>
      </c>
      <c r="O116" s="432">
        <f>'Footings 4 pile  (กรอกค่า)'!S15</f>
        <v>12</v>
      </c>
      <c r="P116" s="432" t="str">
        <f>'Footings 4 pile  (กรอกค่า)'!T15</f>
        <v>12SD40</v>
      </c>
      <c r="Q116" s="430">
        <f>O116</f>
        <v>12</v>
      </c>
    </row>
    <row r="117" spans="12:24" ht="42" customHeight="1">
      <c r="L117" s="2265" t="s">
        <v>334</v>
      </c>
      <c r="M117" s="2594"/>
      <c r="N117" s="432">
        <f>'Footings 4 pile  (กรอกค่า)'!R16</f>
        <v>7</v>
      </c>
      <c r="O117" s="432">
        <f>'Footings 4 pile  (กรอกค่า)'!S16</f>
        <v>12</v>
      </c>
      <c r="P117" s="432" t="str">
        <f>'Footings 4 pile  (กรอกค่า)'!T16</f>
        <v>12SD40</v>
      </c>
      <c r="Q117" s="430">
        <f>O117</f>
        <v>12</v>
      </c>
      <c r="T117" s="1790"/>
      <c r="U117" s="1790"/>
      <c r="V117" s="1790"/>
      <c r="W117" s="1790"/>
      <c r="X117" s="1790"/>
    </row>
    <row r="118" spans="12:24" ht="42" customHeight="1">
      <c r="L118" s="2265" t="s">
        <v>569</v>
      </c>
      <c r="M118" s="2594"/>
      <c r="N118" s="432" t="e">
        <f>'Footings 4 pile  (กรอกค่า)'!R17</f>
        <v>#REF!</v>
      </c>
      <c r="O118" s="432" t="e">
        <f>'Footings 4 pile  (กรอกค่า)'!S17</f>
        <v>#REF!</v>
      </c>
      <c r="P118" s="432" t="e">
        <f>'Footings 4 pile  (กรอกค่า)'!T17</f>
        <v>#REF!</v>
      </c>
      <c r="Q118" s="430" t="e">
        <f>O118</f>
        <v>#REF!</v>
      </c>
      <c r="T118" s="1788"/>
      <c r="U118" s="1789"/>
      <c r="V118" s="16"/>
    </row>
    <row r="119" spans="12:24" ht="42" customHeight="1">
      <c r="L119" s="2265" t="s">
        <v>256</v>
      </c>
      <c r="M119" s="2594"/>
      <c r="N119" s="432" t="e">
        <f>'Footings 4 pile  (กรอกค่า)'!R18</f>
        <v>#REF!</v>
      </c>
      <c r="O119" s="432" t="e">
        <f>'Footings 4 pile  (กรอกค่า)'!S18</f>
        <v>#REF!</v>
      </c>
      <c r="P119" s="432" t="e">
        <f>'Footings 4 pile  (กรอกค่า)'!T18</f>
        <v>#REF!</v>
      </c>
      <c r="Q119" s="430" t="e">
        <f>O119</f>
        <v>#REF!</v>
      </c>
      <c r="T119" s="1788"/>
      <c r="U119" s="1789"/>
      <c r="V119" s="16"/>
    </row>
    <row r="120" spans="12:24" ht="42" customHeight="1">
      <c r="L120" s="2265" t="s">
        <v>335</v>
      </c>
      <c r="M120" s="2594"/>
      <c r="N120" s="432">
        <f>'Footings 4 pile  (กรอกค่า)'!R19</f>
        <v>1</v>
      </c>
      <c r="O120" s="432">
        <f>'Footings 4 pile  (กรอกค่า)'!S19</f>
        <v>9</v>
      </c>
      <c r="P120" s="432" t="str">
        <f>'Footings 4 pile  (กรอกค่า)'!T19</f>
        <v>9SR24</v>
      </c>
      <c r="Q120" s="430">
        <f>O120</f>
        <v>9</v>
      </c>
      <c r="T120" s="1788"/>
      <c r="U120" s="1789"/>
      <c r="V120" s="16"/>
    </row>
    <row r="121" spans="12:24" ht="42" customHeight="1" thickBot="1">
      <c r="L121" s="2347" t="s">
        <v>563</v>
      </c>
      <c r="M121" s="2595"/>
      <c r="N121" s="432">
        <f>'Footings 4 pile  (กรอกค่า)'!R20</f>
        <v>40</v>
      </c>
      <c r="O121" s="432" t="e">
        <f>'Footings 4 pile  (กรอกค่า)'!S20</f>
        <v>#REF!</v>
      </c>
      <c r="P121" s="432">
        <f>'Footings 4 pile  (กรอกค่า)'!T20</f>
        <v>0</v>
      </c>
    </row>
    <row r="122" spans="12:24" ht="42" customHeight="1">
      <c r="P122" s="279" t="e">
        <f>Q54/O121</f>
        <v>#REF!</v>
      </c>
    </row>
    <row r="123" spans="12:24" ht="42" customHeight="1">
      <c r="P123" s="279" t="e">
        <f>ROUNDUP(P122,0)</f>
        <v>#REF!</v>
      </c>
    </row>
    <row r="124" spans="12:24" ht="42" customHeight="1">
      <c r="P124" s="279" t="e">
        <f>P123+1</f>
        <v>#REF!</v>
      </c>
    </row>
    <row r="127" spans="12:24" ht="42" customHeight="1">
      <c r="L127" s="2565" t="s">
        <v>559</v>
      </c>
      <c r="M127" s="2565"/>
      <c r="N127" s="2565"/>
      <c r="O127" s="2565"/>
      <c r="P127" s="2565"/>
      <c r="Q127" s="2565"/>
    </row>
    <row r="128" spans="12:24" ht="42" customHeight="1">
      <c r="L128" s="2564" t="s">
        <v>560</v>
      </c>
      <c r="M128" s="2564"/>
      <c r="N128" s="2564" t="s">
        <v>550</v>
      </c>
      <c r="O128" s="2564"/>
      <c r="P128" s="2564" t="s">
        <v>554</v>
      </c>
      <c r="Q128" s="2564"/>
    </row>
    <row r="129" spans="12:19" ht="42" customHeight="1">
      <c r="L129" s="287" t="s">
        <v>561</v>
      </c>
      <c r="M129" s="393"/>
      <c r="N129" s="392" t="s">
        <v>562</v>
      </c>
      <c r="O129" s="285" t="s">
        <v>561</v>
      </c>
      <c r="P129" s="392" t="s">
        <v>562</v>
      </c>
      <c r="Q129" s="285" t="s">
        <v>561</v>
      </c>
    </row>
    <row r="130" spans="12:19" ht="55.5" customHeight="1">
      <c r="L130" s="395">
        <f>ข้อมูลประมาณราคา!J30</f>
        <v>142</v>
      </c>
      <c r="M130" s="395">
        <f>ข้อมูลประมาณราคา!K30</f>
        <v>0</v>
      </c>
      <c r="N130" s="395">
        <f>ข้อมูลประมาณราคา!L30</f>
        <v>1610</v>
      </c>
      <c r="O130" s="395">
        <f>ข้อมูลประมาณราคา!M30</f>
        <v>426</v>
      </c>
      <c r="P130" s="395">
        <f>ข้อมูลประมาณราคา!N30</f>
        <v>495</v>
      </c>
      <c r="Q130" s="395">
        <f>ข้อมูลประมาณราคา!O30</f>
        <v>104</v>
      </c>
    </row>
    <row r="141" spans="12:19" ht="42" customHeight="1" thickBot="1"/>
    <row r="142" spans="12:19" ht="42" customHeight="1" thickBot="1">
      <c r="Q142" s="2515" t="s">
        <v>334</v>
      </c>
      <c r="R142" s="2553"/>
      <c r="S142" s="2517"/>
    </row>
    <row r="143" spans="12:19" ht="42" customHeight="1">
      <c r="Q143" s="272" t="s">
        <v>434</v>
      </c>
      <c r="R143" s="543" t="s">
        <v>25</v>
      </c>
      <c r="S143" s="273"/>
    </row>
    <row r="144" spans="12:19" ht="42" customHeight="1">
      <c r="Q144" s="272" t="s">
        <v>436</v>
      </c>
      <c r="R144" s="543"/>
      <c r="S144" s="273" t="s">
        <v>237</v>
      </c>
    </row>
    <row r="145" spans="17:19" ht="42" customHeight="1">
      <c r="Q145" s="272" t="s">
        <v>438</v>
      </c>
      <c r="R145" s="274">
        <f>VLOOKUP(R143,L59:O76,4,0)</f>
        <v>0</v>
      </c>
      <c r="S145" s="273" t="s">
        <v>363</v>
      </c>
    </row>
    <row r="146" spans="17:19" ht="42" customHeight="1">
      <c r="Q146" s="275" t="s">
        <v>440</v>
      </c>
      <c r="R146" s="336">
        <f>VLOOKUP(R143,L59:O76,4,0)*R144</f>
        <v>0</v>
      </c>
      <c r="S146" s="273" t="s">
        <v>565</v>
      </c>
    </row>
  </sheetData>
  <sheetProtection algorithmName="SHA-512" hashValue="HWsKdaFzHA059vm7CZBimMglp0cQ4OQk65JXrEYeufjh26mI9rHMe9ThurTzi419uYDEJd31mcvgGLWSOqYbrg==" saltValue="tyBd7mcCZVKqJ3rVQD2nBw==" spinCount="100000" sheet="1" objects="1" scenarios="1"/>
  <mergeCells count="79">
    <mergeCell ref="AL11:AM11"/>
    <mergeCell ref="AL18:AM18"/>
    <mergeCell ref="B3:D3"/>
    <mergeCell ref="L4:M4"/>
    <mergeCell ref="O4:P4"/>
    <mergeCell ref="V4:W4"/>
    <mergeCell ref="L5:L6"/>
    <mergeCell ref="M5:M6"/>
    <mergeCell ref="Z8:AA8"/>
    <mergeCell ref="B11:D11"/>
    <mergeCell ref="Y11:AG12"/>
    <mergeCell ref="Y13:Y14"/>
    <mergeCell ref="Z13:Z14"/>
    <mergeCell ref="AA13:AA14"/>
    <mergeCell ref="AB13:AB14"/>
    <mergeCell ref="AC13:AD13"/>
    <mergeCell ref="AE13:AF13"/>
    <mergeCell ref="AG13:AG14"/>
    <mergeCell ref="L16:T16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B31:D31"/>
    <mergeCell ref="Q142:S142"/>
    <mergeCell ref="L40:W40"/>
    <mergeCell ref="L50:M50"/>
    <mergeCell ref="S52:U52"/>
    <mergeCell ref="V53:W53"/>
    <mergeCell ref="V54:W54"/>
    <mergeCell ref="V55:W55"/>
    <mergeCell ref="B37:D37"/>
    <mergeCell ref="B50:D50"/>
    <mergeCell ref="S57:W57"/>
    <mergeCell ref="L58:O58"/>
    <mergeCell ref="V58:W58"/>
    <mergeCell ref="V59:W59"/>
    <mergeCell ref="L79:M79"/>
    <mergeCell ref="V62:W62"/>
    <mergeCell ref="B51:B52"/>
    <mergeCell ref="C51:C52"/>
    <mergeCell ref="D51:D52"/>
    <mergeCell ref="S56:W56"/>
    <mergeCell ref="L77:M77"/>
    <mergeCell ref="O77:P77"/>
    <mergeCell ref="S63:W63"/>
    <mergeCell ref="V64:W64"/>
    <mergeCell ref="V65:W65"/>
    <mergeCell ref="V66:W66"/>
    <mergeCell ref="V60:W60"/>
    <mergeCell ref="V61:W61"/>
    <mergeCell ref="T118:U118"/>
    <mergeCell ref="L87:M87"/>
    <mergeCell ref="L89:M89"/>
    <mergeCell ref="S89:W89"/>
    <mergeCell ref="V90:W90"/>
    <mergeCell ref="V91:W91"/>
    <mergeCell ref="V92:W92"/>
    <mergeCell ref="L98:M98"/>
    <mergeCell ref="O98:P98"/>
    <mergeCell ref="L116:M116"/>
    <mergeCell ref="L117:M117"/>
    <mergeCell ref="T117:X117"/>
    <mergeCell ref="O79:P79"/>
    <mergeCell ref="L128:M128"/>
    <mergeCell ref="N128:O128"/>
    <mergeCell ref="P128:Q128"/>
    <mergeCell ref="L119:M119"/>
    <mergeCell ref="L118:M118"/>
    <mergeCell ref="T119:U119"/>
    <mergeCell ref="L120:M120"/>
    <mergeCell ref="T120:U120"/>
    <mergeCell ref="L121:M121"/>
    <mergeCell ref="L127:Q127"/>
  </mergeCells>
  <conditionalFormatting sqref="C14">
    <cfRule type="cellIs" dxfId="9" priority="5" operator="equal">
      <formula>"Error"</formula>
    </cfRule>
  </conditionalFormatting>
  <conditionalFormatting sqref="N52:N53">
    <cfRule type="cellIs" dxfId="8" priority="9" operator="equal">
      <formula>"Error"</formula>
    </cfRule>
  </conditionalFormatting>
  <conditionalFormatting sqref="N116:P121">
    <cfRule type="cellIs" dxfId="7" priority="4" operator="equal">
      <formula>"Error"</formula>
    </cfRule>
  </conditionalFormatting>
  <conditionalFormatting sqref="P50:P55">
    <cfRule type="cellIs" dxfId="6" priority="3" operator="equal">
      <formula>"Error"</formula>
    </cfRule>
  </conditionalFormatting>
  <conditionalFormatting sqref="P57">
    <cfRule type="cellIs" dxfId="5" priority="8" operator="equal">
      <formula>"Error"</formula>
    </cfRule>
  </conditionalFormatting>
  <conditionalFormatting sqref="Q56">
    <cfRule type="cellIs" dxfId="4" priority="7" operator="equal">
      <formula>"Error"</formula>
    </cfRule>
  </conditionalFormatting>
  <conditionalFormatting sqref="Q116:Q120">
    <cfRule type="cellIs" dxfId="3" priority="6" operator="equal">
      <formula>"Error"</formula>
    </cfRule>
  </conditionalFormatting>
  <conditionalFormatting sqref="Q50:R52">
    <cfRule type="cellIs" dxfId="2" priority="1" operator="equal">
      <formula>"Error"</formula>
    </cfRule>
  </conditionalFormatting>
  <conditionalFormatting sqref="R55">
    <cfRule type="cellIs" dxfId="1" priority="2" operator="equal">
      <formula>"Error"</formula>
    </cfRule>
  </conditionalFormatting>
  <conditionalFormatting sqref="V118:V120">
    <cfRule type="cellIs" dxfId="0" priority="10" operator="equal">
      <formula>"Error"</formula>
    </cfRule>
  </conditionalFormatting>
  <dataValidations count="3">
    <dataValidation type="list" allowBlank="1" showInputMessage="1" showErrorMessage="1" sqref="C6" xr:uid="{BAAAADDB-8487-46F1-BCC5-356E8A0FA81B}">
      <formula1>$K$7:$K$13</formula1>
    </dataValidation>
    <dataValidation type="list" allowBlank="1" showInputMessage="1" showErrorMessage="1" sqref="C14" xr:uid="{8714BC94-18B5-47F2-B7FB-241D3CF1F3FD}">
      <formula1>$L$52:$L$56</formula1>
    </dataValidation>
    <dataValidation type="list" allowBlank="1" showInputMessage="1" showErrorMessage="1" sqref="C33 R143 C38" xr:uid="{9BC1B071-65C6-4BC5-A735-B4CBF95E98A6}">
      <formula1>$L$59:$L$75</formula1>
    </dataValidation>
  </dataValidations>
  <hyperlinks>
    <hyperlink ref="AB50:AL50" location="'Cantilever Wall Design'!A1" display="GO TO &gt; 6. Cantiliver Wall Design" xr:uid="{A5AB6696-E12A-4E7A-A122-DB6939ECE059}"/>
    <hyperlink ref="AB51:AL51" location="'RC Canti'!A1" display="GO TO &gt; 7. RC Design Cantiliver Wall" xr:uid="{E8388190-8211-46AC-9852-A08FD81C2061}"/>
    <hyperlink ref="AB52:AL52" location="'ประมาณราคา กำปพงกันดินแบบคานยื่'!A1" display="GO TO &gt; 8. ประมาณราคา กำปพงกันดินแบบคานยื่น" xr:uid="{9E858EEA-8AA4-4779-8F91-6C26D98A9DC8}"/>
    <hyperlink ref="AB53:AL53" location="DataBase!A1" display="GO TO &gt; 9. Database" xr:uid="{27C55AE9-85B5-43B2-9B48-B5C03C8C422F}"/>
    <hyperlink ref="AB54:AL54" location="lxx!A1" display="GO TO &gt; 10. Ixx" xr:uid="{6B7CCBD3-CD7F-4BC9-B6BF-3DD8246422A4}"/>
  </hyperlink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79</vt:i4>
      </vt:variant>
    </vt:vector>
  </HeadingPairs>
  <TitlesOfParts>
    <vt:vector size="79" baseType="lpstr">
      <vt:lpstr>เมนูหลัก</vt:lpstr>
      <vt:lpstr>เมนูออกแบบ กรอกค่า</vt:lpstr>
      <vt:lpstr>เมนู ประมาณราคา</vt:lpstr>
      <vt:lpstr>ข้อมูลการออกแบบ</vt:lpstr>
      <vt:lpstr>ข้อมูลประมาณราคา</vt:lpstr>
      <vt:lpstr>รายชื่อคณะผู้จัดทำโปรแกรม</vt:lpstr>
      <vt:lpstr>CANTILEVER SLAB (WSD)</vt:lpstr>
      <vt:lpstr>CANTILEVER SLAB (USD)</vt:lpstr>
      <vt:lpstr>CANTILEVER SLAB (กรอกค่า)</vt:lpstr>
      <vt:lpstr>SFD BMD CANTILEVER</vt:lpstr>
      <vt:lpstr>ONE WAY SLAB (WSD)</vt:lpstr>
      <vt:lpstr>ONE WAY SLAB (USD)</vt:lpstr>
      <vt:lpstr>ONE WAY SLAB (กรอกค่า)</vt:lpstr>
      <vt:lpstr>SFD BMD ONE WAY SLAB</vt:lpstr>
      <vt:lpstr>TWO WAY SLAB (WSD) </vt:lpstr>
      <vt:lpstr>TWO WAY SLAB (USD)</vt:lpstr>
      <vt:lpstr>TWO WAY SLAB (กรอกค่า)</vt:lpstr>
      <vt:lpstr>BEAM (WSD)</vt:lpstr>
      <vt:lpstr>BEAM (USD)</vt:lpstr>
      <vt:lpstr>BEAM (USD) กรอก Mu Vu</vt:lpstr>
      <vt:lpstr>BEAM (กรอกค่า)</vt:lpstr>
      <vt:lpstr>STAIR (WSD)</vt:lpstr>
      <vt:lpstr>STAIR (USD)</vt:lpstr>
      <vt:lpstr>STAIR (กรอกค่า)</vt:lpstr>
      <vt:lpstr>Column (WSD) </vt:lpstr>
      <vt:lpstr>Column (USD)</vt:lpstr>
      <vt:lpstr>Column (กรอกค่า)</vt:lpstr>
      <vt:lpstr>Spread footings (WSD)</vt:lpstr>
      <vt:lpstr>Spread footings (USD)</vt:lpstr>
      <vt:lpstr>Spread footings  (กรอกค่า)</vt:lpstr>
      <vt:lpstr>Footings 1 pile  </vt:lpstr>
      <vt:lpstr>Footings 1 pile (กรอกค่า)</vt:lpstr>
      <vt:lpstr>Footings 2 pile </vt:lpstr>
      <vt:lpstr>Footings 2 pile  (กรอกค่า)</vt:lpstr>
      <vt:lpstr>Footings 3 pile</vt:lpstr>
      <vt:lpstr>Footings 3 pile (กรอกค่า)</vt:lpstr>
      <vt:lpstr>Footings 4 pile </vt:lpstr>
      <vt:lpstr>Footings 4 pile  (กรอกค่า)</vt:lpstr>
      <vt:lpstr>ประมาณราคา CANTILEVER SLAB (WSD</vt:lpstr>
      <vt:lpstr>ประมาณราคา CANTILEVER SLAB (USD</vt:lpstr>
      <vt:lpstr>ประมาณราคา CANTILEVER SLAB(กรอก</vt:lpstr>
      <vt:lpstr>ประมาณราคา CANTILEVER SLAB(BOQ)</vt:lpstr>
      <vt:lpstr>ประมาณราคา ONE WAY SLAB (WSD)</vt:lpstr>
      <vt:lpstr>ประมาณราคา ONE WAY SLAB (USD)</vt:lpstr>
      <vt:lpstr>ประมาณราคา ONE WAY SLAB(กรอกค่า</vt:lpstr>
      <vt:lpstr>ประมาณราคา ONE WAY SLAB(BOQ)</vt:lpstr>
      <vt:lpstr>ประมาณราคา TWO WAY SLAB (WSD) </vt:lpstr>
      <vt:lpstr>ประมาณราคา TWO WAY SLAB (USD)</vt:lpstr>
      <vt:lpstr>ประมาณราคา TWO WAY SLAB(กรอกค่า</vt:lpstr>
      <vt:lpstr>ประมาณราคา TWO WAY SLAB(BOQ)</vt:lpstr>
      <vt:lpstr>ประมาณราคา BEAM (WSD)</vt:lpstr>
      <vt:lpstr>ประมาณราคา BEAM (USD)</vt:lpstr>
      <vt:lpstr>ประมาณราคา BEAM (USD) Mu Vu</vt:lpstr>
      <vt:lpstr>ประมาณราคา BEAM (กรอกค่า)</vt:lpstr>
      <vt:lpstr>ประมาณราคา BEAM (BOQ)</vt:lpstr>
      <vt:lpstr>ประมาณราคา STAIR (WSD)</vt:lpstr>
      <vt:lpstr>ประมาณราคา STAIR (USD)</vt:lpstr>
      <vt:lpstr>ประมาณราคา STAIR (กรอกค่า)</vt:lpstr>
      <vt:lpstr>ประมาณราคา STAIR (BOQ)</vt:lpstr>
      <vt:lpstr>ประมาณราคา Column (WSD) </vt:lpstr>
      <vt:lpstr>ประมาณราคา Column (USD)</vt:lpstr>
      <vt:lpstr>ประมาณราคา Column (กรอกค่า)</vt:lpstr>
      <vt:lpstr>ประมาณราคา Column (BOQ)</vt:lpstr>
      <vt:lpstr>ประมาณราคา Spread footings (WSD</vt:lpstr>
      <vt:lpstr>ประมาณราคา Spread footings (USD</vt:lpstr>
      <vt:lpstr>ประมาณราคาSpread footings (กรอก</vt:lpstr>
      <vt:lpstr>ประมาณราคาSpread footings (BOQ)</vt:lpstr>
      <vt:lpstr>ประมาณราคา Footings 1 pile  </vt:lpstr>
      <vt:lpstr>ประมาณราคาFootings 1 pile(กรอก</vt:lpstr>
      <vt:lpstr>ประมาณราคาFootings 1 pile(BOQ)</vt:lpstr>
      <vt:lpstr>ประมาณราคา Footings 2 pile </vt:lpstr>
      <vt:lpstr>ประมาณราคาFootings 2 pile (กรอก</vt:lpstr>
      <vt:lpstr>ประมาณราคาFootings 2 pile (BOQ)</vt:lpstr>
      <vt:lpstr>ประมาณราคา Footings 3 pile</vt:lpstr>
      <vt:lpstr>ประมาณราคา Footings 3 pile(กรอก</vt:lpstr>
      <vt:lpstr>ประมาณราคา Footings 3 pile(BOQ)</vt:lpstr>
      <vt:lpstr>ประมาณราคา Footings 4 pile</vt:lpstr>
      <vt:lpstr>ประมาณราคา Footings 4 pile(กรอก</vt:lpstr>
      <vt:lpstr>ประมาณราคา Footings 4 pile(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Pongarun Mc</dc:creator>
  <cp:lastModifiedBy>Pongarun Mc</cp:lastModifiedBy>
  <dcterms:created xsi:type="dcterms:W3CDTF">2024-09-19T14:21:04Z</dcterms:created>
  <dcterms:modified xsi:type="dcterms:W3CDTF">2025-05-12T16:23:15Z</dcterms:modified>
</cp:coreProperties>
</file>